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I:\My Drive\MASS EDUCATION\GODABARISHA SCHOOL PHASE -1\AGENCY\KORAPUT\NARIGAM+JANIGUDA\ESTIMATE\"/>
    </mc:Choice>
  </mc:AlternateContent>
  <xr:revisionPtr revIDLastSave="0" documentId="8_{AF5E3FC6-77E9-4D3A-9730-2B56C7DC9A68}" xr6:coauthVersionLast="47" xr6:coauthVersionMax="47" xr10:uidLastSave="{00000000-0000-0000-0000-000000000000}"/>
  <bookViews>
    <workbookView xWindow="-105" yWindow="0" windowWidth="14610" windowHeight="15585" xr2:uid="{58C3F85E-BF9C-4C3C-94A2-C90A950882E8}"/>
  </bookViews>
  <sheets>
    <sheet name="Abstract" sheetId="1" r:id="rId1"/>
    <sheet name="BOQ" sheetId="2" r:id="rId2"/>
    <sheet name="PH Abs" sheetId="3" r:id="rId3"/>
    <sheet name="Internal PH BOQ " sheetId="4" r:id="rId4"/>
    <sheet name="External PH BOQ" sheetId="5" r:id="rId5"/>
    <sheet name="Ele. Abs." sheetId="6" r:id="rId6"/>
    <sheet name="Int. Ele." sheetId="7" r:id="rId7"/>
  </sheets>
  <externalReferences>
    <externalReference r:id="rId8"/>
  </externalReferences>
  <definedNames>
    <definedName name="\">#REF!</definedName>
    <definedName name="\\">#REF!</definedName>
    <definedName name="\\\\\">#REF!</definedName>
    <definedName name="\0">#REF!</definedName>
    <definedName name="\00">#REF!</definedName>
    <definedName name="\122" hidden="1">#REF!</definedName>
    <definedName name="\123" hidden="1">#REF!</definedName>
    <definedName name="\1234" hidden="1">#REF!</definedName>
    <definedName name="\12345" hidden="1">#REF!</definedName>
    <definedName name="\A">#REF!</definedName>
    <definedName name="\aa">#REF!</definedName>
    <definedName name="\aq">#REF!</definedName>
    <definedName name="\b">#REF!</definedName>
    <definedName name="\bb">#REF!</definedName>
    <definedName name="\C">#REF!</definedName>
    <definedName name="\cc">#REF!</definedName>
    <definedName name="\d">#REF!</definedName>
    <definedName name="\d\srh.xls">#REF!</definedName>
    <definedName name="\da">#REF!</definedName>
    <definedName name="\dd">#REF!</definedName>
    <definedName name="\e">#REF!</definedName>
    <definedName name="\f">#REF!</definedName>
    <definedName name="\g">#REF!</definedName>
    <definedName name="\h">#REF!</definedName>
    <definedName name="\ha">#REF!</definedName>
    <definedName name="\hh">#REF!</definedName>
    <definedName name="\i">#REF!</definedName>
    <definedName name="\ii">#REF!</definedName>
    <definedName name="\j">#REF!</definedName>
    <definedName name="\k">#REF!</definedName>
    <definedName name="\ka">#REF!</definedName>
    <definedName name="\kk">#REF!</definedName>
    <definedName name="\l">#REF!</definedName>
    <definedName name="\m">#REF!</definedName>
    <definedName name="\ma">#REF!</definedName>
    <definedName name="\mm">#REF!</definedName>
    <definedName name="\n">#REF!</definedName>
    <definedName name="\nn">#REF!</definedName>
    <definedName name="\o">#REF!</definedName>
    <definedName name="\p">#REF!</definedName>
    <definedName name="\pa">#REF!</definedName>
    <definedName name="\pb">#REF!</definedName>
    <definedName name="\pp">#REF!</definedName>
    <definedName name="\pppp">#REF!</definedName>
    <definedName name="\q">#REF!</definedName>
    <definedName name="\qb">#REF!</definedName>
    <definedName name="\qq">#REF!</definedName>
    <definedName name="\r">#REF!</definedName>
    <definedName name="\ra">#REF!</definedName>
    <definedName name="\rr">#REF!</definedName>
    <definedName name="\s">#REF!</definedName>
    <definedName name="\sa">#REF!</definedName>
    <definedName name="\ss">#REF!</definedName>
    <definedName name="\ssss">#REF!</definedName>
    <definedName name="\t">#REF!</definedName>
    <definedName name="\u">#REF!</definedName>
    <definedName name="\ua">#REF!</definedName>
    <definedName name="\v">#REF!</definedName>
    <definedName name="\va">#REF!</definedName>
    <definedName name="\w">#REF!</definedName>
    <definedName name="\wa">#REF!</definedName>
    <definedName name="\x">#REF!</definedName>
    <definedName name="\y">#REF!</definedName>
    <definedName name="\ya">#REF!</definedName>
    <definedName name="\z">#REF!</definedName>
    <definedName name="_">#REF!</definedName>
    <definedName name="_??"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 hidden="1">{#N/A,#N/A,TRUE,"1? ????";#N/A,#N/A,TRUE,"1-2? ?????";#N/A,#N/A,TRUE,"2? ??";#N/A,#N/A,TRUE,"2??? ????";#N/A,#N/A,TRUE,"3(1)? ????";#N/A,#N/A,TRUE,"??????";#N/A,#N/A,TRUE,"3(1)?7 ????";#N/A,#N/A,TRUE,"5? ???";#N/A,#N/A,TRUE,"5?2 ???(?)";#N/A,#N/A,TRUE,"6? ????";#N/A,#N/A,TRUE,"6? ??(?)";#N/A,#N/A,TRUE,"6? ??(?)";#N/A,#N/A,TRUE,"????";#N/A,#N/A,TRUE,"6-6(3)? ??(??)";#N/A,#N/A,TRUE,"9? ???(?)";#N/A,#N/A,TRUE,"9? ???(?)";#N/A,#N/A,TRUE,"10(3)? ????";#N/A,#N/A,TRUE,"10(4)? ????"}</definedName>
    <definedName name="_????" hidden="1">{#N/A,#N/A,TRUE,"1? ????";#N/A,#N/A,TRUE,"1-2? ?????";#N/A,#N/A,TRUE,"2? ??";#N/A,#N/A,TRUE,"2??? ????";#N/A,#N/A,TRUE,"3(1)? ????";#N/A,#N/A,TRUE,"??????";#N/A,#N/A,TRUE,"3(1)?7 ????";#N/A,#N/A,TRUE,"5? ???";#N/A,#N/A,TRUE,"5?2 ???(?)";#N/A,#N/A,TRUE,"6? ????";#N/A,#N/A,TRUE,"6? ??(?)";#N/A,#N/A,TRUE,"6? ??(?)";#N/A,#N/A,TRUE,"????";#N/A,#N/A,TRUE,"6-6(3)? ??(??)";#N/A,#N/A,TRUE,"9? ???(?)";#N/A,#N/A,TRUE,"9? ???(?)";#N/A,#N/A,TRUE,"10(3)? ????";#N/A,#N/A,TRUE,"10(4)? ????"}</definedName>
    <definedName name="_????2" hidden="1">{#N/A,#N/A,TRUE,"1? ????";#N/A,#N/A,TRUE,"1-2? ?????";#N/A,#N/A,TRUE,"2? ??";#N/A,#N/A,TRUE,"2??? ????";#N/A,#N/A,TRUE,"3(1)? ????";#N/A,#N/A,TRUE,"??????";#N/A,#N/A,TRUE,"3(1)?7 ????";#N/A,#N/A,TRUE,"5? ???";#N/A,#N/A,TRUE,"5?2 ???(?)";#N/A,#N/A,TRUE,"6? ????";#N/A,#N/A,TRUE,"6? ??(?)";#N/A,#N/A,TRUE,"6? ??(?)";#N/A,#N/A,TRUE,"????";#N/A,#N/A,TRUE,"6-6(3)? ??(??)";#N/A,#N/A,TRUE,"9? ???(?)";#N/A,#N/A,TRUE,"9? ???(?)";#N/A,#N/A,TRUE,"10(3)? ????";#N/A,#N/A,TRUE,"10(4)? ????"}</definedName>
    <definedName name="_????8"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1???"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2"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_??6" hidden="1">{#N/A,#N/A,TRUE,"1? ????";#N/A,#N/A,TRUE,"1-2? ?????";#N/A,#N/A,TRUE,"2? ??";#N/A,#N/A,TRUE,"2??? ????";#N/A,#N/A,TRUE,"3(1)? ????";#N/A,#N/A,TRUE,"??????";#N/A,#N/A,TRUE,"3(1)?7 ????";#N/A,#N/A,TRUE,"5? ???";#N/A,#N/A,TRUE,"5?2 ???(?)";#N/A,#N/A,TRUE,"6? ????";#N/A,#N/A,TRUE,"6? ??(?)";#N/A,#N/A,TRUE,"6? ??(?)";#N/A,#N/A,TRUE,"????";#N/A,#N/A,TRUE,"6-6(3)? ??(??)";#N/A,#N/A,TRUE,"9? ???(?)";#N/A,#N/A,TRUE,"9? ???(?)";#N/A,#N/A,TRUE,"10(3)? ????";#N/A,#N/A,TRUE,"10(4)? ????"}</definedName>
    <definedName name="___">#REF!</definedName>
    <definedName name="__________________________________________________________________________________________________________________________rcc109">#REF!</definedName>
    <definedName name="__________________________________________________________________________________________________________________________rcc56">#REF!</definedName>
    <definedName name="__________________________________________________________________________________________________________________________rcc561">#REF!</definedName>
    <definedName name="________________________________________________________________________________________________________________________rcc109">#REF!</definedName>
    <definedName name="________________________________________________________________________________________________________________________rcc56">#REF!</definedName>
    <definedName name="________________________________________________________________________________________________________________________rcc561">#REF!</definedName>
    <definedName name="_______________________________________________________________________________________________________________________rcc109">#REF!</definedName>
    <definedName name="_______________________________________________________________________________________________________________________rcc53">#REF!</definedName>
    <definedName name="_______________________________________________________________________________________________________________________rcc56">#REF!</definedName>
    <definedName name="_______________________________________________________________________________________________________________________rcc561">#REF!</definedName>
    <definedName name="______________________________________________________________________________________________________________________rcc109">#REF!</definedName>
    <definedName name="______________________________________________________________________________________________________________________rcc56">#REF!</definedName>
    <definedName name="______________________________________________________________________________________________________________________rcc561">#REF!</definedName>
    <definedName name="_____________________________________________________________________________________________________________________rcc109">#REF!</definedName>
    <definedName name="_____________________________________________________________________________________________________________________rcc53">#REF!</definedName>
    <definedName name="_____________________________________________________________________________________________________________________rcc56">#REF!</definedName>
    <definedName name="_____________________________________________________________________________________________________________________rcc561">#REF!</definedName>
    <definedName name="____________________________________________________________________________________________________________________rcc109">#REF!</definedName>
    <definedName name="____________________________________________________________________________________________________________________rcc53">#REF!</definedName>
    <definedName name="____________________________________________________________________________________________________________________rcc56">#REF!</definedName>
    <definedName name="____________________________________________________________________________________________________________________rcc561">#REF!</definedName>
    <definedName name="___________________________________________________________________________________________________________________rcc109">#REF!</definedName>
    <definedName name="___________________________________________________________________________________________________________________rcc53">#REF!</definedName>
    <definedName name="___________________________________________________________________________________________________________________rcc56">#REF!</definedName>
    <definedName name="___________________________________________________________________________________________________________________rcc561">#REF!</definedName>
    <definedName name="__________________________________________________________________________________________________________________rcc109">#REF!</definedName>
    <definedName name="__________________________________________________________________________________________________________________rcc53">#REF!</definedName>
    <definedName name="__________________________________________________________________________________________________________________rcc56">#REF!</definedName>
    <definedName name="__________________________________________________________________________________________________________________rcc561">#REF!</definedName>
    <definedName name="_________________________________________________________________________________________________________________rcc109">#REF!</definedName>
    <definedName name="_________________________________________________________________________________________________________________rcc53">#REF!</definedName>
    <definedName name="_________________________________________________________________________________________________________________rcc56">#REF!</definedName>
    <definedName name="_________________________________________________________________________________________________________________rcc561">#REF!</definedName>
    <definedName name="________________________________________________________________________________________________________________rcc109">#REF!</definedName>
    <definedName name="________________________________________________________________________________________________________________rcc53">#REF!</definedName>
    <definedName name="________________________________________________________________________________________________________________rcc56">#REF!</definedName>
    <definedName name="________________________________________________________________________________________________________________rcc561">#REF!</definedName>
    <definedName name="_______________________________________________________________________________________________________________rcc109">#REF!</definedName>
    <definedName name="_______________________________________________________________________________________________________________rcc53">#REF!</definedName>
    <definedName name="_______________________________________________________________________________________________________________rcc56">#REF!</definedName>
    <definedName name="_______________________________________________________________________________________________________________rcc561">#REF!</definedName>
    <definedName name="______________________________________________________________________________________________________________rcc109">#REF!</definedName>
    <definedName name="______________________________________________________________________________________________________________rcc53">#REF!</definedName>
    <definedName name="______________________________________________________________________________________________________________rcc56">#REF!</definedName>
    <definedName name="______________________________________________________________________________________________________________rcc561">#REF!</definedName>
    <definedName name="_____________________________________________________________________________________________________________rcc109">#REF!</definedName>
    <definedName name="_____________________________________________________________________________________________________________rcc53">#REF!</definedName>
    <definedName name="_____________________________________________________________________________________________________________rcc56">#REF!</definedName>
    <definedName name="_____________________________________________________________________________________________________________rcc561">#REF!</definedName>
    <definedName name="_____________________________________________________________________________________________________________rcc57">#REF!</definedName>
    <definedName name="_____________________________________________________________________________________________________________rcc58">#REF!</definedName>
    <definedName name="____________________________________________________________________________________________________________rcc109">#REF!</definedName>
    <definedName name="____________________________________________________________________________________________________________rcc53">#REF!</definedName>
    <definedName name="____________________________________________________________________________________________________________rcc56">#REF!</definedName>
    <definedName name="____________________________________________________________________________________________________________rcc561">#REF!</definedName>
    <definedName name="___________________________________________________________________________________________________________rcc109">#REF!</definedName>
    <definedName name="___________________________________________________________________________________________________________rcc53">#REF!</definedName>
    <definedName name="___________________________________________________________________________________________________________rcc56">#REF!</definedName>
    <definedName name="___________________________________________________________________________________________________________rcc561">#REF!</definedName>
    <definedName name="___________________________________________________________________________________________________________rcc57">#REF!</definedName>
    <definedName name="___________________________________________________________________________________________________________rcc58">#REF!</definedName>
    <definedName name="__________________________________________________________________________________________________________rcc109">#REF!</definedName>
    <definedName name="__________________________________________________________________________________________________________rcc53">#REF!</definedName>
    <definedName name="__________________________________________________________________________________________________________rcc56">#REF!</definedName>
    <definedName name="__________________________________________________________________________________________________________rcc561">#REF!</definedName>
    <definedName name="__________________________________________________________________________________________________________rcc57">#REF!</definedName>
    <definedName name="__________________________________________________________________________________________________________rcc58">#REF!</definedName>
    <definedName name="_________________________________________________________________________________________________________rcc109">#REF!</definedName>
    <definedName name="_________________________________________________________________________________________________________rcc53">#REF!</definedName>
    <definedName name="_________________________________________________________________________________________________________rcc56">#REF!</definedName>
    <definedName name="_________________________________________________________________________________________________________rcc561">#REF!</definedName>
    <definedName name="_________________________________________________________________________________________________________rcc57">#REF!</definedName>
    <definedName name="_________________________________________________________________________________________________________rcc58">#REF!</definedName>
    <definedName name="________________________________________________________________________________________________________rcc109">#REF!</definedName>
    <definedName name="________________________________________________________________________________________________________rcc53">#REF!</definedName>
    <definedName name="________________________________________________________________________________________________________rcc56">#REF!</definedName>
    <definedName name="________________________________________________________________________________________________________rcc561">#REF!</definedName>
    <definedName name="_______________________________________________________________________________________________________rcc109">#REF!</definedName>
    <definedName name="_______________________________________________________________________________________________________rcc53">#REF!</definedName>
    <definedName name="_______________________________________________________________________________________________________rcc56">#REF!</definedName>
    <definedName name="_______________________________________________________________________________________________________rcc561">#REF!</definedName>
    <definedName name="_______________________________________________________________________________________________________rcc57">#REF!</definedName>
    <definedName name="_______________________________________________________________________________________________________rcc58">#REF!</definedName>
    <definedName name="______________________________________________________________________________________________________rcc109">#REF!</definedName>
    <definedName name="______________________________________________________________________________________________________rcc53">#REF!</definedName>
    <definedName name="______________________________________________________________________________________________________rcc56">#REF!</definedName>
    <definedName name="______________________________________________________________________________________________________rcc561">#REF!</definedName>
    <definedName name="______________________________________________________________________________________________________rcc57">#REF!</definedName>
    <definedName name="______________________________________________________________________________________________________rcc58">#REF!</definedName>
    <definedName name="_____________________________________________________________________________________________________rcc109">#REF!</definedName>
    <definedName name="_____________________________________________________________________________________________________rcc53">#REF!</definedName>
    <definedName name="_____________________________________________________________________________________________________rcc56">#REF!</definedName>
    <definedName name="_____________________________________________________________________________________________________rcc561">#REF!</definedName>
    <definedName name="_____________________________________________________________________________________________________rcc57">#REF!</definedName>
    <definedName name="_____________________________________________________________________________________________________rcc58">#REF!</definedName>
    <definedName name="____________________________________________________________________________________________________rcc109">#REF!</definedName>
    <definedName name="____________________________________________________________________________________________________rcc53">#REF!</definedName>
    <definedName name="____________________________________________________________________________________________________rcc56">#REF!</definedName>
    <definedName name="____________________________________________________________________________________________________rcc561">#REF!</definedName>
    <definedName name="____________________________________________________________________________________________________rcc57">#REF!</definedName>
    <definedName name="____________________________________________________________________________________________________rcc58">#REF!</definedName>
    <definedName name="___________________________________________________________________________________________________rcc104">#REF!</definedName>
    <definedName name="___________________________________________________________________________________________________rcc109">#REF!</definedName>
    <definedName name="___________________________________________________________________________________________________rcc53">#REF!</definedName>
    <definedName name="___________________________________________________________________________________________________rcc56">#REF!</definedName>
    <definedName name="___________________________________________________________________________________________________rcc561">#REF!</definedName>
    <definedName name="___________________________________________________________________________________________________rcc57">#REF!</definedName>
    <definedName name="___________________________________________________________________________________________________rcc58">#REF!</definedName>
    <definedName name="__________________________________________________________________________________________________rcc109">#REF!</definedName>
    <definedName name="__________________________________________________________________________________________________rcc53">#REF!</definedName>
    <definedName name="__________________________________________________________________________________________________rcc56">#REF!</definedName>
    <definedName name="__________________________________________________________________________________________________rcc561">#REF!</definedName>
    <definedName name="__________________________________________________________________________________________________rcc57">#REF!</definedName>
    <definedName name="__________________________________________________________________________________________________rcc58">#REF!</definedName>
    <definedName name="_________________________________________________________________________________________________rcc104">#REF!</definedName>
    <definedName name="_________________________________________________________________________________________________rcc109">#REF!</definedName>
    <definedName name="_________________________________________________________________________________________________rcc53">#REF!</definedName>
    <definedName name="_________________________________________________________________________________________________rcc56">#REF!</definedName>
    <definedName name="_________________________________________________________________________________________________rcc561">#REF!</definedName>
    <definedName name="_________________________________________________________________________________________________rcc57">#REF!</definedName>
    <definedName name="_________________________________________________________________________________________________rcc58">#REF!</definedName>
    <definedName name="________________________________________________________________________________________________rcc104">#REF!</definedName>
    <definedName name="________________________________________________________________________________________________rcc109">#REF!</definedName>
    <definedName name="________________________________________________________________________________________________rcc53">#REF!</definedName>
    <definedName name="________________________________________________________________________________________________rcc56">#REF!</definedName>
    <definedName name="________________________________________________________________________________________________rcc561">#REF!</definedName>
    <definedName name="________________________________________________________________________________________________rcc57">#REF!</definedName>
    <definedName name="________________________________________________________________________________________________rcc58">#REF!</definedName>
    <definedName name="_______________________________________________________________________________________________rcc104">#REF!</definedName>
    <definedName name="_______________________________________________________________________________________________rcc109">#REF!</definedName>
    <definedName name="_______________________________________________________________________________________________rcc53">#REF!</definedName>
    <definedName name="_______________________________________________________________________________________________rcc56">#REF!</definedName>
    <definedName name="_______________________________________________________________________________________________rcc561">#REF!</definedName>
    <definedName name="_______________________________________________________________________________________________rcc57">#REF!</definedName>
    <definedName name="_______________________________________________________________________________________________rcc58">#REF!</definedName>
    <definedName name="______________________________________________________________________________________________rcc109">#REF!</definedName>
    <definedName name="______________________________________________________________________________________________rcc53">#REF!</definedName>
    <definedName name="______________________________________________________________________________________________rcc56">#REF!</definedName>
    <definedName name="______________________________________________________________________________________________rcc561">#REF!</definedName>
    <definedName name="______________________________________________________________________________________________rcc57">#REF!</definedName>
    <definedName name="______________________________________________________________________________________________rcc58">#REF!</definedName>
    <definedName name="_____________________________________________________________________________________________rcc104">#REF!</definedName>
    <definedName name="_____________________________________________________________________________________________rcc109">#REF!</definedName>
    <definedName name="_____________________________________________________________________________________________rcc53">#REF!</definedName>
    <definedName name="_____________________________________________________________________________________________rcc56">#REF!</definedName>
    <definedName name="_____________________________________________________________________________________________rcc561">#REF!</definedName>
    <definedName name="_____________________________________________________________________________________________rcc57">#REF!</definedName>
    <definedName name="_____________________________________________________________________________________________rcc58">#REF!</definedName>
    <definedName name="____________________________________________________________________________________________rcc104">#REF!</definedName>
    <definedName name="____________________________________________________________________________________________rcc109">#REF!</definedName>
    <definedName name="____________________________________________________________________________________________rcc53">#REF!</definedName>
    <definedName name="____________________________________________________________________________________________rcc56">#REF!</definedName>
    <definedName name="____________________________________________________________________________________________rcc561">#REF!</definedName>
    <definedName name="____________________________________________________________________________________________rcc57">#REF!</definedName>
    <definedName name="____________________________________________________________________________________________rcc58">#REF!</definedName>
    <definedName name="___________________________________________________________________________________________rcc104">#REF!</definedName>
    <definedName name="___________________________________________________________________________________________rcc109">#REF!</definedName>
    <definedName name="___________________________________________________________________________________________rcc53">#REF!</definedName>
    <definedName name="___________________________________________________________________________________________rcc56">#REF!</definedName>
    <definedName name="___________________________________________________________________________________________rcc561">#REF!</definedName>
    <definedName name="___________________________________________________________________________________________rcc57">#REF!</definedName>
    <definedName name="___________________________________________________________________________________________rcc58">#REF!</definedName>
    <definedName name="__________________________________________________________________________________________rcc104">#REF!</definedName>
    <definedName name="__________________________________________________________________________________________rcc109">#REF!</definedName>
    <definedName name="__________________________________________________________________________________________rcc53">#REF!</definedName>
    <definedName name="__________________________________________________________________________________________rcc56">#REF!</definedName>
    <definedName name="__________________________________________________________________________________________rcc561">#REF!</definedName>
    <definedName name="__________________________________________________________________________________________rcc57">#REF!</definedName>
    <definedName name="__________________________________________________________________________________________rcc58">#REF!</definedName>
    <definedName name="_________________________________________________________________________________________rcc104">#REF!</definedName>
    <definedName name="_________________________________________________________________________________________rcc109">#REF!</definedName>
    <definedName name="_________________________________________________________________________________________rcc53">#REF!</definedName>
    <definedName name="_________________________________________________________________________________________rcc56">#REF!</definedName>
    <definedName name="_________________________________________________________________________________________rcc561">#REF!</definedName>
    <definedName name="_________________________________________________________________________________________rcc57">#REF!</definedName>
    <definedName name="_________________________________________________________________________________________rcc58">#REF!</definedName>
    <definedName name="________________________________________________________________________________________rcc104">#REF!</definedName>
    <definedName name="________________________________________________________________________________________rcc109">#REF!</definedName>
    <definedName name="________________________________________________________________________________________rcc53">#REF!</definedName>
    <definedName name="________________________________________________________________________________________rcc56">#REF!</definedName>
    <definedName name="________________________________________________________________________________________rcc561">#REF!</definedName>
    <definedName name="________________________________________________________________________________________rcc57">#REF!</definedName>
    <definedName name="________________________________________________________________________________________rcc58">#REF!</definedName>
    <definedName name="_______________________________________________________________________________________rcc104">#REF!</definedName>
    <definedName name="_______________________________________________________________________________________rcc109">#REF!</definedName>
    <definedName name="_______________________________________________________________________________________rcc53">#REF!</definedName>
    <definedName name="_______________________________________________________________________________________rcc56">#REF!</definedName>
    <definedName name="_______________________________________________________________________________________rcc561">#REF!</definedName>
    <definedName name="_______________________________________________________________________________________rcc57">#REF!</definedName>
    <definedName name="_______________________________________________________________________________________rcc58">#REF!</definedName>
    <definedName name="______________________________________________________________________________________rcc104">#REF!</definedName>
    <definedName name="______________________________________________________________________________________rcc109">#REF!</definedName>
    <definedName name="______________________________________________________________________________________rcc53">#REF!</definedName>
    <definedName name="______________________________________________________________________________________rcc56">#REF!</definedName>
    <definedName name="______________________________________________________________________________________rcc561">#REF!</definedName>
    <definedName name="______________________________________________________________________________________rcc57">#REF!</definedName>
    <definedName name="______________________________________________________________________________________rcc58">#REF!</definedName>
    <definedName name="_____________________________________________________________________________________rcc104">#REF!</definedName>
    <definedName name="_____________________________________________________________________________________rcc109">#REF!</definedName>
    <definedName name="_____________________________________________________________________________________rcc53">#REF!</definedName>
    <definedName name="_____________________________________________________________________________________rcc56">#REF!</definedName>
    <definedName name="_____________________________________________________________________________________rcc561">#REF!</definedName>
    <definedName name="_____________________________________________________________________________________rcc57">#REF!</definedName>
    <definedName name="_____________________________________________________________________________________rcc58">#REF!</definedName>
    <definedName name="____________________________________________________________________________________rcc104">#REF!</definedName>
    <definedName name="____________________________________________________________________________________rcc109">#REF!</definedName>
    <definedName name="____________________________________________________________________________________rcc53">#REF!</definedName>
    <definedName name="____________________________________________________________________________________rcc56">#REF!</definedName>
    <definedName name="____________________________________________________________________________________rcc561">#REF!</definedName>
    <definedName name="____________________________________________________________________________________rcc57">#REF!</definedName>
    <definedName name="____________________________________________________________________________________rcc58">#REF!</definedName>
    <definedName name="___________________________________________________________________________________rcc104">#REF!</definedName>
    <definedName name="___________________________________________________________________________________rcc109">#REF!</definedName>
    <definedName name="___________________________________________________________________________________rcc53">#REF!</definedName>
    <definedName name="___________________________________________________________________________________rcc56">#REF!</definedName>
    <definedName name="___________________________________________________________________________________rcc561">#REF!</definedName>
    <definedName name="___________________________________________________________________________________rcc57">#REF!</definedName>
    <definedName name="___________________________________________________________________________________rcc58">#REF!</definedName>
    <definedName name="__________________________________________________________________________________rcc104">#REF!</definedName>
    <definedName name="__________________________________________________________________________________rcc109">#REF!</definedName>
    <definedName name="__________________________________________________________________________________rcc53">#REF!</definedName>
    <definedName name="__________________________________________________________________________________rcc56">#REF!</definedName>
    <definedName name="__________________________________________________________________________________rcc561">#REF!</definedName>
    <definedName name="__________________________________________________________________________________rcc57">#REF!</definedName>
    <definedName name="__________________________________________________________________________________rcc58">#REF!</definedName>
    <definedName name="_________________________________________________________________________________rcc104">#REF!</definedName>
    <definedName name="_________________________________________________________________________________rcc109">#REF!</definedName>
    <definedName name="_________________________________________________________________________________rcc53">#REF!</definedName>
    <definedName name="_________________________________________________________________________________rcc56">#REF!</definedName>
    <definedName name="_________________________________________________________________________________rcc561">#REF!</definedName>
    <definedName name="_________________________________________________________________________________rcc57">#REF!</definedName>
    <definedName name="_________________________________________________________________________________rcc58">#REF!</definedName>
    <definedName name="________________________________________________________________________________rcc104">#REF!</definedName>
    <definedName name="________________________________________________________________________________rcc109">#REF!</definedName>
    <definedName name="________________________________________________________________________________rcc53">#REF!</definedName>
    <definedName name="________________________________________________________________________________rcc56">#REF!</definedName>
    <definedName name="________________________________________________________________________________rcc561">#REF!</definedName>
    <definedName name="________________________________________________________________________________rcc57">#REF!</definedName>
    <definedName name="________________________________________________________________________________rcc58">#REF!</definedName>
    <definedName name="_______________________________________________________________________________rcc104">#REF!</definedName>
    <definedName name="_______________________________________________________________________________rcc109">#REF!</definedName>
    <definedName name="_______________________________________________________________________________rcc53">#REF!</definedName>
    <definedName name="_______________________________________________________________________________rcc56">#REF!</definedName>
    <definedName name="_______________________________________________________________________________rcc561">#REF!</definedName>
    <definedName name="_______________________________________________________________________________rcc57">#REF!</definedName>
    <definedName name="_______________________________________________________________________________rcc58">#REF!</definedName>
    <definedName name="______________________________________________________________________________rcc104">#REF!</definedName>
    <definedName name="______________________________________________________________________________rcc109">#REF!</definedName>
    <definedName name="______________________________________________________________________________rcc53">#REF!</definedName>
    <definedName name="______________________________________________________________________________rcc56">#REF!</definedName>
    <definedName name="______________________________________________________________________________rcc561">#REF!</definedName>
    <definedName name="______________________________________________________________________________rcc57">#REF!</definedName>
    <definedName name="______________________________________________________________________________rcc58">#REF!</definedName>
    <definedName name="_____________________________________________________________________________rcc104">#REF!</definedName>
    <definedName name="_____________________________________________________________________________rcc109">#REF!</definedName>
    <definedName name="_____________________________________________________________________________rcc53">#REF!</definedName>
    <definedName name="_____________________________________________________________________________rcc56">#REF!</definedName>
    <definedName name="_____________________________________________________________________________rcc561">#REF!</definedName>
    <definedName name="_____________________________________________________________________________rcc57">#REF!</definedName>
    <definedName name="_____________________________________________________________________________rcc58">#REF!</definedName>
    <definedName name="____________________________________________________________________________rcc104">#REF!</definedName>
    <definedName name="____________________________________________________________________________rcc109">#REF!</definedName>
    <definedName name="____________________________________________________________________________rcc53">#REF!</definedName>
    <definedName name="____________________________________________________________________________rcc56">#REF!</definedName>
    <definedName name="____________________________________________________________________________rcc561">#REF!</definedName>
    <definedName name="____________________________________________________________________________rcc57">#REF!</definedName>
    <definedName name="____________________________________________________________________________rcc58">#REF!</definedName>
    <definedName name="___________________________________________________________________________rcc104">#REF!</definedName>
    <definedName name="___________________________________________________________________________rcc109">#REF!</definedName>
    <definedName name="___________________________________________________________________________rcc53">#REF!</definedName>
    <definedName name="___________________________________________________________________________rcc56">#REF!</definedName>
    <definedName name="___________________________________________________________________________rcc561">#REF!</definedName>
    <definedName name="___________________________________________________________________________rcc57">#REF!</definedName>
    <definedName name="___________________________________________________________________________rcc58">#REF!</definedName>
    <definedName name="__________________________________________________________________________cra10">#REF!</definedName>
    <definedName name="__________________________________________________________________________cra11">#REF!</definedName>
    <definedName name="__________________________________________________________________________cra12">#REF!</definedName>
    <definedName name="__________________________________________________________________________cra20">#REF!</definedName>
    <definedName name="__________________________________________________________________________cra22">#REF!</definedName>
    <definedName name="__________________________________________________________________________cra26">#REF!</definedName>
    <definedName name="__________________________________________________________________________cra40">#REF!</definedName>
    <definedName name="__________________________________________________________________________cra50">#REF!</definedName>
    <definedName name="__________________________________________________________________________cra6">#REF!</definedName>
    <definedName name="__________________________________________________________________________rcc104">#REF!</definedName>
    <definedName name="__________________________________________________________________________rcc109">#REF!</definedName>
    <definedName name="__________________________________________________________________________rcc53">#REF!</definedName>
    <definedName name="__________________________________________________________________________rcc56">#REF!</definedName>
    <definedName name="__________________________________________________________________________rcc561">#REF!</definedName>
    <definedName name="__________________________________________________________________________rcc57">#REF!</definedName>
    <definedName name="__________________________________________________________________________rcc58">#REF!</definedName>
    <definedName name="_________________________________________________________________________cra10">#REF!</definedName>
    <definedName name="_________________________________________________________________________cra11">#REF!</definedName>
    <definedName name="_________________________________________________________________________cra12">#REF!</definedName>
    <definedName name="_________________________________________________________________________cra13">#REF!</definedName>
    <definedName name="_________________________________________________________________________cra20">#REF!</definedName>
    <definedName name="_________________________________________________________________________cra22">#REF!</definedName>
    <definedName name="_________________________________________________________________________cra25">#REF!</definedName>
    <definedName name="_________________________________________________________________________cra26">#REF!</definedName>
    <definedName name="_________________________________________________________________________cra40">#REF!</definedName>
    <definedName name="_________________________________________________________________________cra45">#REF!</definedName>
    <definedName name="_________________________________________________________________________cra50">#REF!</definedName>
    <definedName name="_________________________________________________________________________cra6">#REF!</definedName>
    <definedName name="_________________________________________________________________________rcc104">#REF!</definedName>
    <definedName name="_________________________________________________________________________rcc109">#REF!</definedName>
    <definedName name="_________________________________________________________________________rcc53">#REF!</definedName>
    <definedName name="_________________________________________________________________________rcc56">#REF!</definedName>
    <definedName name="_________________________________________________________________________rcc561">#REF!</definedName>
    <definedName name="_________________________________________________________________________rcc57">#REF!</definedName>
    <definedName name="_________________________________________________________________________rcc58">#REF!</definedName>
    <definedName name="________________________________________________________________________cra10">#REF!</definedName>
    <definedName name="________________________________________________________________________cra11">#REF!</definedName>
    <definedName name="________________________________________________________________________cra12">#REF!</definedName>
    <definedName name="________________________________________________________________________cra13">#REF!</definedName>
    <definedName name="________________________________________________________________________cra20">#REF!</definedName>
    <definedName name="________________________________________________________________________cra22">#REF!</definedName>
    <definedName name="________________________________________________________________________cra25">#REF!</definedName>
    <definedName name="________________________________________________________________________cra26">#REF!</definedName>
    <definedName name="________________________________________________________________________cra40">#REF!</definedName>
    <definedName name="________________________________________________________________________cra45">#REF!</definedName>
    <definedName name="________________________________________________________________________cra50">#REF!</definedName>
    <definedName name="________________________________________________________________________cra6">#REF!</definedName>
    <definedName name="________________________________________________________________________rcc104">#REF!</definedName>
    <definedName name="________________________________________________________________________rcc109">#REF!</definedName>
    <definedName name="________________________________________________________________________rcc53">#REF!</definedName>
    <definedName name="________________________________________________________________________rcc56">#REF!</definedName>
    <definedName name="________________________________________________________________________rcc561">#REF!</definedName>
    <definedName name="________________________________________________________________________rcc57">#REF!</definedName>
    <definedName name="________________________________________________________________________rcc58">#REF!</definedName>
    <definedName name="_______________________________________________________________________cra10">#REF!</definedName>
    <definedName name="_______________________________________________________________________cra11">#REF!</definedName>
    <definedName name="_______________________________________________________________________cra12">#REF!</definedName>
    <definedName name="_______________________________________________________________________cra13">#REF!</definedName>
    <definedName name="_______________________________________________________________________cra20">#REF!</definedName>
    <definedName name="_______________________________________________________________________cra22">#REF!</definedName>
    <definedName name="_______________________________________________________________________cra25">#REF!</definedName>
    <definedName name="_______________________________________________________________________cra26">#REF!</definedName>
    <definedName name="_______________________________________________________________________cra40">#REF!</definedName>
    <definedName name="_______________________________________________________________________cra45">#REF!</definedName>
    <definedName name="_______________________________________________________________________cra50">#REF!</definedName>
    <definedName name="_______________________________________________________________________cra6">#REF!</definedName>
    <definedName name="_______________________________________________________________________rcc104">#REF!</definedName>
    <definedName name="_______________________________________________________________________rcc109">#REF!</definedName>
    <definedName name="_______________________________________________________________________rcc53">#REF!</definedName>
    <definedName name="_______________________________________________________________________rcc56">#REF!</definedName>
    <definedName name="_______________________________________________________________________rcc561">#REF!</definedName>
    <definedName name="_______________________________________________________________________rcc57">#REF!</definedName>
    <definedName name="_______________________________________________________________________rcc58">#REF!</definedName>
    <definedName name="______________________________________________________________________cra10">#REF!</definedName>
    <definedName name="______________________________________________________________________cra11">#REF!</definedName>
    <definedName name="______________________________________________________________________cra12">#REF!</definedName>
    <definedName name="______________________________________________________________________cra13">#REF!</definedName>
    <definedName name="______________________________________________________________________cra20">#REF!</definedName>
    <definedName name="______________________________________________________________________cra22">#REF!</definedName>
    <definedName name="______________________________________________________________________cra25">#REF!</definedName>
    <definedName name="______________________________________________________________________cra26">#REF!</definedName>
    <definedName name="______________________________________________________________________cra40">#REF!</definedName>
    <definedName name="______________________________________________________________________cra45">#REF!</definedName>
    <definedName name="______________________________________________________________________cra50">#REF!</definedName>
    <definedName name="______________________________________________________________________cra6">#REF!</definedName>
    <definedName name="______________________________________________________________________rcc104">#REF!</definedName>
    <definedName name="______________________________________________________________________rcc109">#REF!</definedName>
    <definedName name="______________________________________________________________________rcc53">#REF!</definedName>
    <definedName name="______________________________________________________________________rcc56">#REF!</definedName>
    <definedName name="______________________________________________________________________rcc561">#REF!</definedName>
    <definedName name="______________________________________________________________________rcc57">#REF!</definedName>
    <definedName name="______________________________________________________________________rcc58">#REF!</definedName>
    <definedName name="_____________________________________________________________________cra10">#REF!</definedName>
    <definedName name="_____________________________________________________________________cra11">#REF!</definedName>
    <definedName name="_____________________________________________________________________cra12">#REF!</definedName>
    <definedName name="_____________________________________________________________________cra13">#REF!</definedName>
    <definedName name="_____________________________________________________________________cra20">#REF!</definedName>
    <definedName name="_____________________________________________________________________cra22">#REF!</definedName>
    <definedName name="_____________________________________________________________________cra25">#REF!</definedName>
    <definedName name="_____________________________________________________________________cra26">#REF!</definedName>
    <definedName name="_____________________________________________________________________cra40">#REF!</definedName>
    <definedName name="_____________________________________________________________________cra45">#REF!</definedName>
    <definedName name="_____________________________________________________________________cra50">#REF!</definedName>
    <definedName name="_____________________________________________________________________cra6">#REF!</definedName>
    <definedName name="_____________________________________________________________________rcc104">#REF!</definedName>
    <definedName name="_____________________________________________________________________rcc109">#REF!</definedName>
    <definedName name="_____________________________________________________________________rcc53">#REF!</definedName>
    <definedName name="_____________________________________________________________________rcc56">#REF!</definedName>
    <definedName name="_____________________________________________________________________rcc561">#REF!</definedName>
    <definedName name="_____________________________________________________________________rcc57">#REF!</definedName>
    <definedName name="_____________________________________________________________________rcc58">#REF!</definedName>
    <definedName name="____________________________________________________________________cra10">#REF!</definedName>
    <definedName name="____________________________________________________________________cra11">#REF!</definedName>
    <definedName name="____________________________________________________________________cra12">#REF!</definedName>
    <definedName name="____________________________________________________________________cra13">#REF!</definedName>
    <definedName name="____________________________________________________________________cra20">#REF!</definedName>
    <definedName name="____________________________________________________________________cra22">#REF!</definedName>
    <definedName name="____________________________________________________________________cra25">#REF!</definedName>
    <definedName name="____________________________________________________________________cra26">#REF!</definedName>
    <definedName name="____________________________________________________________________cra40">#REF!</definedName>
    <definedName name="____________________________________________________________________cra45">#REF!</definedName>
    <definedName name="____________________________________________________________________cra50">#REF!</definedName>
    <definedName name="____________________________________________________________________cra6">#REF!</definedName>
    <definedName name="____________________________________________________________________rcc104">#REF!</definedName>
    <definedName name="____________________________________________________________________rcc109">#REF!</definedName>
    <definedName name="____________________________________________________________________rcc53">#REF!</definedName>
    <definedName name="____________________________________________________________________rcc56">#REF!</definedName>
    <definedName name="____________________________________________________________________rcc561">#REF!</definedName>
    <definedName name="____________________________________________________________________rcc57">#REF!</definedName>
    <definedName name="____________________________________________________________________rcc58">#REF!</definedName>
    <definedName name="___________________________________________________________________cra10">#REF!</definedName>
    <definedName name="___________________________________________________________________cra11">#REF!</definedName>
    <definedName name="___________________________________________________________________cra12">#REF!</definedName>
    <definedName name="___________________________________________________________________cra13">#REF!</definedName>
    <definedName name="___________________________________________________________________cra20">#REF!</definedName>
    <definedName name="___________________________________________________________________cra22">#REF!</definedName>
    <definedName name="___________________________________________________________________cra25">#REF!</definedName>
    <definedName name="___________________________________________________________________cra26">#REF!</definedName>
    <definedName name="___________________________________________________________________cra40">#REF!</definedName>
    <definedName name="___________________________________________________________________cra45">#REF!</definedName>
    <definedName name="___________________________________________________________________cra50">#REF!</definedName>
    <definedName name="___________________________________________________________________cra6">#REF!</definedName>
    <definedName name="___________________________________________________________________rcc104">#REF!</definedName>
    <definedName name="___________________________________________________________________rcc109">#REF!</definedName>
    <definedName name="___________________________________________________________________rcc53">#REF!</definedName>
    <definedName name="___________________________________________________________________rcc56">#REF!</definedName>
    <definedName name="___________________________________________________________________rcc561">#REF!</definedName>
    <definedName name="___________________________________________________________________rcc57">#REF!</definedName>
    <definedName name="___________________________________________________________________rcc58">#REF!</definedName>
    <definedName name="__________________________________________________________________cra10">#REF!</definedName>
    <definedName name="__________________________________________________________________cra11">#REF!</definedName>
    <definedName name="__________________________________________________________________cra12">#REF!</definedName>
    <definedName name="__________________________________________________________________cra13">#REF!</definedName>
    <definedName name="__________________________________________________________________cra20">#REF!</definedName>
    <definedName name="__________________________________________________________________cra22">#REF!</definedName>
    <definedName name="__________________________________________________________________cra25">#REF!</definedName>
    <definedName name="__________________________________________________________________cra26">#REF!</definedName>
    <definedName name="__________________________________________________________________cra40">#REF!</definedName>
    <definedName name="__________________________________________________________________cra45">#REF!</definedName>
    <definedName name="__________________________________________________________________cra50">#REF!</definedName>
    <definedName name="__________________________________________________________________cra6">#REF!</definedName>
    <definedName name="__________________________________________________________________rcc104">#REF!</definedName>
    <definedName name="__________________________________________________________________rcc109">#REF!</definedName>
    <definedName name="__________________________________________________________________rcc53">#REF!</definedName>
    <definedName name="__________________________________________________________________rcc56">#REF!</definedName>
    <definedName name="__________________________________________________________________rcc561">#REF!</definedName>
    <definedName name="__________________________________________________________________rcc57">#REF!</definedName>
    <definedName name="__________________________________________________________________rcc58">#REF!</definedName>
    <definedName name="_________________________________________________________________cra10">#REF!</definedName>
    <definedName name="_________________________________________________________________cra11">#REF!</definedName>
    <definedName name="_________________________________________________________________cra12">#REF!</definedName>
    <definedName name="_________________________________________________________________cra13">#REF!</definedName>
    <definedName name="_________________________________________________________________cra20">#REF!</definedName>
    <definedName name="_________________________________________________________________cra22">#REF!</definedName>
    <definedName name="_________________________________________________________________cra25">#REF!</definedName>
    <definedName name="_________________________________________________________________cra26">#REF!</definedName>
    <definedName name="_________________________________________________________________cra40">#REF!</definedName>
    <definedName name="_________________________________________________________________cra45">#REF!</definedName>
    <definedName name="_________________________________________________________________cra50">#REF!</definedName>
    <definedName name="_________________________________________________________________cra6">#REF!</definedName>
    <definedName name="_________________________________________________________________rcc104">#REF!</definedName>
    <definedName name="_________________________________________________________________rcc109">#REF!</definedName>
    <definedName name="_________________________________________________________________rcc53">#REF!</definedName>
    <definedName name="_________________________________________________________________rcc56">#REF!</definedName>
    <definedName name="_________________________________________________________________rcc561">#REF!</definedName>
    <definedName name="_________________________________________________________________rcc57">#REF!</definedName>
    <definedName name="_________________________________________________________________rcc58">#REF!</definedName>
    <definedName name="________________________________________________________________cra10">#REF!</definedName>
    <definedName name="________________________________________________________________cra11">#REF!</definedName>
    <definedName name="________________________________________________________________cra12">#REF!</definedName>
    <definedName name="________________________________________________________________cra13">#REF!</definedName>
    <definedName name="________________________________________________________________cra20">#REF!</definedName>
    <definedName name="________________________________________________________________cra22">#REF!</definedName>
    <definedName name="________________________________________________________________cra25">#REF!</definedName>
    <definedName name="________________________________________________________________cra26">#REF!</definedName>
    <definedName name="________________________________________________________________cra40">#REF!</definedName>
    <definedName name="________________________________________________________________cra45">#REF!</definedName>
    <definedName name="________________________________________________________________cra50">#REF!</definedName>
    <definedName name="________________________________________________________________cra6">#REF!</definedName>
    <definedName name="________________________________________________________________rcc104">#REF!</definedName>
    <definedName name="________________________________________________________________rcc109">#REF!</definedName>
    <definedName name="________________________________________________________________rcc53">#REF!</definedName>
    <definedName name="________________________________________________________________rcc56">#REF!</definedName>
    <definedName name="________________________________________________________________rcc561">#REF!</definedName>
    <definedName name="________________________________________________________________rcc57">#REF!</definedName>
    <definedName name="________________________________________________________________rcc58">#REF!</definedName>
    <definedName name="_______________________________________________________________cra10">#REF!</definedName>
    <definedName name="_______________________________________________________________cra11">#REF!</definedName>
    <definedName name="_______________________________________________________________cra12">#REF!</definedName>
    <definedName name="_______________________________________________________________cra13">#REF!</definedName>
    <definedName name="_______________________________________________________________cra20">#REF!</definedName>
    <definedName name="_______________________________________________________________cra22">#REF!</definedName>
    <definedName name="_______________________________________________________________cra25">#REF!</definedName>
    <definedName name="_______________________________________________________________cra26">#REF!</definedName>
    <definedName name="_______________________________________________________________cra40">#REF!</definedName>
    <definedName name="_______________________________________________________________cra45">#REF!</definedName>
    <definedName name="_______________________________________________________________cra50">#REF!</definedName>
    <definedName name="_______________________________________________________________cra6">#REF!</definedName>
    <definedName name="_______________________________________________________________rcc104">#REF!</definedName>
    <definedName name="_______________________________________________________________rcc109">#REF!</definedName>
    <definedName name="_______________________________________________________________rcc53">#REF!</definedName>
    <definedName name="_______________________________________________________________rcc56">#REF!</definedName>
    <definedName name="_______________________________________________________________rcc561">#REF!</definedName>
    <definedName name="_______________________________________________________________rcc57">#REF!</definedName>
    <definedName name="_______________________________________________________________rcc58">#REF!</definedName>
    <definedName name="______________________________________________________________cra10">#REF!</definedName>
    <definedName name="______________________________________________________________cra11">#REF!</definedName>
    <definedName name="______________________________________________________________cra12">#REF!</definedName>
    <definedName name="______________________________________________________________cra13">#REF!</definedName>
    <definedName name="______________________________________________________________cra20">#REF!</definedName>
    <definedName name="______________________________________________________________cra22">#REF!</definedName>
    <definedName name="______________________________________________________________cra25">#REF!</definedName>
    <definedName name="______________________________________________________________cra26">#REF!</definedName>
    <definedName name="______________________________________________________________cra40">#REF!</definedName>
    <definedName name="______________________________________________________________cra45">#REF!</definedName>
    <definedName name="______________________________________________________________cra50">#REF!</definedName>
    <definedName name="______________________________________________________________cra6">#REF!</definedName>
    <definedName name="______________________________________________________________rcc104">#REF!</definedName>
    <definedName name="______________________________________________________________rcc109">#REF!</definedName>
    <definedName name="______________________________________________________________rcc53">#REF!</definedName>
    <definedName name="______________________________________________________________rcc56">#REF!</definedName>
    <definedName name="______________________________________________________________rcc561">#REF!</definedName>
    <definedName name="______________________________________________________________rcc57">#REF!</definedName>
    <definedName name="______________________________________________________________rcc58">#REF!</definedName>
    <definedName name="_____________________________________________________________cra10">#REF!</definedName>
    <definedName name="_____________________________________________________________cra11">#REF!</definedName>
    <definedName name="_____________________________________________________________cra12">#REF!</definedName>
    <definedName name="_____________________________________________________________cra13">#REF!</definedName>
    <definedName name="_____________________________________________________________cra20">#REF!</definedName>
    <definedName name="_____________________________________________________________cra22">#REF!</definedName>
    <definedName name="_____________________________________________________________cra25">#REF!</definedName>
    <definedName name="_____________________________________________________________cra26">#REF!</definedName>
    <definedName name="_____________________________________________________________cra40">#REF!</definedName>
    <definedName name="_____________________________________________________________cra45">#REF!</definedName>
    <definedName name="_____________________________________________________________cra50">#REF!</definedName>
    <definedName name="_____________________________________________________________cra6">#REF!</definedName>
    <definedName name="_____________________________________________________________rcc104">#REF!</definedName>
    <definedName name="_____________________________________________________________rcc109">#REF!</definedName>
    <definedName name="_____________________________________________________________rcc53">#REF!</definedName>
    <definedName name="_____________________________________________________________rcc56">#REF!</definedName>
    <definedName name="_____________________________________________________________rcc561">#REF!</definedName>
    <definedName name="_____________________________________________________________rcc57">#REF!</definedName>
    <definedName name="_____________________________________________________________rcc58">#REF!</definedName>
    <definedName name="____________________________________________________________cra10">#REF!</definedName>
    <definedName name="____________________________________________________________cra11">#REF!</definedName>
    <definedName name="____________________________________________________________cra12">#REF!</definedName>
    <definedName name="____________________________________________________________cra13">#REF!</definedName>
    <definedName name="____________________________________________________________cra20">#REF!</definedName>
    <definedName name="____________________________________________________________cra22">#REF!</definedName>
    <definedName name="____________________________________________________________cra25">#REF!</definedName>
    <definedName name="____________________________________________________________cra26">#REF!</definedName>
    <definedName name="____________________________________________________________cra40">#REF!</definedName>
    <definedName name="____________________________________________________________cra45">#REF!</definedName>
    <definedName name="____________________________________________________________cra50">#REF!</definedName>
    <definedName name="____________________________________________________________cra6">#REF!</definedName>
    <definedName name="____________________________________________________________rcc104">#REF!</definedName>
    <definedName name="____________________________________________________________rcc109">#REF!</definedName>
    <definedName name="____________________________________________________________rcc53">#REF!</definedName>
    <definedName name="____________________________________________________________rcc56">#REF!</definedName>
    <definedName name="____________________________________________________________rcc561">#REF!</definedName>
    <definedName name="____________________________________________________________rcc57">#REF!</definedName>
    <definedName name="____________________________________________________________rcc58">#REF!</definedName>
    <definedName name="____________________________________________________________xlnm.Print_Titles_2">#REF!</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ra10">#REF!</definedName>
    <definedName name="___________________________________________________________cra11">#REF!</definedName>
    <definedName name="___________________________________________________________cra12">#REF!</definedName>
    <definedName name="___________________________________________________________cra13">#REF!</definedName>
    <definedName name="___________________________________________________________cra20">#REF!</definedName>
    <definedName name="___________________________________________________________cra22">#REF!</definedName>
    <definedName name="___________________________________________________________cra25">#REF!</definedName>
    <definedName name="___________________________________________________________cra26">#REF!</definedName>
    <definedName name="___________________________________________________________cra40">#REF!</definedName>
    <definedName name="___________________________________________________________cra45">#REF!</definedName>
    <definedName name="___________________________________________________________cra50">#REF!</definedName>
    <definedName name="___________________________________________________________cra6">#REF!</definedName>
    <definedName name="___________________________________________________________rcc104">#REF!</definedName>
    <definedName name="___________________________________________________________rcc109">#REF!</definedName>
    <definedName name="___________________________________________________________rcc53">#REF!</definedName>
    <definedName name="___________________________________________________________rcc56">#REF!</definedName>
    <definedName name="___________________________________________________________rcc561">#REF!</definedName>
    <definedName name="___________________________________________________________rcc57">#REF!</definedName>
    <definedName name="___________________________________________________________rcc58">#REF!</definedName>
    <definedName name="__________________________________________________________can430">40.73</definedName>
    <definedName name="__________________________________________________________can435">43.3</definedName>
    <definedName name="__________________________________________________________cra10">#REF!</definedName>
    <definedName name="__________________________________________________________cra11">#REF!</definedName>
    <definedName name="__________________________________________________________cra12">#REF!</definedName>
    <definedName name="__________________________________________________________cra13">#REF!</definedName>
    <definedName name="__________________________________________________________cra20">#REF!</definedName>
    <definedName name="__________________________________________________________cra22">#REF!</definedName>
    <definedName name="__________________________________________________________cra25">#REF!</definedName>
    <definedName name="__________________________________________________________cra26">#REF!</definedName>
    <definedName name="__________________________________________________________cra40">#REF!</definedName>
    <definedName name="__________________________________________________________cra45">#REF!</definedName>
    <definedName name="__________________________________________________________cra50">#REF!</definedName>
    <definedName name="__________________________________________________________cra6">#REF!</definedName>
    <definedName name="__________________________________________________________rcc104">#REF!</definedName>
    <definedName name="__________________________________________________________rcc109">#REF!</definedName>
    <definedName name="__________________________________________________________rcc53">#REF!</definedName>
    <definedName name="__________________________________________________________rcc56">#REF!</definedName>
    <definedName name="__________________________________________________________rcc561">#REF!</definedName>
    <definedName name="__________________________________________________________rcc57">#REF!</definedName>
    <definedName name="__________________________________________________________rcc58">#REF!</definedName>
    <definedName name="__________________________________________________________xlnm.Print_Titles_3">NA()</definedName>
    <definedName name="_________________________________________________________can430">40.73</definedName>
    <definedName name="_________________________________________________________can435">43.3</definedName>
    <definedName name="_________________________________________________________cra10">#REF!</definedName>
    <definedName name="_________________________________________________________cra11">#REF!</definedName>
    <definedName name="_________________________________________________________cra12">#REF!</definedName>
    <definedName name="_________________________________________________________cra13">#REF!</definedName>
    <definedName name="_________________________________________________________cra20">#REF!</definedName>
    <definedName name="_________________________________________________________cra22">#REF!</definedName>
    <definedName name="_________________________________________________________cra25">#REF!</definedName>
    <definedName name="_________________________________________________________cra26">#REF!</definedName>
    <definedName name="_________________________________________________________cra40">#REF!</definedName>
    <definedName name="_________________________________________________________cra45">#REF!</definedName>
    <definedName name="_________________________________________________________cra50">#REF!</definedName>
    <definedName name="_________________________________________________________cra6">#REF!</definedName>
    <definedName name="_________________________________________________________rcc104">#REF!</definedName>
    <definedName name="_________________________________________________________rcc109">#REF!</definedName>
    <definedName name="_________________________________________________________rcc53">#REF!</definedName>
    <definedName name="_________________________________________________________rcc56">#REF!</definedName>
    <definedName name="_________________________________________________________rcc561">#REF!</definedName>
    <definedName name="_________________________________________________________rcc57">#REF!</definedName>
    <definedName name="_________________________________________________________rcc58">#REF!</definedName>
    <definedName name="_________________________________________________________xlnm.Print_Titles_2">#REF!</definedName>
    <definedName name="_________________________________________________________xlnm.Print_Titles_3">NA()</definedName>
    <definedName name="________________________________________________________can430">40.73</definedName>
    <definedName name="________________________________________________________can435">43.3</definedName>
    <definedName name="________________________________________________________cra10">#REF!</definedName>
    <definedName name="________________________________________________________cra11">#REF!</definedName>
    <definedName name="________________________________________________________cra12">#REF!</definedName>
    <definedName name="________________________________________________________cra13">#REF!</definedName>
    <definedName name="________________________________________________________cra20">#REF!</definedName>
    <definedName name="________________________________________________________cra22">#REF!</definedName>
    <definedName name="________________________________________________________cra25">#REF!</definedName>
    <definedName name="________________________________________________________cra26">#REF!</definedName>
    <definedName name="________________________________________________________cra40">#REF!</definedName>
    <definedName name="________________________________________________________cra45">#REF!</definedName>
    <definedName name="________________________________________________________cra50">#REF!</definedName>
    <definedName name="________________________________________________________cra6">#REF!</definedName>
    <definedName name="________________________________________________________rcc104">#REF!</definedName>
    <definedName name="________________________________________________________rcc109">#REF!</definedName>
    <definedName name="________________________________________________________rcc53">#REF!</definedName>
    <definedName name="________________________________________________________rcc56">#REF!</definedName>
    <definedName name="________________________________________________________rcc561">#REF!</definedName>
    <definedName name="________________________________________________________rcc57">#REF!</definedName>
    <definedName name="________________________________________________________rcc58">#REF!</definedName>
    <definedName name="________________________________________________________xlnm.Print_Titles_2">#REF!</definedName>
    <definedName name="________________________________________________________xlnm.Print_Titles_3">NA()</definedName>
    <definedName name="_______________________________________________________can430">40.73</definedName>
    <definedName name="_______________________________________________________can435">43.3</definedName>
    <definedName name="_______________________________________________________cra10">#REF!</definedName>
    <definedName name="_______________________________________________________cra11">#REF!</definedName>
    <definedName name="_______________________________________________________cra12">#REF!</definedName>
    <definedName name="_______________________________________________________cra13">#REF!</definedName>
    <definedName name="_______________________________________________________cra20">#REF!</definedName>
    <definedName name="_______________________________________________________cra22">#REF!</definedName>
    <definedName name="_______________________________________________________cra25">#REF!</definedName>
    <definedName name="_______________________________________________________cra26">#REF!</definedName>
    <definedName name="_______________________________________________________cra40">#REF!</definedName>
    <definedName name="_______________________________________________________cra45">#REF!</definedName>
    <definedName name="_______________________________________________________cra50">#REF!</definedName>
    <definedName name="_______________________________________________________cra6">#REF!</definedName>
    <definedName name="_______________________________________________________rcc104">#REF!</definedName>
    <definedName name="_______________________________________________________rcc109">#REF!</definedName>
    <definedName name="_______________________________________________________rcc53">#REF!</definedName>
    <definedName name="_______________________________________________________rcc56">#REF!</definedName>
    <definedName name="_______________________________________________________rcc561">#REF!</definedName>
    <definedName name="_______________________________________________________rcc57">#REF!</definedName>
    <definedName name="_______________________________________________________rcc58">#REF!</definedName>
    <definedName name="_______________________________________________________xlnm.Print_Titles_2">#REF!</definedName>
    <definedName name="_______________________________________________________xlnm.Print_Titles_3">NA()</definedName>
    <definedName name="______________________________________________________can430">40.73</definedName>
    <definedName name="______________________________________________________can435">43.3</definedName>
    <definedName name="______________________________________________________cra10">#REF!</definedName>
    <definedName name="______________________________________________________cra11">#REF!</definedName>
    <definedName name="______________________________________________________cra12">#REF!</definedName>
    <definedName name="______________________________________________________cra13">#REF!</definedName>
    <definedName name="______________________________________________________cra20">#REF!</definedName>
    <definedName name="______________________________________________________cra22">#REF!</definedName>
    <definedName name="______________________________________________________cra25">#REF!</definedName>
    <definedName name="______________________________________________________cra26">#REF!</definedName>
    <definedName name="______________________________________________________cra40">#REF!</definedName>
    <definedName name="______________________________________________________cra45">#REF!</definedName>
    <definedName name="______________________________________________________cra50">#REF!</definedName>
    <definedName name="______________________________________________________cra6">#REF!</definedName>
    <definedName name="______________________________________________________rcc104">#REF!</definedName>
    <definedName name="______________________________________________________rcc109">#REF!</definedName>
    <definedName name="______________________________________________________rcc53">#REF!</definedName>
    <definedName name="______________________________________________________rcc56">#REF!</definedName>
    <definedName name="______________________________________________________rcc561">#REF!</definedName>
    <definedName name="______________________________________________________rcc57">#REF!</definedName>
    <definedName name="______________________________________________________rcc58">#REF!</definedName>
    <definedName name="______________________________________________________xlnm.Print_Titles_2">#REF!</definedName>
    <definedName name="______________________________________________________xlnm.Print_Titles_3">NA()</definedName>
    <definedName name="_____________________________________________________can430">40.73</definedName>
    <definedName name="_____________________________________________________can435">43.3</definedName>
    <definedName name="_____________________________________________________cra10">#REF!</definedName>
    <definedName name="_____________________________________________________cra11">#REF!</definedName>
    <definedName name="_____________________________________________________cra12">#REF!</definedName>
    <definedName name="_____________________________________________________cra13">#REF!</definedName>
    <definedName name="_____________________________________________________cra20">#REF!</definedName>
    <definedName name="_____________________________________________________cra22">#REF!</definedName>
    <definedName name="_____________________________________________________cra25">#REF!</definedName>
    <definedName name="_____________________________________________________cra26">#REF!</definedName>
    <definedName name="_____________________________________________________cra40">#REF!</definedName>
    <definedName name="_____________________________________________________cra45">#REF!</definedName>
    <definedName name="_____________________________________________________cra50">#REF!</definedName>
    <definedName name="_____________________________________________________cra6">#REF!</definedName>
    <definedName name="_____________________________________________________rcc104">#REF!</definedName>
    <definedName name="_____________________________________________________rcc109">#REF!</definedName>
    <definedName name="_____________________________________________________rcc53">#REF!</definedName>
    <definedName name="_____________________________________________________rcc56">#REF!</definedName>
    <definedName name="_____________________________________________________rcc561">#REF!</definedName>
    <definedName name="_____________________________________________________rcc57">#REF!</definedName>
    <definedName name="_____________________________________________________rcc58">#REF!</definedName>
    <definedName name="_____________________________________________________xlnm.Print_Titles_2">#REF!</definedName>
    <definedName name="_____________________________________________________xlnm.Print_Titles_3">NA()</definedName>
    <definedName name="____________________________________________________can430">40.73</definedName>
    <definedName name="____________________________________________________can435">43.3</definedName>
    <definedName name="____________________________________________________cra10">#REF!</definedName>
    <definedName name="____________________________________________________cra11">#REF!</definedName>
    <definedName name="____________________________________________________cra12">#REF!</definedName>
    <definedName name="____________________________________________________cra13">#REF!</definedName>
    <definedName name="____________________________________________________cra20">#REF!</definedName>
    <definedName name="____________________________________________________cra22">#REF!</definedName>
    <definedName name="____________________________________________________cra25">#REF!</definedName>
    <definedName name="____________________________________________________cra26">#REF!</definedName>
    <definedName name="____________________________________________________cra40">#REF!</definedName>
    <definedName name="____________________________________________________cra45">#REF!</definedName>
    <definedName name="____________________________________________________cra50">#REF!</definedName>
    <definedName name="____________________________________________________cra6">#REF!</definedName>
    <definedName name="____________________________________________________rcc104">#REF!</definedName>
    <definedName name="____________________________________________________rcc109">#REF!</definedName>
    <definedName name="____________________________________________________rcc53">#REF!</definedName>
    <definedName name="____________________________________________________rcc56">#REF!</definedName>
    <definedName name="____________________________________________________rcc561">#REF!</definedName>
    <definedName name="____________________________________________________rcc57">#REF!</definedName>
    <definedName name="____________________________________________________rcc58">#REF!</definedName>
    <definedName name="____________________________________________________xlnm.Print_Titles_2">#REF!</definedName>
    <definedName name="____________________________________________________xlnm.Print_Titles_3">NA()</definedName>
    <definedName name="___________________________________________________can430">40.73</definedName>
    <definedName name="___________________________________________________can435">43.3</definedName>
    <definedName name="___________________________________________________ccr1" hidden="1">{#N/A,#N/A,TRUE,"Cover";#N/A,#N/A,TRUE,"Conts";#N/A,#N/A,TRUE,"VOS";#N/A,#N/A,TRUE,"Warrington";#N/A,#N/A,TRUE,"Widnes"}</definedName>
    <definedName name="___________________________________________________cra10">#REF!</definedName>
    <definedName name="___________________________________________________cra11">#REF!</definedName>
    <definedName name="___________________________________________________cra12">#REF!</definedName>
    <definedName name="___________________________________________________cra13">#REF!</definedName>
    <definedName name="___________________________________________________cra20">#REF!</definedName>
    <definedName name="___________________________________________________cra22">#REF!</definedName>
    <definedName name="___________________________________________________cra25">#REF!</definedName>
    <definedName name="___________________________________________________cra26">#REF!</definedName>
    <definedName name="___________________________________________________cra40">#REF!</definedName>
    <definedName name="___________________________________________________cra45">#REF!</definedName>
    <definedName name="___________________________________________________cra50">#REF!</definedName>
    <definedName name="___________________________________________________cra6">#REF!</definedName>
    <definedName name="___________________________________________________lo465">#REF!</definedName>
    <definedName name="___________________________________________________rcc104">#REF!</definedName>
    <definedName name="___________________________________________________rcc109">#REF!</definedName>
    <definedName name="___________________________________________________rcc53">#REF!</definedName>
    <definedName name="___________________________________________________rcc56">#REF!</definedName>
    <definedName name="___________________________________________________rcc561">#REF!</definedName>
    <definedName name="___________________________________________________rcc562">#REF!</definedName>
    <definedName name="___________________________________________________rcc57">#REF!</definedName>
    <definedName name="___________________________________________________rcc58">#REF!</definedName>
    <definedName name="___________________________________________________xlnm.Print_Titles_2">#REF!</definedName>
    <definedName name="___________________________________________________xlnm.Print_Titles_3">NA()</definedName>
    <definedName name="__________________________________________________can430">40.73</definedName>
    <definedName name="__________________________________________________can435">43.3</definedName>
    <definedName name="__________________________________________________cra10">#REF!</definedName>
    <definedName name="__________________________________________________cra11">#REF!</definedName>
    <definedName name="__________________________________________________cra12">#REF!</definedName>
    <definedName name="__________________________________________________cra13">#REF!</definedName>
    <definedName name="__________________________________________________cra20">#REF!</definedName>
    <definedName name="__________________________________________________cra22">#REF!</definedName>
    <definedName name="__________________________________________________cra25">#REF!</definedName>
    <definedName name="__________________________________________________cra26">#REF!</definedName>
    <definedName name="__________________________________________________cra40">#REF!</definedName>
    <definedName name="__________________________________________________cra45">#REF!</definedName>
    <definedName name="__________________________________________________cra50">#REF!</definedName>
    <definedName name="__________________________________________________cra6">#REF!</definedName>
    <definedName name="__________________________________________________rcc104">#REF!</definedName>
    <definedName name="__________________________________________________rcc109">#REF!</definedName>
    <definedName name="__________________________________________________rcc53">#REF!</definedName>
    <definedName name="__________________________________________________rcc56">#REF!</definedName>
    <definedName name="__________________________________________________rcc561">#REF!</definedName>
    <definedName name="__________________________________________________rcc57">#REF!</definedName>
    <definedName name="__________________________________________________rcc58">#REF!</definedName>
    <definedName name="__________________________________________________xlnm.Print_Titles_2">#REF!</definedName>
    <definedName name="__________________________________________________xlnm.Print_Titles_3">NA()</definedName>
    <definedName name="_________________________________________________can430">40.73</definedName>
    <definedName name="_________________________________________________can435">43.3</definedName>
    <definedName name="_________________________________________________cra10">#REF!</definedName>
    <definedName name="_________________________________________________cra11">#REF!</definedName>
    <definedName name="_________________________________________________cra12">#REF!</definedName>
    <definedName name="_________________________________________________cra13">#REF!</definedName>
    <definedName name="_________________________________________________cra20">#REF!</definedName>
    <definedName name="_________________________________________________cra22">#REF!</definedName>
    <definedName name="_________________________________________________cra25">#REF!</definedName>
    <definedName name="_________________________________________________cra26">#REF!</definedName>
    <definedName name="_________________________________________________cra40">#REF!</definedName>
    <definedName name="_________________________________________________cra45">#REF!</definedName>
    <definedName name="_________________________________________________cra50">#REF!</definedName>
    <definedName name="_________________________________________________cra6">#REF!</definedName>
    <definedName name="_________________________________________________rcc104">#REF!</definedName>
    <definedName name="_________________________________________________rcc109">#REF!</definedName>
    <definedName name="_________________________________________________rcc53">#REF!</definedName>
    <definedName name="_________________________________________________rcc56">#REF!</definedName>
    <definedName name="_________________________________________________rcc561">#REF!</definedName>
    <definedName name="_________________________________________________rcc562">#REF!</definedName>
    <definedName name="_________________________________________________rcc57">#REF!</definedName>
    <definedName name="_________________________________________________rcc58">#REF!</definedName>
    <definedName name="_________________________________________________xlnm.Print_Titles_2">#REF!</definedName>
    <definedName name="_________________________________________________xlnm.Print_Titles_3">NA()</definedName>
    <definedName name="________________________________________________can430">40.73</definedName>
    <definedName name="________________________________________________can435">43.3</definedName>
    <definedName name="________________________________________________cra10">#REF!</definedName>
    <definedName name="________________________________________________cra11">#REF!</definedName>
    <definedName name="________________________________________________cra12">#REF!</definedName>
    <definedName name="________________________________________________cra13">#REF!</definedName>
    <definedName name="________________________________________________cra20">#REF!</definedName>
    <definedName name="________________________________________________cra22">#REF!</definedName>
    <definedName name="________________________________________________cra25">#REF!</definedName>
    <definedName name="________________________________________________cra26">#REF!</definedName>
    <definedName name="________________________________________________cra40">#REF!</definedName>
    <definedName name="________________________________________________cra45">#REF!</definedName>
    <definedName name="________________________________________________cra50">#REF!</definedName>
    <definedName name="________________________________________________cra6">#REF!</definedName>
    <definedName name="________________________________________________lo465">#REF!</definedName>
    <definedName name="________________________________________________rcc104">#REF!</definedName>
    <definedName name="________________________________________________rcc109">#REF!</definedName>
    <definedName name="________________________________________________rcc53">#REF!</definedName>
    <definedName name="________________________________________________rcc56">#REF!</definedName>
    <definedName name="________________________________________________rcc561">#REF!</definedName>
    <definedName name="________________________________________________rcc562">#REF!</definedName>
    <definedName name="________________________________________________rcc57">#REF!</definedName>
    <definedName name="________________________________________________rcc58">#REF!</definedName>
    <definedName name="________________________________________________xlnm.Print_Titles_2">#REF!</definedName>
    <definedName name="________________________________________________xlnm.Print_Titles_3">NA()</definedName>
    <definedName name="_______________________________________________can430">40.73</definedName>
    <definedName name="_______________________________________________can435">43.3</definedName>
    <definedName name="_______________________________________________cra10">#REF!</definedName>
    <definedName name="_______________________________________________cra11">#REF!</definedName>
    <definedName name="_______________________________________________cra12">#REF!</definedName>
    <definedName name="_______________________________________________cra13">#REF!</definedName>
    <definedName name="_______________________________________________cra20">#REF!</definedName>
    <definedName name="_______________________________________________cra22">#REF!</definedName>
    <definedName name="_______________________________________________cra25">#REF!</definedName>
    <definedName name="_______________________________________________cra26">#REF!</definedName>
    <definedName name="_______________________________________________cra40">#REF!</definedName>
    <definedName name="_______________________________________________cra45">#REF!</definedName>
    <definedName name="_______________________________________________cra50">#REF!</definedName>
    <definedName name="_______________________________________________cra6">#REF!</definedName>
    <definedName name="_______________________________________________lo465">#REF!</definedName>
    <definedName name="_______________________________________________rcc104">#REF!</definedName>
    <definedName name="_______________________________________________rcc109">#REF!</definedName>
    <definedName name="_______________________________________________rcc53">#REF!</definedName>
    <definedName name="_______________________________________________rcc56">#REF!</definedName>
    <definedName name="_______________________________________________rcc561">#REF!</definedName>
    <definedName name="_______________________________________________rcc562">#REF!</definedName>
    <definedName name="_______________________________________________rcc57">#REF!</definedName>
    <definedName name="_______________________________________________rcc58">#REF!</definedName>
    <definedName name="_______________________________________________xlnm.Print_Titles_2">#REF!</definedName>
    <definedName name="_______________________________________________xlnm.Print_Titles_3">NA()</definedName>
    <definedName name="______________________________________________can430">40.73</definedName>
    <definedName name="______________________________________________can435">43.3</definedName>
    <definedName name="______________________________________________cra10">#REF!</definedName>
    <definedName name="______________________________________________cra11">#REF!</definedName>
    <definedName name="______________________________________________cra12">#REF!</definedName>
    <definedName name="______________________________________________cra13">#REF!</definedName>
    <definedName name="______________________________________________cra20">#REF!</definedName>
    <definedName name="______________________________________________cra22">#REF!</definedName>
    <definedName name="______________________________________________cra25">#REF!</definedName>
    <definedName name="______________________________________________cra26">#REF!</definedName>
    <definedName name="______________________________________________cra40">#REF!</definedName>
    <definedName name="______________________________________________cra45">#REF!</definedName>
    <definedName name="______________________________________________cra50">#REF!</definedName>
    <definedName name="______________________________________________cra6">#REF!</definedName>
    <definedName name="______________________________________________lo465">#REF!</definedName>
    <definedName name="______________________________________________rcc104">#REF!</definedName>
    <definedName name="______________________________________________rcc109">#REF!</definedName>
    <definedName name="______________________________________________rcc53">#REF!</definedName>
    <definedName name="______________________________________________rcc56">#REF!</definedName>
    <definedName name="______________________________________________rcc561">#REF!</definedName>
    <definedName name="______________________________________________rcc57">#REF!</definedName>
    <definedName name="______________________________________________rcc58">#REF!</definedName>
    <definedName name="______________________________________________xlnm.Print_Titles_2">#REF!</definedName>
    <definedName name="______________________________________________xlnm.Print_Titles_3">NA()</definedName>
    <definedName name="_____________________________________________can430">40.73</definedName>
    <definedName name="_____________________________________________can435">43.3</definedName>
    <definedName name="_____________________________________________cra10">#REF!</definedName>
    <definedName name="_____________________________________________cra11">#REF!</definedName>
    <definedName name="_____________________________________________cra12">#REF!</definedName>
    <definedName name="_____________________________________________cra13">#REF!</definedName>
    <definedName name="_____________________________________________cra20">#REF!</definedName>
    <definedName name="_____________________________________________cra22">#REF!</definedName>
    <definedName name="_____________________________________________cra25">#REF!</definedName>
    <definedName name="_____________________________________________cra26">#REF!</definedName>
    <definedName name="_____________________________________________cra40">#REF!</definedName>
    <definedName name="_____________________________________________cra45">#REF!</definedName>
    <definedName name="_____________________________________________cra50">#REF!</definedName>
    <definedName name="_____________________________________________cra6">#REF!</definedName>
    <definedName name="_____________________________________________lo465">#REF!</definedName>
    <definedName name="_____________________________________________rcc104">#REF!</definedName>
    <definedName name="_____________________________________________rcc109">#REF!</definedName>
    <definedName name="_____________________________________________rcc53">#REF!</definedName>
    <definedName name="_____________________________________________rcc56">#REF!</definedName>
    <definedName name="_____________________________________________rcc561">#REF!</definedName>
    <definedName name="_____________________________________________rcc562">#REF!</definedName>
    <definedName name="_____________________________________________rcc57">#REF!</definedName>
    <definedName name="_____________________________________________rcc58">#REF!</definedName>
    <definedName name="_____________________________________________xlnm.Print_Titles_2">#REF!</definedName>
    <definedName name="_____________________________________________xlnm.Print_Titles_3">NA()</definedName>
    <definedName name="____________________________________________can430">40.73</definedName>
    <definedName name="____________________________________________can435">43.3</definedName>
    <definedName name="____________________________________________cra10">#REF!</definedName>
    <definedName name="____________________________________________cra11">#REF!</definedName>
    <definedName name="____________________________________________cra12">#REF!</definedName>
    <definedName name="____________________________________________cra13">#REF!</definedName>
    <definedName name="____________________________________________cra20">#REF!</definedName>
    <definedName name="____________________________________________cra22">#REF!</definedName>
    <definedName name="____________________________________________cra25">#REF!</definedName>
    <definedName name="____________________________________________cra26">#REF!</definedName>
    <definedName name="____________________________________________cra40">#REF!</definedName>
    <definedName name="____________________________________________cra45">#REF!</definedName>
    <definedName name="____________________________________________cra50">#REF!</definedName>
    <definedName name="____________________________________________cra6">#REF!</definedName>
    <definedName name="____________________________________________lo465">#REF!</definedName>
    <definedName name="____________________________________________rcc104">#REF!</definedName>
    <definedName name="____________________________________________rcc109">#REF!</definedName>
    <definedName name="____________________________________________rcc53">#REF!</definedName>
    <definedName name="____________________________________________rcc56">#REF!</definedName>
    <definedName name="____________________________________________rcc561">#REF!</definedName>
    <definedName name="____________________________________________RCC562">#REF!</definedName>
    <definedName name="____________________________________________rcc57">#REF!</definedName>
    <definedName name="____________________________________________rcc58">#REF!</definedName>
    <definedName name="____________________________________________xlnm.Print_Titles_2">#REF!</definedName>
    <definedName name="____________________________________________xlnm.Print_Titles_3">NA()</definedName>
    <definedName name="___________________________________________boo2">#REF!</definedName>
    <definedName name="___________________________________________can430">40.73</definedName>
    <definedName name="___________________________________________can435">43.3</definedName>
    <definedName name="___________________________________________cra10">#REF!</definedName>
    <definedName name="___________________________________________cra11">#REF!</definedName>
    <definedName name="___________________________________________cra12">#REF!</definedName>
    <definedName name="___________________________________________cra13">#REF!</definedName>
    <definedName name="___________________________________________cra20">#REF!</definedName>
    <definedName name="___________________________________________cra22">#REF!</definedName>
    <definedName name="___________________________________________cra25">#REF!</definedName>
    <definedName name="___________________________________________cra26">#REF!</definedName>
    <definedName name="___________________________________________cra40">#REF!</definedName>
    <definedName name="___________________________________________cra45">#REF!</definedName>
    <definedName name="___________________________________________cra50">#REF!</definedName>
    <definedName name="___________________________________________cra6">#REF!</definedName>
    <definedName name="___________________________________________lo465">#REF!</definedName>
    <definedName name="___________________________________________rcc104">#REF!</definedName>
    <definedName name="___________________________________________rcc109">#REF!</definedName>
    <definedName name="___________________________________________rcc53">#REF!</definedName>
    <definedName name="___________________________________________rcc56">#REF!</definedName>
    <definedName name="___________________________________________rcc561">#REF!</definedName>
    <definedName name="___________________________________________rcc562">#REF!</definedName>
    <definedName name="___________________________________________rcc57">#REF!</definedName>
    <definedName name="___________________________________________rcc58">#REF!</definedName>
    <definedName name="___________________________________________xlnm.Print_Titles_2">#REF!</definedName>
    <definedName name="___________________________________________xlnm.Print_Titles_3">NA()</definedName>
    <definedName name="__________________________________________can430">40.73</definedName>
    <definedName name="__________________________________________can435">43.3</definedName>
    <definedName name="__________________________________________cra10">#REF!</definedName>
    <definedName name="__________________________________________cra11">#REF!</definedName>
    <definedName name="__________________________________________cra12">#REF!</definedName>
    <definedName name="__________________________________________cra13">#REF!</definedName>
    <definedName name="__________________________________________cra20">#REF!</definedName>
    <definedName name="__________________________________________cra22">#REF!</definedName>
    <definedName name="__________________________________________cra25">#REF!</definedName>
    <definedName name="__________________________________________cra26">#REF!</definedName>
    <definedName name="__________________________________________cra40">#REF!</definedName>
    <definedName name="__________________________________________cra45">#REF!</definedName>
    <definedName name="__________________________________________cra50">#REF!</definedName>
    <definedName name="__________________________________________cra6">#REF!</definedName>
    <definedName name="__________________________________________l002">#REF!</definedName>
    <definedName name="__________________________________________lo465">#REF!</definedName>
    <definedName name="__________________________________________rcc104">#REF!</definedName>
    <definedName name="__________________________________________rcc109">#REF!</definedName>
    <definedName name="__________________________________________rcc53">#REF!</definedName>
    <definedName name="__________________________________________rcc56">#REF!</definedName>
    <definedName name="__________________________________________rcc561">#REF!</definedName>
    <definedName name="__________________________________________RCC562">#REF!</definedName>
    <definedName name="__________________________________________rcc57">#REF!</definedName>
    <definedName name="__________________________________________rcc58">#REF!</definedName>
    <definedName name="__________________________________________RW6">#REF!</definedName>
    <definedName name="__________________________________________xlnm.Print_Titles_2">#REF!</definedName>
    <definedName name="__________________________________________xlnm.Print_Titles_3">NA()</definedName>
    <definedName name="_________________________________________boo2">#REF!</definedName>
    <definedName name="_________________________________________can430">40.73</definedName>
    <definedName name="_________________________________________can435">43.3</definedName>
    <definedName name="_________________________________________cra10">#REF!</definedName>
    <definedName name="_________________________________________cra11">#REF!</definedName>
    <definedName name="_________________________________________cra12">#REF!</definedName>
    <definedName name="_________________________________________cra13">#REF!</definedName>
    <definedName name="_________________________________________cra20">#REF!</definedName>
    <definedName name="_________________________________________cra22">#REF!</definedName>
    <definedName name="_________________________________________cra25">#REF!</definedName>
    <definedName name="_________________________________________cra26">#REF!</definedName>
    <definedName name="_________________________________________cra40">#REF!</definedName>
    <definedName name="_________________________________________cra45">#REF!</definedName>
    <definedName name="_________________________________________cra50">#REF!</definedName>
    <definedName name="_________________________________________cra6">#REF!</definedName>
    <definedName name="_________________________________________lo465">#REF!</definedName>
    <definedName name="_________________________________________rcc104">#REF!</definedName>
    <definedName name="_________________________________________rcc109">#REF!</definedName>
    <definedName name="_________________________________________rcc53">#REF!</definedName>
    <definedName name="_________________________________________rcc56">#REF!</definedName>
    <definedName name="_________________________________________rcc561">#REF!</definedName>
    <definedName name="_________________________________________rcc562">#REF!</definedName>
    <definedName name="_________________________________________rcc57">#REF!</definedName>
    <definedName name="_________________________________________rcc58">#REF!</definedName>
    <definedName name="_________________________________________xlnm.Print_Titles_2">#REF!</definedName>
    <definedName name="_________________________________________xlnm.Print_Titles_3">NA()</definedName>
    <definedName name="_________________________________________xx15">#REF!</definedName>
    <definedName name="________________________________________boo2">#REF!</definedName>
    <definedName name="________________________________________can430">40.73</definedName>
    <definedName name="________________________________________can435">43.3</definedName>
    <definedName name="________________________________________cra10">#REF!</definedName>
    <definedName name="________________________________________cra11">#REF!</definedName>
    <definedName name="________________________________________cra12">#REF!</definedName>
    <definedName name="________________________________________cra13">#REF!</definedName>
    <definedName name="________________________________________cra20">#REF!</definedName>
    <definedName name="________________________________________cra22">#REF!</definedName>
    <definedName name="________________________________________cra25">#REF!</definedName>
    <definedName name="________________________________________cra26">#REF!</definedName>
    <definedName name="________________________________________cra40">#REF!</definedName>
    <definedName name="________________________________________cra45">#REF!</definedName>
    <definedName name="________________________________________cra50">#REF!</definedName>
    <definedName name="________________________________________cra6">#REF!</definedName>
    <definedName name="________________________________________l002">#REF!</definedName>
    <definedName name="________________________________________lo465">#REF!</definedName>
    <definedName name="________________________________________rcc104">#REF!</definedName>
    <definedName name="________________________________________rcc109">#REF!</definedName>
    <definedName name="________________________________________rcc53">#REF!</definedName>
    <definedName name="________________________________________rcc56">#REF!</definedName>
    <definedName name="________________________________________rcc561">#REF!</definedName>
    <definedName name="________________________________________RCC562">#REF!</definedName>
    <definedName name="________________________________________rcc57">#REF!</definedName>
    <definedName name="________________________________________rcc58">#REF!</definedName>
    <definedName name="________________________________________RW6">#REF!</definedName>
    <definedName name="________________________________________xlnm.Print_Titles_2">#REF!</definedName>
    <definedName name="________________________________________xlnm.Print_Titles_2_1">#REF!</definedName>
    <definedName name="________________________________________xlnm.Print_Titles_3">NA()</definedName>
    <definedName name="_______________________________________can430">40.73</definedName>
    <definedName name="_______________________________________can435">43.3</definedName>
    <definedName name="_______________________________________cra10">#REF!</definedName>
    <definedName name="_______________________________________cra11">#REF!</definedName>
    <definedName name="_______________________________________cra12">#REF!</definedName>
    <definedName name="_______________________________________cra13">#REF!</definedName>
    <definedName name="_______________________________________cra20">#REF!</definedName>
    <definedName name="_______________________________________cra22">#REF!</definedName>
    <definedName name="_______________________________________cra25">#REF!</definedName>
    <definedName name="_______________________________________cra26">#REF!</definedName>
    <definedName name="_______________________________________cra40">#REF!</definedName>
    <definedName name="_______________________________________cra45">#REF!</definedName>
    <definedName name="_______________________________________cra50">#REF!</definedName>
    <definedName name="_______________________________________cra6">#REF!</definedName>
    <definedName name="_______________________________________l002">#REF!</definedName>
    <definedName name="_______________________________________lo465">#REF!</definedName>
    <definedName name="_______________________________________rcc104">#REF!</definedName>
    <definedName name="_______________________________________rcc109">#REF!</definedName>
    <definedName name="_______________________________________rcc53">#REF!</definedName>
    <definedName name="_______________________________________rcc56">#REF!</definedName>
    <definedName name="_______________________________________rcc561">#REF!</definedName>
    <definedName name="_______________________________________RCC562">#REF!</definedName>
    <definedName name="_______________________________________rcc57">#REF!</definedName>
    <definedName name="_______________________________________rcc58">#REF!</definedName>
    <definedName name="_______________________________________RW6">#REF!</definedName>
    <definedName name="_______________________________________xlnm.Print_Titles_2">#REF!</definedName>
    <definedName name="_______________________________________xlnm.Print_Titles_2_1">#REF!</definedName>
    <definedName name="_______________________________________xlnm.Print_Titles_3">NA()</definedName>
    <definedName name="_______________________________________xx15">#REF!</definedName>
    <definedName name="______________________________________boo2">#REF!</definedName>
    <definedName name="______________________________________can430">40.73</definedName>
    <definedName name="______________________________________can435">43.3</definedName>
    <definedName name="______________________________________cra10">#REF!</definedName>
    <definedName name="______________________________________cra11">#REF!</definedName>
    <definedName name="______________________________________cra12">#REF!</definedName>
    <definedName name="______________________________________cra13">#REF!</definedName>
    <definedName name="______________________________________cra20">#REF!</definedName>
    <definedName name="______________________________________cra22">#REF!</definedName>
    <definedName name="______________________________________cra25">#REF!</definedName>
    <definedName name="______________________________________cra26">#REF!</definedName>
    <definedName name="______________________________________cra40">#REF!</definedName>
    <definedName name="______________________________________cra45">#REF!</definedName>
    <definedName name="______________________________________cra50">#REF!</definedName>
    <definedName name="______________________________________cra6">#REF!</definedName>
    <definedName name="______________________________________l002">#REF!</definedName>
    <definedName name="______________________________________lo465">#REF!</definedName>
    <definedName name="______________________________________rcc104">#REF!</definedName>
    <definedName name="______________________________________rcc109">#REF!</definedName>
    <definedName name="______________________________________rcc52">#REF!</definedName>
    <definedName name="______________________________________rcc53">#REF!</definedName>
    <definedName name="______________________________________rcc56">#REF!</definedName>
    <definedName name="______________________________________rcc561">#REF!</definedName>
    <definedName name="______________________________________RCC562">#REF!</definedName>
    <definedName name="______________________________________rcc57">#REF!</definedName>
    <definedName name="______________________________________rcc58">#REF!</definedName>
    <definedName name="______________________________________RW6">#REF!</definedName>
    <definedName name="______________________________________xlnm.Print_Titles_2">#REF!</definedName>
    <definedName name="______________________________________xlnm.Print_Titles_2_1">#REF!</definedName>
    <definedName name="______________________________________xlnm.Print_Titles_3">NA()</definedName>
    <definedName name="______________________________________xx15">#REF!</definedName>
    <definedName name="_____________________________________can430">40.73</definedName>
    <definedName name="_____________________________________can435">43.3</definedName>
    <definedName name="_____________________________________cra10">#REF!</definedName>
    <definedName name="_____________________________________cra11">#REF!</definedName>
    <definedName name="_____________________________________cra12">#REF!</definedName>
    <definedName name="_____________________________________cra13">#REF!</definedName>
    <definedName name="_____________________________________cra20">#REF!</definedName>
    <definedName name="_____________________________________cra22">#REF!</definedName>
    <definedName name="_____________________________________cra25">#REF!</definedName>
    <definedName name="_____________________________________cra26">#REF!</definedName>
    <definedName name="_____________________________________cra40">#REF!</definedName>
    <definedName name="_____________________________________cra45">#REF!</definedName>
    <definedName name="_____________________________________cra50">#REF!</definedName>
    <definedName name="_____________________________________cra6">#REF!</definedName>
    <definedName name="_____________________________________lo465">#REF!</definedName>
    <definedName name="_____________________________________rcc104">#REF!</definedName>
    <definedName name="_____________________________________rcc109">#REF!</definedName>
    <definedName name="_____________________________________rcc53">#REF!</definedName>
    <definedName name="_____________________________________rcc56">#REF!</definedName>
    <definedName name="_____________________________________rcc561">#REF!</definedName>
    <definedName name="_____________________________________RCC562">#REF!</definedName>
    <definedName name="_____________________________________rcc57">#REF!</definedName>
    <definedName name="_____________________________________rcc58">#REF!</definedName>
    <definedName name="_____________________________________RL2">#REF!</definedName>
    <definedName name="_____________________________________SI1">#REF!</definedName>
    <definedName name="_____________________________________xlnm.Print_Titles_2">#REF!</definedName>
    <definedName name="_____________________________________xlnm.Print_Titles_2_1">#REF!</definedName>
    <definedName name="_____________________________________xlnm.Print_Titles_3">NA()</definedName>
    <definedName name="____________________________________boo2">#REF!</definedName>
    <definedName name="____________________________________can430">40.73</definedName>
    <definedName name="____________________________________can435">43.3</definedName>
    <definedName name="____________________________________cra10">#REF!</definedName>
    <definedName name="____________________________________cra11">#REF!</definedName>
    <definedName name="____________________________________cra12">#REF!</definedName>
    <definedName name="____________________________________cra13">#REF!</definedName>
    <definedName name="____________________________________cra20">#REF!</definedName>
    <definedName name="____________________________________cra22">#REF!</definedName>
    <definedName name="____________________________________cra25">#REF!</definedName>
    <definedName name="____________________________________cra26">#REF!</definedName>
    <definedName name="____________________________________cra40">#REF!</definedName>
    <definedName name="____________________________________cra45">#REF!</definedName>
    <definedName name="____________________________________cra50">#REF!</definedName>
    <definedName name="____________________________________cra6">#REF!</definedName>
    <definedName name="____________________________________l002">#REF!</definedName>
    <definedName name="____________________________________lo465">#REF!</definedName>
    <definedName name="____________________________________rcc104">#REF!</definedName>
    <definedName name="____________________________________rcc109">#REF!</definedName>
    <definedName name="____________________________________rcc52">#REF!</definedName>
    <definedName name="____________________________________rcc53">#REF!</definedName>
    <definedName name="____________________________________rcc56">#REF!</definedName>
    <definedName name="____________________________________rcc561">#REF!</definedName>
    <definedName name="____________________________________RCC562">#REF!</definedName>
    <definedName name="____________________________________rcc57">#REF!</definedName>
    <definedName name="____________________________________rcc58">#REF!</definedName>
    <definedName name="____________________________________RW6">#REF!</definedName>
    <definedName name="____________________________________xlnm.Print_Titles_2">#REF!</definedName>
    <definedName name="____________________________________xlnm.Print_Titles_2_1">#REF!</definedName>
    <definedName name="____________________________________xlnm.Print_Titles_3">NA()</definedName>
    <definedName name="____________________________________xx15">#REF!</definedName>
    <definedName name="___________________________________boo2">#REF!</definedName>
    <definedName name="___________________________________can430">40.73</definedName>
    <definedName name="___________________________________can435">43.3</definedName>
    <definedName name="___________________________________cra10">#REF!</definedName>
    <definedName name="___________________________________cra11">#REF!</definedName>
    <definedName name="___________________________________cra12">#REF!</definedName>
    <definedName name="___________________________________cra13">#REF!</definedName>
    <definedName name="___________________________________cra20">#REF!</definedName>
    <definedName name="___________________________________cra22">#REF!</definedName>
    <definedName name="___________________________________cra25">#REF!</definedName>
    <definedName name="___________________________________cra26">#REF!</definedName>
    <definedName name="___________________________________cra40">#REF!</definedName>
    <definedName name="___________________________________cra45">#REF!</definedName>
    <definedName name="___________________________________cra50">#REF!</definedName>
    <definedName name="___________________________________cra6">#REF!</definedName>
    <definedName name="___________________________________l002">#REF!</definedName>
    <definedName name="___________________________________lo465">#REF!</definedName>
    <definedName name="___________________________________rcc104">#REF!</definedName>
    <definedName name="___________________________________rcc109">#REF!</definedName>
    <definedName name="___________________________________rcc52">#REF!</definedName>
    <definedName name="___________________________________rcc53">#REF!</definedName>
    <definedName name="___________________________________rcc56">#REF!</definedName>
    <definedName name="___________________________________rcc561">#REF!</definedName>
    <definedName name="___________________________________RCC562">#REF!</definedName>
    <definedName name="___________________________________rcc57">#REF!</definedName>
    <definedName name="___________________________________rcc58">#REF!</definedName>
    <definedName name="___________________________________RW6">#REF!</definedName>
    <definedName name="___________________________________xlnm.Print_Titles_2">#REF!</definedName>
    <definedName name="___________________________________xlnm.Print_Titles_2_1">#REF!</definedName>
    <definedName name="___________________________________xlnm.Print_Titles_3">NA()</definedName>
    <definedName name="__________________________________boo2">#REF!</definedName>
    <definedName name="__________________________________can430">40.73</definedName>
    <definedName name="__________________________________can435">43.3</definedName>
    <definedName name="__________________________________ccr1" hidden="1">{#N/A,#N/A,TRUE,"Cover";#N/A,#N/A,TRUE,"Conts";#N/A,#N/A,TRUE,"VOS";#N/A,#N/A,TRUE,"Warrington";#N/A,#N/A,TRUE,"Widnes"}</definedName>
    <definedName name="__________________________________cra10">#REF!</definedName>
    <definedName name="__________________________________cra11">#REF!</definedName>
    <definedName name="__________________________________cra12">#REF!</definedName>
    <definedName name="__________________________________cra13">#REF!</definedName>
    <definedName name="__________________________________cra20">#REF!</definedName>
    <definedName name="__________________________________cra22">#REF!</definedName>
    <definedName name="__________________________________cra25">#REF!</definedName>
    <definedName name="__________________________________cra26">#REF!</definedName>
    <definedName name="__________________________________cra40">#REF!</definedName>
    <definedName name="__________________________________cra45">#REF!</definedName>
    <definedName name="__________________________________cra50">#REF!</definedName>
    <definedName name="__________________________________cra6">#REF!</definedName>
    <definedName name="__________________________________l002">#REF!</definedName>
    <definedName name="__________________________________lo465">#REF!</definedName>
    <definedName name="__________________________________rcc104">#REF!</definedName>
    <definedName name="__________________________________rcc109">#REF!</definedName>
    <definedName name="__________________________________rcc52">#REF!</definedName>
    <definedName name="__________________________________rcc53">#REF!</definedName>
    <definedName name="__________________________________rcc56">#REF!</definedName>
    <definedName name="__________________________________rcc561">#REF!</definedName>
    <definedName name="__________________________________RCC562">#REF!</definedName>
    <definedName name="__________________________________rcc57">#REF!</definedName>
    <definedName name="__________________________________rcc58">#REF!</definedName>
    <definedName name="__________________________________RW6">#REF!</definedName>
    <definedName name="__________________________________xlnm.Print_Titles_2">#REF!</definedName>
    <definedName name="__________________________________xlnm.Print_Titles_2_1">#REF!</definedName>
    <definedName name="__________________________________xlnm.Print_Titles_3">NA()</definedName>
    <definedName name="__________________________________xx15">#REF!</definedName>
    <definedName name="__________________________________zz9">#REF!</definedName>
    <definedName name="_________________________________boo2">#REF!</definedName>
    <definedName name="_________________________________can430">40.73</definedName>
    <definedName name="_________________________________can435">43.3</definedName>
    <definedName name="_________________________________cra10">#REF!</definedName>
    <definedName name="_________________________________cra11">#REF!</definedName>
    <definedName name="_________________________________cra12">#REF!</definedName>
    <definedName name="_________________________________cra13">#REF!</definedName>
    <definedName name="_________________________________cra20">#REF!</definedName>
    <definedName name="_________________________________cra22">#REF!</definedName>
    <definedName name="_________________________________cra25">#REF!</definedName>
    <definedName name="_________________________________cra26">#REF!</definedName>
    <definedName name="_________________________________cra40">#REF!</definedName>
    <definedName name="_________________________________cra45">#REF!</definedName>
    <definedName name="_________________________________cra50">#REF!</definedName>
    <definedName name="_________________________________cra6">#REF!</definedName>
    <definedName name="_________________________________l002">#REF!</definedName>
    <definedName name="_________________________________lo465">#REF!</definedName>
    <definedName name="_________________________________rcc104">#REF!</definedName>
    <definedName name="_________________________________rcc109">#REF!</definedName>
    <definedName name="_________________________________rcc53">#REF!</definedName>
    <definedName name="_________________________________rcc56">#REF!</definedName>
    <definedName name="_________________________________rcc561">#REF!</definedName>
    <definedName name="_________________________________RCC562">#REF!</definedName>
    <definedName name="_________________________________rcc57">#REF!</definedName>
    <definedName name="_________________________________rcc58">#REF!</definedName>
    <definedName name="_________________________________RW6">#REF!</definedName>
    <definedName name="_________________________________xlnm.Print_Titles_2">#REF!</definedName>
    <definedName name="_________________________________xlnm.Print_Titles_2_1">#REF!</definedName>
    <definedName name="_________________________________xlnm.Print_Titles_3">NA()</definedName>
    <definedName name="_________________________________xx15">#REF!</definedName>
    <definedName name="_________________________________zz9">#REF!</definedName>
    <definedName name="________________________________BAA1">#REF!</definedName>
    <definedName name="________________________________boo2">#REF!</definedName>
    <definedName name="________________________________can430">40.73</definedName>
    <definedName name="________________________________can435">43.3</definedName>
    <definedName name="________________________________cra10">#REF!</definedName>
    <definedName name="________________________________cra11">#REF!</definedName>
    <definedName name="________________________________cra12">#REF!</definedName>
    <definedName name="________________________________cra13">#REF!</definedName>
    <definedName name="________________________________cra20">#REF!</definedName>
    <definedName name="________________________________cra22">#REF!</definedName>
    <definedName name="________________________________cra25">#REF!</definedName>
    <definedName name="________________________________cra26">#REF!</definedName>
    <definedName name="________________________________cra40">#REF!</definedName>
    <definedName name="________________________________cra45">#REF!</definedName>
    <definedName name="________________________________cra50">#REF!</definedName>
    <definedName name="________________________________cra6">#REF!</definedName>
    <definedName name="________________________________l002">#REF!</definedName>
    <definedName name="________________________________lo465">#REF!</definedName>
    <definedName name="________________________________rcc104">#REF!</definedName>
    <definedName name="________________________________rcc109">#REF!</definedName>
    <definedName name="________________________________rcc52">#REF!</definedName>
    <definedName name="________________________________rcc53">#REF!</definedName>
    <definedName name="________________________________rcc56">#REF!</definedName>
    <definedName name="________________________________rcc561">#REF!</definedName>
    <definedName name="________________________________RCC562">#REF!</definedName>
    <definedName name="________________________________rcc57">#REF!</definedName>
    <definedName name="________________________________rcc58">#REF!</definedName>
    <definedName name="________________________________RW6">#REF!</definedName>
    <definedName name="________________________________xlnm.Print_Titles_2">#REF!</definedName>
    <definedName name="________________________________xlnm.Print_Titles_2_1">#REF!</definedName>
    <definedName name="________________________________xlnm.Print_Titles_3">NA()</definedName>
    <definedName name="________________________________xx15">#REF!</definedName>
    <definedName name="________________________________zz9">#REF!</definedName>
    <definedName name="_______________________________BAA1">#REF!</definedName>
    <definedName name="_______________________________boo2">#REF!</definedName>
    <definedName name="_______________________________can430">40.73</definedName>
    <definedName name="_______________________________can435">43.3</definedName>
    <definedName name="_______________________________cra10">#REF!</definedName>
    <definedName name="_______________________________cra11">#REF!</definedName>
    <definedName name="_______________________________cra12">#REF!</definedName>
    <definedName name="_______________________________cra13">#REF!</definedName>
    <definedName name="_______________________________cra20">#REF!</definedName>
    <definedName name="_______________________________cra22">#REF!</definedName>
    <definedName name="_______________________________cra25">#REF!</definedName>
    <definedName name="_______________________________cra26">#REF!</definedName>
    <definedName name="_______________________________cra40">#REF!</definedName>
    <definedName name="_______________________________cra45">#REF!</definedName>
    <definedName name="_______________________________cra50">#REF!</definedName>
    <definedName name="_______________________________cra6">#REF!</definedName>
    <definedName name="_______________________________l002">#REF!</definedName>
    <definedName name="_______________________________lo465">#REF!</definedName>
    <definedName name="_______________________________rcc104">#REF!</definedName>
    <definedName name="_______________________________rcc109">#REF!</definedName>
    <definedName name="_______________________________rcc52">#REF!</definedName>
    <definedName name="_______________________________rcc53">#REF!</definedName>
    <definedName name="_______________________________rcc56">#REF!</definedName>
    <definedName name="_______________________________rcc561">#REF!</definedName>
    <definedName name="_______________________________RCC562">#REF!</definedName>
    <definedName name="_______________________________rcc57">#REF!</definedName>
    <definedName name="_______________________________rcc58">#REF!</definedName>
    <definedName name="_______________________________RW6">#REF!</definedName>
    <definedName name="_______________________________xlnm.Print_Titles_2">#REF!</definedName>
    <definedName name="_______________________________xlnm.Print_Titles_2_1">#REF!</definedName>
    <definedName name="_______________________________xlnm.Print_Titles_3">NA()</definedName>
    <definedName name="_______________________________xx15">#REF!</definedName>
    <definedName name="_______________________________zz9">#REF!</definedName>
    <definedName name="______________________________BAA1">#REF!</definedName>
    <definedName name="______________________________boo2">#REF!</definedName>
    <definedName name="______________________________can430">40.73</definedName>
    <definedName name="______________________________can435">43.3</definedName>
    <definedName name="______________________________ccr1" hidden="1">{#N/A,#N/A,TRUE,"Cover";#N/A,#N/A,TRUE,"Conts";#N/A,#N/A,TRUE,"VOS";#N/A,#N/A,TRUE,"Warrington";#N/A,#N/A,TRUE,"Widnes"}</definedName>
    <definedName name="______________________________cra10">#REF!</definedName>
    <definedName name="______________________________cra11">#REF!</definedName>
    <definedName name="______________________________cra12">#REF!</definedName>
    <definedName name="______________________________cra13">#REF!</definedName>
    <definedName name="______________________________cra20">#REF!</definedName>
    <definedName name="______________________________cra22">#REF!</definedName>
    <definedName name="______________________________cra25">#REF!</definedName>
    <definedName name="______________________________cra26">#REF!</definedName>
    <definedName name="______________________________cra40">#REF!</definedName>
    <definedName name="______________________________cra45">#REF!</definedName>
    <definedName name="______________________________cra50">#REF!</definedName>
    <definedName name="______________________________cra6">#REF!</definedName>
    <definedName name="______________________________l002">#REF!</definedName>
    <definedName name="______________________________lo465">#REF!</definedName>
    <definedName name="______________________________rcc104">#REF!</definedName>
    <definedName name="______________________________rcc109">#REF!</definedName>
    <definedName name="______________________________rcc52">#REF!</definedName>
    <definedName name="______________________________rcc53">#REF!</definedName>
    <definedName name="______________________________rcc56">#REF!</definedName>
    <definedName name="______________________________rcc561">#REF!</definedName>
    <definedName name="______________________________RCC562">#REF!</definedName>
    <definedName name="______________________________rcc57">#REF!</definedName>
    <definedName name="______________________________rcc58">#REF!</definedName>
    <definedName name="______________________________RW6">#REF!</definedName>
    <definedName name="______________________________xlnm.Print_Titles_2">#REF!</definedName>
    <definedName name="______________________________xlnm.Print_Titles_2_1">#REF!</definedName>
    <definedName name="______________________________xlnm.Print_Titles_3">NA()</definedName>
    <definedName name="______________________________xx15">#REF!</definedName>
    <definedName name="______________________________zz9">#REF!</definedName>
    <definedName name="_____________________________ash2">#REF!</definedName>
    <definedName name="_____________________________BAA1">#REF!</definedName>
    <definedName name="_____________________________boo2">#REF!</definedName>
    <definedName name="_____________________________can430">40.73</definedName>
    <definedName name="_____________________________can435">43.3</definedName>
    <definedName name="_____________________________cra10">#REF!</definedName>
    <definedName name="_____________________________cra11">#REF!</definedName>
    <definedName name="_____________________________cra12">#REF!</definedName>
    <definedName name="_____________________________cra13">#REF!</definedName>
    <definedName name="_____________________________cra20">#REF!</definedName>
    <definedName name="_____________________________cra22">#REF!</definedName>
    <definedName name="_____________________________cra25">#REF!</definedName>
    <definedName name="_____________________________cra26">#REF!</definedName>
    <definedName name="_____________________________cra40">#REF!</definedName>
    <definedName name="_____________________________cra45">#REF!</definedName>
    <definedName name="_____________________________cra50">#REF!</definedName>
    <definedName name="_____________________________cra6">#REF!</definedName>
    <definedName name="_____________________________l002">#REF!</definedName>
    <definedName name="_____________________________lo465">#REF!</definedName>
    <definedName name="_____________________________rcc104">#REF!</definedName>
    <definedName name="_____________________________rcc109">#REF!</definedName>
    <definedName name="_____________________________rcc52">#REF!</definedName>
    <definedName name="_____________________________rcc53">#REF!</definedName>
    <definedName name="_____________________________rcc56">#REF!</definedName>
    <definedName name="_____________________________rcc561">#REF!</definedName>
    <definedName name="_____________________________rcc562">#REF!</definedName>
    <definedName name="_____________________________rcc57">#REF!</definedName>
    <definedName name="_____________________________rcc58">#REF!</definedName>
    <definedName name="_____________________________RW6">#REF!</definedName>
    <definedName name="_____________________________xlnm.Print_Titles_2">#REF!</definedName>
    <definedName name="_____________________________xlnm.Print_Titles_2_1">#REF!</definedName>
    <definedName name="_____________________________xlnm.Print_Titles_3">NA()</definedName>
    <definedName name="_____________________________xx15">#REF!</definedName>
    <definedName name="_____________________________zz9">#REF!</definedName>
    <definedName name="____________________________ash2">#REF!</definedName>
    <definedName name="____________________________BAA1">#REF!</definedName>
    <definedName name="____________________________boo2">#REF!</definedName>
    <definedName name="____________________________can430">40.73</definedName>
    <definedName name="____________________________can435">43.3</definedName>
    <definedName name="____________________________cra10">#REF!</definedName>
    <definedName name="____________________________cra11">#REF!</definedName>
    <definedName name="____________________________cra12">#REF!</definedName>
    <definedName name="____________________________cra13">#REF!</definedName>
    <definedName name="____________________________cra20">#REF!</definedName>
    <definedName name="____________________________cra22">#REF!</definedName>
    <definedName name="____________________________cra25">#REF!</definedName>
    <definedName name="____________________________cra26">#REF!</definedName>
    <definedName name="____________________________cra40">#REF!</definedName>
    <definedName name="____________________________cra45">#REF!</definedName>
    <definedName name="____________________________cra50">#REF!</definedName>
    <definedName name="____________________________cra6">#REF!</definedName>
    <definedName name="____________________________l002">#REF!</definedName>
    <definedName name="____________________________lo465">#REF!</definedName>
    <definedName name="____________________________rcc104">#REF!</definedName>
    <definedName name="____________________________rcc109">#REF!</definedName>
    <definedName name="____________________________rcc52">#REF!</definedName>
    <definedName name="____________________________rcc53">#REF!</definedName>
    <definedName name="____________________________rcc56">#REF!</definedName>
    <definedName name="____________________________rcc561">#REF!</definedName>
    <definedName name="____________________________RCC562">#REF!</definedName>
    <definedName name="____________________________rcc57">#REF!</definedName>
    <definedName name="____________________________rcc58">#REF!</definedName>
    <definedName name="____________________________RL2">#REF!</definedName>
    <definedName name="____________________________RW6">#REF!</definedName>
    <definedName name="____________________________SI1">#REF!</definedName>
    <definedName name="____________________________xlnm.Print_Titles_2">#REF!</definedName>
    <definedName name="____________________________xlnm.Print_Titles_2_1">#REF!</definedName>
    <definedName name="____________________________xlnm.Print_Titles_3">NA()</definedName>
    <definedName name="____________________________xx15">#REF!</definedName>
    <definedName name="____________________________zz9">#REF!</definedName>
    <definedName name="___________________________ash2">#REF!</definedName>
    <definedName name="___________________________BAA1">#REF!</definedName>
    <definedName name="___________________________boo2">#REF!</definedName>
    <definedName name="___________________________can430">40.73</definedName>
    <definedName name="___________________________can435">43.3</definedName>
    <definedName name="___________________________cra10">#REF!</definedName>
    <definedName name="___________________________cra11">#REF!</definedName>
    <definedName name="___________________________cra12">#REF!</definedName>
    <definedName name="___________________________cra13">#REF!</definedName>
    <definedName name="___________________________cra20">#REF!</definedName>
    <definedName name="___________________________cra22">#REF!</definedName>
    <definedName name="___________________________cra25">#REF!</definedName>
    <definedName name="___________________________cra26">#REF!</definedName>
    <definedName name="___________________________cra40">#REF!</definedName>
    <definedName name="___________________________cra45">#REF!</definedName>
    <definedName name="___________________________cra50">#REF!</definedName>
    <definedName name="___________________________cra6">#REF!</definedName>
    <definedName name="___________________________l002">#REF!</definedName>
    <definedName name="___________________________lo465">#REF!</definedName>
    <definedName name="___________________________rcc104">#REF!</definedName>
    <definedName name="___________________________rcc109">#REF!</definedName>
    <definedName name="___________________________rcc52">#REF!</definedName>
    <definedName name="___________________________rcc53">#REF!</definedName>
    <definedName name="___________________________rcc56">#REF!</definedName>
    <definedName name="___________________________rcc561">#REF!</definedName>
    <definedName name="___________________________rcc562">#REF!</definedName>
    <definedName name="___________________________rcc57">#REF!</definedName>
    <definedName name="___________________________rcc58">#REF!</definedName>
    <definedName name="___________________________RW6">#REF!</definedName>
    <definedName name="___________________________xlnm.Print_Titles_2">#REF!</definedName>
    <definedName name="___________________________xlnm.Print_Titles_2_1">"#REF!"</definedName>
    <definedName name="___________________________xlnm.Print_Titles_2_2">"#REF!"</definedName>
    <definedName name="___________________________xlnm.Print_Titles_3">NA()</definedName>
    <definedName name="___________________________xx15">#REF!</definedName>
    <definedName name="___________________________zz9">#REF!</definedName>
    <definedName name="__________________________aoc9">#REF!</definedName>
    <definedName name="__________________________ash2">#REF!</definedName>
    <definedName name="__________________________BAA1">#REF!</definedName>
    <definedName name="__________________________boo2">#REF!</definedName>
    <definedName name="__________________________can430">40.73</definedName>
    <definedName name="__________________________can435">43.3</definedName>
    <definedName name="__________________________cra10">#REF!</definedName>
    <definedName name="__________________________cra11">#REF!</definedName>
    <definedName name="__________________________cra12">#REF!</definedName>
    <definedName name="__________________________cra13">#REF!</definedName>
    <definedName name="__________________________cra20">#REF!</definedName>
    <definedName name="__________________________cra22">#REF!</definedName>
    <definedName name="__________________________cra25">#REF!</definedName>
    <definedName name="__________________________cra26">#REF!</definedName>
    <definedName name="__________________________cra40">#REF!</definedName>
    <definedName name="__________________________cra45">#REF!</definedName>
    <definedName name="__________________________cra50">#REF!</definedName>
    <definedName name="__________________________cra6">#REF!</definedName>
    <definedName name="__________________________l002">#REF!</definedName>
    <definedName name="__________________________lo465">#REF!</definedName>
    <definedName name="__________________________rcc104">#REF!</definedName>
    <definedName name="__________________________rcc109">#REF!</definedName>
    <definedName name="__________________________rcc52">#REF!</definedName>
    <definedName name="__________________________rcc53">#REF!</definedName>
    <definedName name="__________________________rcc56">#REF!</definedName>
    <definedName name="__________________________rcc561">#REF!</definedName>
    <definedName name="__________________________RCC562">#REF!</definedName>
    <definedName name="__________________________rcc57">#REF!</definedName>
    <definedName name="__________________________rcc58">#REF!</definedName>
    <definedName name="__________________________RW6">#REF!</definedName>
    <definedName name="__________________________xlnm.Print_Titles_2">#REF!</definedName>
    <definedName name="__________________________xlnm.Print_Titles_2_1">"#REF!"</definedName>
    <definedName name="__________________________xlnm.Print_Titles_2_2">"#REF!"</definedName>
    <definedName name="__________________________xlnm.Print_Titles_3">NA()</definedName>
    <definedName name="__________________________xx15">#REF!</definedName>
    <definedName name="__________________________zz9">#REF!</definedName>
    <definedName name="_________________________aoc10">#REF!</definedName>
    <definedName name="_________________________aoc9">#REF!</definedName>
    <definedName name="_________________________BAA1">#REF!</definedName>
    <definedName name="_________________________boo2">#REF!</definedName>
    <definedName name="_________________________can430">40.73</definedName>
    <definedName name="_________________________can435">43.3</definedName>
    <definedName name="_________________________ccr1" hidden="1">{#N/A,#N/A,TRUE,"Cover";#N/A,#N/A,TRUE,"Conts";#N/A,#N/A,TRUE,"VOS";#N/A,#N/A,TRUE,"Warrington";#N/A,#N/A,TRUE,"Widnes"}</definedName>
    <definedName name="_________________________cra10">#REF!</definedName>
    <definedName name="_________________________cra11">#REF!</definedName>
    <definedName name="_________________________cra12">#REF!</definedName>
    <definedName name="_________________________cra13">#REF!</definedName>
    <definedName name="_________________________cra20">#REF!</definedName>
    <definedName name="_________________________cra22">#REF!</definedName>
    <definedName name="_________________________cra25">#REF!</definedName>
    <definedName name="_________________________cra26">#REF!</definedName>
    <definedName name="_________________________cra40">#REF!</definedName>
    <definedName name="_________________________cra45">#REF!</definedName>
    <definedName name="_________________________cra50">#REF!</definedName>
    <definedName name="_________________________cra6">#REF!</definedName>
    <definedName name="_________________________l002">#REF!</definedName>
    <definedName name="_________________________lo465">#REF!</definedName>
    <definedName name="_________________________rcc104">#REF!</definedName>
    <definedName name="_________________________rcc109">#REF!</definedName>
    <definedName name="_________________________rcc52">#REF!</definedName>
    <definedName name="_________________________rcc53">#REF!</definedName>
    <definedName name="_________________________rcc56">#REF!</definedName>
    <definedName name="_________________________rcc561">#REF!</definedName>
    <definedName name="_________________________rcc562">#REF!</definedName>
    <definedName name="_________________________rcc57">#REF!</definedName>
    <definedName name="_________________________rcc58">#REF!</definedName>
    <definedName name="_________________________RW6">#REF!</definedName>
    <definedName name="_________________________xlnm.Print_Titles_2">#REF!</definedName>
    <definedName name="_________________________xlnm.Print_Titles_2_1">"#REF!"</definedName>
    <definedName name="_________________________xlnm.Print_Titles_2_2">"#REF!"</definedName>
    <definedName name="_________________________xlnm.Print_Titles_3">NA()</definedName>
    <definedName name="_________________________xx15">#REF!</definedName>
    <definedName name="________________________aoc1">#REF!</definedName>
    <definedName name="________________________aoc10">#REF!</definedName>
    <definedName name="________________________aoc2">#REF!</definedName>
    <definedName name="________________________aoc3">#REF!</definedName>
    <definedName name="________________________aoc4">#REF!</definedName>
    <definedName name="________________________aoc9">#REF!</definedName>
    <definedName name="________________________ash2">#REF!</definedName>
    <definedName name="________________________BAA1">#REF!</definedName>
    <definedName name="________________________boo2">#REF!</definedName>
    <definedName name="________________________can430">40.73</definedName>
    <definedName name="________________________can435">43.3</definedName>
    <definedName name="________________________ccr1" hidden="1">{#N/A,#N/A,TRUE,"Cover";#N/A,#N/A,TRUE,"Conts";#N/A,#N/A,TRUE,"VOS";#N/A,#N/A,TRUE,"Warrington";#N/A,#N/A,TRUE,"Widnes"}</definedName>
    <definedName name="________________________cra10">#REF!</definedName>
    <definedName name="________________________cra11">#REF!</definedName>
    <definedName name="________________________cra12">#REF!</definedName>
    <definedName name="________________________cra13">#REF!</definedName>
    <definedName name="________________________cra20">#REF!</definedName>
    <definedName name="________________________cra22">#REF!</definedName>
    <definedName name="________________________cra25">#REF!</definedName>
    <definedName name="________________________cra26">#REF!</definedName>
    <definedName name="________________________cra40">#REF!</definedName>
    <definedName name="________________________cra45">#REF!</definedName>
    <definedName name="________________________cra50">#REF!</definedName>
    <definedName name="________________________cra6">#REF!</definedName>
    <definedName name="________________________end1">#REF!</definedName>
    <definedName name="________________________end2">#REF!</definedName>
    <definedName name="________________________l002">#REF!</definedName>
    <definedName name="________________________lo465">#REF!</definedName>
    <definedName name="________________________lo465_1">NA()</definedName>
    <definedName name="________________________lo465_2">NA()</definedName>
    <definedName name="________________________rcc104">#REF!</definedName>
    <definedName name="________________________rcc109">#REF!</definedName>
    <definedName name="________________________rcc52">#REF!</definedName>
    <definedName name="________________________rcc53">#REF!</definedName>
    <definedName name="________________________rcc56">#REF!</definedName>
    <definedName name="________________________rcc561">#REF!</definedName>
    <definedName name="________________________rcc562">#REF!</definedName>
    <definedName name="________________________rcc57">#REF!</definedName>
    <definedName name="________________________rcc58">#REF!</definedName>
    <definedName name="________________________RW6">#REF!</definedName>
    <definedName name="________________________xlnm.Print_Titles_2">#REF!</definedName>
    <definedName name="________________________xlnm.Print_Titles_2_1">"#REF!"</definedName>
    <definedName name="________________________xlnm.Print_Titles_2_2">"#REF!"</definedName>
    <definedName name="________________________xlnm.Print_Titles_3">NA()</definedName>
    <definedName name="________________________xx15">#REF!</definedName>
    <definedName name="________________________zz9">#REF!</definedName>
    <definedName name="_______________________aoc1">#REF!</definedName>
    <definedName name="_______________________aoc10">#REF!</definedName>
    <definedName name="_______________________aoc2">#REF!</definedName>
    <definedName name="_______________________aoc3">#REF!</definedName>
    <definedName name="_______________________aoc4">#REF!</definedName>
    <definedName name="_______________________aoc9">#REF!</definedName>
    <definedName name="_______________________BAA1">#REF!</definedName>
    <definedName name="_______________________boo2">#REF!</definedName>
    <definedName name="_______________________can430">40.73</definedName>
    <definedName name="_______________________can435">43.3</definedName>
    <definedName name="_______________________ccr1" hidden="1">{#N/A,#N/A,TRUE,"Cover";#N/A,#N/A,TRUE,"Conts";#N/A,#N/A,TRUE,"VOS";#N/A,#N/A,TRUE,"Warrington";#N/A,#N/A,TRUE,"Widnes"}</definedName>
    <definedName name="_______________________cra10">#REF!</definedName>
    <definedName name="_______________________cra11">#REF!</definedName>
    <definedName name="_______________________cra12">#REF!</definedName>
    <definedName name="_______________________cra13">#REF!</definedName>
    <definedName name="_______________________cra20">#REF!</definedName>
    <definedName name="_______________________cra22">#REF!</definedName>
    <definedName name="_______________________cra25">#REF!</definedName>
    <definedName name="_______________________cra26">#REF!</definedName>
    <definedName name="_______________________cra40">#REF!</definedName>
    <definedName name="_______________________cra45">#REF!</definedName>
    <definedName name="_______________________cra50">#REF!</definedName>
    <definedName name="_______________________cra6">#REF!</definedName>
    <definedName name="_______________________end1">#REF!</definedName>
    <definedName name="_______________________end2">#REF!</definedName>
    <definedName name="_______________________l002">#REF!</definedName>
    <definedName name="_______________________lo465">#REF!</definedName>
    <definedName name="_______________________lo465_1">NA()</definedName>
    <definedName name="_______________________lo465_2">NA()</definedName>
    <definedName name="_______________________rcc104">#REF!</definedName>
    <definedName name="_______________________rcc109">#REF!</definedName>
    <definedName name="_______________________rcc52">#REF!</definedName>
    <definedName name="_______________________rcc53">#REF!</definedName>
    <definedName name="_______________________rcc56">#REF!</definedName>
    <definedName name="_______________________rcc561">#REF!</definedName>
    <definedName name="_______________________rcc562">#REF!</definedName>
    <definedName name="_______________________rcc57">#REF!</definedName>
    <definedName name="_______________________rcc58">#REF!</definedName>
    <definedName name="_______________________RW6">#REF!</definedName>
    <definedName name="_______________________xlnm.Print_Titles_2">#REF!</definedName>
    <definedName name="_______________________xlnm.Print_Titles_2_1">"#REF!"</definedName>
    <definedName name="_______________________xlnm.Print_Titles_2_2">"#REF!"</definedName>
    <definedName name="_______________________xlnm.Print_Titles_3">NA()</definedName>
    <definedName name="_______________________xx15">#REF!</definedName>
    <definedName name="_______________________zz9">#REF!</definedName>
    <definedName name="______________________aoc1">#REF!</definedName>
    <definedName name="______________________aoc10">#REF!</definedName>
    <definedName name="______________________aoc11">#REF!</definedName>
    <definedName name="______________________aoc2">#REF!</definedName>
    <definedName name="______________________aoc3">#REF!</definedName>
    <definedName name="______________________aoc4">#REF!</definedName>
    <definedName name="______________________aoc7">#REF!</definedName>
    <definedName name="______________________aoc8">#REF!</definedName>
    <definedName name="______________________aoc9">#REF!</definedName>
    <definedName name="______________________ash2">#REF!</definedName>
    <definedName name="______________________BAA1">#REF!</definedName>
    <definedName name="______________________boo2">#REF!</definedName>
    <definedName name="______________________can430">40.73</definedName>
    <definedName name="______________________can435">43.3</definedName>
    <definedName name="______________________ccr1" hidden="1">{#N/A,#N/A,TRUE,"Cover";#N/A,#N/A,TRUE,"Conts";#N/A,#N/A,TRUE,"VOS";#N/A,#N/A,TRUE,"Warrington";#N/A,#N/A,TRUE,"Widnes"}</definedName>
    <definedName name="______________________cra10">#REF!</definedName>
    <definedName name="______________________cra11">#REF!</definedName>
    <definedName name="______________________cra12">#REF!</definedName>
    <definedName name="______________________cra13">#REF!</definedName>
    <definedName name="______________________cra20">#REF!</definedName>
    <definedName name="______________________cra22">#REF!</definedName>
    <definedName name="______________________cra25">#REF!</definedName>
    <definedName name="______________________cra26">#REF!</definedName>
    <definedName name="______________________cra40">#REF!</definedName>
    <definedName name="______________________cra45">#REF!</definedName>
    <definedName name="______________________cra50">#REF!</definedName>
    <definedName name="______________________cra6">#REF!</definedName>
    <definedName name="______________________end1">#REF!</definedName>
    <definedName name="______________________end2">#REF!</definedName>
    <definedName name="______________________l002">#REF!</definedName>
    <definedName name="______________________lo465">#REF!</definedName>
    <definedName name="______________________lo465_1">NA()</definedName>
    <definedName name="______________________lo465_2">NA()</definedName>
    <definedName name="______________________rcc104">#REF!</definedName>
    <definedName name="______________________rcc109">#REF!</definedName>
    <definedName name="______________________rcc52">#REF!</definedName>
    <definedName name="______________________rcc53">#REF!</definedName>
    <definedName name="______________________rcc56">#REF!</definedName>
    <definedName name="______________________rcc561">#REF!</definedName>
    <definedName name="______________________rcc562">#REF!</definedName>
    <definedName name="______________________rcc57">#REF!</definedName>
    <definedName name="______________________rcc58">#REF!</definedName>
    <definedName name="______________________RW6">#REF!</definedName>
    <definedName name="______________________TP1">#REF!</definedName>
    <definedName name="______________________xlnm.Print_Titles_2">#REF!</definedName>
    <definedName name="______________________xlnm.Print_Titles_2_1">"#REF!"</definedName>
    <definedName name="______________________xlnm.Print_Titles_2_2">"#REF!"</definedName>
    <definedName name="______________________xlnm.Print_Titles_3">NA()</definedName>
    <definedName name="______________________xx15">#REF!</definedName>
    <definedName name="______________________zz9">#REF!</definedName>
    <definedName name="_____________________aoc1">#REF!</definedName>
    <definedName name="_____________________aoc10">#REF!</definedName>
    <definedName name="_____________________aoc11">#REF!</definedName>
    <definedName name="_____________________aoc2">#REF!</definedName>
    <definedName name="_____________________aoc3">#REF!</definedName>
    <definedName name="_____________________aoc4">#REF!</definedName>
    <definedName name="_____________________aoc7">#REF!</definedName>
    <definedName name="_____________________aoc8">#REF!</definedName>
    <definedName name="_____________________aoc9">#REF!</definedName>
    <definedName name="_____________________ash2">#REF!</definedName>
    <definedName name="_____________________ass1" hidden="1">#REF!</definedName>
    <definedName name="_____________________BAA1">#REF!</definedName>
    <definedName name="_____________________BLK1">#REF!</definedName>
    <definedName name="_____________________BLK2">#REF!</definedName>
    <definedName name="_____________________boo2">#REF!</definedName>
    <definedName name="_____________________can430">40.73</definedName>
    <definedName name="_____________________can435">43.3</definedName>
    <definedName name="_____________________ccr1" hidden="1">{#N/A,#N/A,TRUE,"Cover";#N/A,#N/A,TRUE,"Conts";#N/A,#N/A,TRUE,"VOS";#N/A,#N/A,TRUE,"Warrington";#N/A,#N/A,TRUE,"Widnes"}</definedName>
    <definedName name="_____________________col12">#REF!</definedName>
    <definedName name="_____________________col15">#REF!</definedName>
    <definedName name="_____________________col18">#REF!</definedName>
    <definedName name="_____________________col21">#REF!</definedName>
    <definedName name="_____________________col24">#REF!</definedName>
    <definedName name="_____________________col27">#REF!</definedName>
    <definedName name="_____________________col3">#REF!</definedName>
    <definedName name="_____________________col6">#REF!</definedName>
    <definedName name="_____________________col9">#REF!</definedName>
    <definedName name="_____________________cra10">#REF!</definedName>
    <definedName name="_____________________cra11">#REF!</definedName>
    <definedName name="_____________________cra12">#REF!</definedName>
    <definedName name="_____________________cra13">#REF!</definedName>
    <definedName name="_____________________cra20">#REF!</definedName>
    <definedName name="_____________________cra22">#REF!</definedName>
    <definedName name="_____________________cra25">#REF!</definedName>
    <definedName name="_____________________cra26">#REF!</definedName>
    <definedName name="_____________________cra40">#REF!</definedName>
    <definedName name="_____________________cra45">#REF!</definedName>
    <definedName name="_____________________cra50">#REF!</definedName>
    <definedName name="_____________________cra6">#REF!</definedName>
    <definedName name="_____________________end1">#REF!</definedName>
    <definedName name="_____________________end2">#REF!</definedName>
    <definedName name="_____________________FIT1">#REF!</definedName>
    <definedName name="_____________________l002">#REF!</definedName>
    <definedName name="_____________________lo465">#REF!</definedName>
    <definedName name="_____________________lo465_1">NA()</definedName>
    <definedName name="_____________________lo465_2">NA()</definedName>
    <definedName name="_____________________rcc104">#REF!</definedName>
    <definedName name="_____________________rcc109">#REF!</definedName>
    <definedName name="_____________________rcc52">#REF!</definedName>
    <definedName name="_____________________rcc53">#REF!</definedName>
    <definedName name="_____________________rcc56">#REF!</definedName>
    <definedName name="_____________________rcc561">#REF!</definedName>
    <definedName name="_____________________rcc562">#REF!</definedName>
    <definedName name="_____________________rcc57">#REF!</definedName>
    <definedName name="_____________________rcc58">#REF!</definedName>
    <definedName name="_____________________RW6">#REF!</definedName>
    <definedName name="_____________________TP1">#REF!</definedName>
    <definedName name="_____________________xlnm.Print_Titles_2">#REF!</definedName>
    <definedName name="_____________________xlnm.Print_Titles_2_1">"#REF!"</definedName>
    <definedName name="_____________________xlnm.Print_Titles_2_2">"#REF!"</definedName>
    <definedName name="_____________________xlnm.Print_Titles_3">NA()</definedName>
    <definedName name="_____________________xx15">#REF!</definedName>
    <definedName name="_____________________zz9">#REF!</definedName>
    <definedName name="____________________aoc1">#REF!</definedName>
    <definedName name="____________________aoc10">#REF!</definedName>
    <definedName name="____________________aoc11">#REF!</definedName>
    <definedName name="____________________aoc2">#REF!</definedName>
    <definedName name="____________________aoc3">#REF!</definedName>
    <definedName name="____________________aoc4">#REF!</definedName>
    <definedName name="____________________aoc7">#REF!</definedName>
    <definedName name="____________________aoc8">#REF!</definedName>
    <definedName name="____________________aoc9">#REF!</definedName>
    <definedName name="____________________BAA1">#REF!</definedName>
    <definedName name="____________________BLK1">#REF!</definedName>
    <definedName name="____________________BLK2">#REF!</definedName>
    <definedName name="____________________boo2">#REF!</definedName>
    <definedName name="____________________can430">40.73</definedName>
    <definedName name="____________________can435">43.3</definedName>
    <definedName name="____________________ccr1" hidden="1">{#N/A,#N/A,TRUE,"Cover";#N/A,#N/A,TRUE,"Conts";#N/A,#N/A,TRUE,"VOS";#N/A,#N/A,TRUE,"Warrington";#N/A,#N/A,TRUE,"Widnes"}</definedName>
    <definedName name="____________________col12">#REF!</definedName>
    <definedName name="____________________col15">#REF!</definedName>
    <definedName name="____________________col18">#REF!</definedName>
    <definedName name="____________________col21">#REF!</definedName>
    <definedName name="____________________col24">#REF!</definedName>
    <definedName name="____________________col27">#REF!</definedName>
    <definedName name="____________________col3">#REF!</definedName>
    <definedName name="____________________col6">#REF!</definedName>
    <definedName name="____________________col9">#REF!</definedName>
    <definedName name="____________________cra10">#REF!</definedName>
    <definedName name="____________________cra11">#REF!</definedName>
    <definedName name="____________________cra12">#REF!</definedName>
    <definedName name="____________________cra13">#REF!</definedName>
    <definedName name="____________________cra20">#REF!</definedName>
    <definedName name="____________________cra22">#REF!</definedName>
    <definedName name="____________________cra25">#REF!</definedName>
    <definedName name="____________________cra26">#REF!</definedName>
    <definedName name="____________________cra40">#REF!</definedName>
    <definedName name="____________________cra45">#REF!</definedName>
    <definedName name="____________________cra50">#REF!</definedName>
    <definedName name="____________________cra6">#REF!</definedName>
    <definedName name="____________________end1">#REF!</definedName>
    <definedName name="____________________end2">#REF!</definedName>
    <definedName name="____________________FIT1">#REF!</definedName>
    <definedName name="____________________FIT2">#REF!</definedName>
    <definedName name="____________________knr2">#REF!</definedName>
    <definedName name="____________________l002">#REF!</definedName>
    <definedName name="____________________lo465">#REF!</definedName>
    <definedName name="____________________lo465_1">NA()</definedName>
    <definedName name="____________________lo465_2">NA()</definedName>
    <definedName name="____________________MS2">#REF!</definedName>
    <definedName name="____________________rcc">#REF!</definedName>
    <definedName name="____________________rcc104">#REF!</definedName>
    <definedName name="____________________rcc109">#REF!</definedName>
    <definedName name="____________________rcc52">#REF!</definedName>
    <definedName name="____________________rcc53">#REF!</definedName>
    <definedName name="____________________rcc56">#REF!</definedName>
    <definedName name="____________________rcc561">#REF!</definedName>
    <definedName name="____________________rcc562">#REF!</definedName>
    <definedName name="____________________rcc57">#REF!</definedName>
    <definedName name="____________________rcc58">#REF!</definedName>
    <definedName name="____________________RW6">#REF!</definedName>
    <definedName name="____________________sor1" hidden="1">#REF!</definedName>
    <definedName name="____________________TP1">#REF!</definedName>
    <definedName name="____________________xh2256">#REF!</definedName>
    <definedName name="____________________xh2506">#REF!</definedName>
    <definedName name="____________________xh2806">#REF!</definedName>
    <definedName name="____________________xh3156">#REF!</definedName>
    <definedName name="____________________xh634">#REF!</definedName>
    <definedName name="____________________xk7100">#REF!</definedName>
    <definedName name="____________________xk7150">#REF!</definedName>
    <definedName name="____________________xk7250">#REF!</definedName>
    <definedName name="____________________xk7300">#REF!</definedName>
    <definedName name="____________________xlnm.Print_Titles_2">#REF!</definedName>
    <definedName name="____________________xlnm.Print_Titles_2_1">"#REF!"</definedName>
    <definedName name="____________________xlnm.Print_Titles_2_2">"#REF!"</definedName>
    <definedName name="____________________xlnm.Print_Titles_3">NA()</definedName>
    <definedName name="____________________xp11010">#REF!</definedName>
    <definedName name="____________________xp1104">#REF!</definedName>
    <definedName name="____________________xp1106">#REF!</definedName>
    <definedName name="____________________xp1254">#REF!</definedName>
    <definedName name="____________________xp1256">#REF!</definedName>
    <definedName name="____________________xp14010">#REF!</definedName>
    <definedName name="____________________xp1404">#REF!</definedName>
    <definedName name="____________________xp1406">#REF!</definedName>
    <definedName name="____________________xp1604">#REF!</definedName>
    <definedName name="____________________xp1606">#REF!</definedName>
    <definedName name="____________________xp1804">#REF!</definedName>
    <definedName name="____________________xp1806">#REF!</definedName>
    <definedName name="____________________xp2006">#REF!</definedName>
    <definedName name="____________________xp6310">#REF!</definedName>
    <definedName name="____________________xp636">#REF!</definedName>
    <definedName name="____________________xp7510">#REF!</definedName>
    <definedName name="____________________xp754">#REF!</definedName>
    <definedName name="____________________xp756">#REF!</definedName>
    <definedName name="____________________xp9010">#REF!</definedName>
    <definedName name="____________________xp904">#REF!</definedName>
    <definedName name="____________________xp906">#REF!</definedName>
    <definedName name="____________________xx15">#REF!</definedName>
    <definedName name="____________________zz9">#REF!</definedName>
    <definedName name="___________________aoc1">#REF!</definedName>
    <definedName name="___________________aoc10">#REF!</definedName>
    <definedName name="___________________aoc11">#REF!</definedName>
    <definedName name="___________________aoc2">#REF!</definedName>
    <definedName name="___________________aoc3">#REF!</definedName>
    <definedName name="___________________aoc4">#REF!</definedName>
    <definedName name="___________________aoc7">#REF!</definedName>
    <definedName name="___________________aoc8">#REF!</definedName>
    <definedName name="___________________aoc9">#REF!</definedName>
    <definedName name="___________________ash2">#REF!</definedName>
    <definedName name="___________________ass1" hidden="1">#REF!</definedName>
    <definedName name="___________________BAA1">#REF!</definedName>
    <definedName name="___________________bcc109">#REF!</definedName>
    <definedName name="___________________BLK1">#REF!</definedName>
    <definedName name="___________________BLK2">#REF!</definedName>
    <definedName name="___________________boo2">#REF!</definedName>
    <definedName name="___________________can430">40.73</definedName>
    <definedName name="___________________can435">43.3</definedName>
    <definedName name="___________________ccr1" hidden="1">{#N/A,#N/A,TRUE,"Cover";#N/A,#N/A,TRUE,"Conts";#N/A,#N/A,TRUE,"VOS";#N/A,#N/A,TRUE,"Warrington";#N/A,#N/A,TRUE,"Widnes"}</definedName>
    <definedName name="___________________col12">#REF!</definedName>
    <definedName name="___________________col15">#REF!</definedName>
    <definedName name="___________________col18">#REF!</definedName>
    <definedName name="___________________col21">#REF!</definedName>
    <definedName name="___________________col24">#REF!</definedName>
    <definedName name="___________________col27">#REF!</definedName>
    <definedName name="___________________col3">#REF!</definedName>
    <definedName name="___________________col6">#REF!</definedName>
    <definedName name="___________________col9">#REF!</definedName>
    <definedName name="___________________cra10">#REF!</definedName>
    <definedName name="___________________cra11">#REF!</definedName>
    <definedName name="___________________cra12">#REF!</definedName>
    <definedName name="___________________cra13">#REF!</definedName>
    <definedName name="___________________cra20">#REF!</definedName>
    <definedName name="___________________cra22">#REF!</definedName>
    <definedName name="___________________cra25">#REF!</definedName>
    <definedName name="___________________cra26">#REF!</definedName>
    <definedName name="___________________cra40">#REF!</definedName>
    <definedName name="___________________cra45">#REF!</definedName>
    <definedName name="___________________cra50">#REF!</definedName>
    <definedName name="___________________cra6">#REF!</definedName>
    <definedName name="___________________end1">#REF!</definedName>
    <definedName name="___________________end2">#REF!</definedName>
    <definedName name="___________________FIT1">#REF!</definedName>
    <definedName name="___________________FIT2">#REF!</definedName>
    <definedName name="___________________knr2">#REF!</definedName>
    <definedName name="___________________l002">#REF!</definedName>
    <definedName name="___________________lo465">#REF!</definedName>
    <definedName name="___________________lo465_1">NA()</definedName>
    <definedName name="___________________lo465_2">NA()</definedName>
    <definedName name="___________________MS2">#REF!</definedName>
    <definedName name="___________________rcc104">#REF!</definedName>
    <definedName name="___________________rcc109">#REF!</definedName>
    <definedName name="___________________rcc52">#REF!</definedName>
    <definedName name="___________________rcc53">#REF!</definedName>
    <definedName name="___________________rcc56">#REF!</definedName>
    <definedName name="___________________rcc561">#REF!</definedName>
    <definedName name="___________________rcc562">#REF!</definedName>
    <definedName name="___________________rcc57">#REF!</definedName>
    <definedName name="___________________rcc58">#REF!</definedName>
    <definedName name="___________________RW6">#REF!</definedName>
    <definedName name="___________________TP1">#REF!</definedName>
    <definedName name="___________________xh2256">#REF!</definedName>
    <definedName name="___________________xh2506">#REF!</definedName>
    <definedName name="___________________xh2806">#REF!</definedName>
    <definedName name="___________________xh3156">#REF!</definedName>
    <definedName name="___________________xh634">#REF!</definedName>
    <definedName name="___________________xk7100">#REF!</definedName>
    <definedName name="___________________xk7150">#REF!</definedName>
    <definedName name="___________________xk7250">#REF!</definedName>
    <definedName name="___________________xk7300">#REF!</definedName>
    <definedName name="___________________xlnm.Print_Titles_2">#REF!</definedName>
    <definedName name="___________________xlnm.Print_Titles_2_1">"#REF!"</definedName>
    <definedName name="___________________xlnm.Print_Titles_2_2">"#REF!"</definedName>
    <definedName name="___________________xlnm.Print_Titles_3">NA()</definedName>
    <definedName name="___________________xp11010">#REF!</definedName>
    <definedName name="___________________xp1104">#REF!</definedName>
    <definedName name="___________________xp1106">#REF!</definedName>
    <definedName name="___________________xp1254">#REF!</definedName>
    <definedName name="___________________xp1256">#REF!</definedName>
    <definedName name="___________________xp14010">#REF!</definedName>
    <definedName name="___________________xp1404">#REF!</definedName>
    <definedName name="___________________xp1406">#REF!</definedName>
    <definedName name="___________________xp1604">#REF!</definedName>
    <definedName name="___________________xp1606">#REF!</definedName>
    <definedName name="___________________xp1804">#REF!</definedName>
    <definedName name="___________________xp1806">#REF!</definedName>
    <definedName name="___________________xp2006">#REF!</definedName>
    <definedName name="___________________xp6310">#REF!</definedName>
    <definedName name="___________________xp636">#REF!</definedName>
    <definedName name="___________________xp7510">#REF!</definedName>
    <definedName name="___________________xp754">#REF!</definedName>
    <definedName name="___________________xp756">#REF!</definedName>
    <definedName name="___________________xp9010">#REF!</definedName>
    <definedName name="___________________xp904">#REF!</definedName>
    <definedName name="___________________xp906">#REF!</definedName>
    <definedName name="___________________xx15">#REF!</definedName>
    <definedName name="___________________zz9">#REF!</definedName>
    <definedName name="__________________aoc1">#REF!</definedName>
    <definedName name="__________________aoc10">#REF!</definedName>
    <definedName name="__________________aoc11">#REF!</definedName>
    <definedName name="__________________aoc2">#REF!</definedName>
    <definedName name="__________________aoc3">#REF!</definedName>
    <definedName name="__________________aoc4">#REF!</definedName>
    <definedName name="__________________aoc7">#REF!</definedName>
    <definedName name="__________________aoc8">#REF!</definedName>
    <definedName name="__________________aoc9">#REF!</definedName>
    <definedName name="__________________BAA1">#REF!</definedName>
    <definedName name="__________________bcc109">#REF!</definedName>
    <definedName name="__________________BLK1">#REF!</definedName>
    <definedName name="__________________BLK2">#REF!</definedName>
    <definedName name="__________________boo2">#REF!</definedName>
    <definedName name="__________________can430">40.73</definedName>
    <definedName name="__________________can435">43.3</definedName>
    <definedName name="__________________ccr1" hidden="1">{#N/A,#N/A,TRUE,"Cover";#N/A,#N/A,TRUE,"Conts";#N/A,#N/A,TRUE,"VOS";#N/A,#N/A,TRUE,"Warrington";#N/A,#N/A,TRUE,"Widnes"}</definedName>
    <definedName name="__________________col12">#REF!</definedName>
    <definedName name="__________________col15">#REF!</definedName>
    <definedName name="__________________col18">#REF!</definedName>
    <definedName name="__________________col21">#REF!</definedName>
    <definedName name="__________________col24">#REF!</definedName>
    <definedName name="__________________col27">#REF!</definedName>
    <definedName name="__________________col3">#REF!</definedName>
    <definedName name="__________________col6">#REF!</definedName>
    <definedName name="__________________col9">#REF!</definedName>
    <definedName name="__________________cra10">#REF!</definedName>
    <definedName name="__________________cra11">#REF!</definedName>
    <definedName name="__________________cra12">#REF!</definedName>
    <definedName name="__________________cra13">#REF!</definedName>
    <definedName name="__________________cra20">#REF!</definedName>
    <definedName name="__________________cra22">#REF!</definedName>
    <definedName name="__________________cra25">#REF!</definedName>
    <definedName name="__________________cra26">#REF!</definedName>
    <definedName name="__________________cra40">#REF!</definedName>
    <definedName name="__________________cra45">#REF!</definedName>
    <definedName name="__________________cra50">#REF!</definedName>
    <definedName name="__________________cra6">#REF!</definedName>
    <definedName name="__________________ee222" hidden="1">{#N/A,#N/A,TRUE,"Cover";#N/A,#N/A,TRUE,"Conts";#N/A,#N/A,TRUE,"VOS";#N/A,#N/A,TRUE,"Warrington";#N/A,#N/A,TRUE,"Widnes"}</definedName>
    <definedName name="__________________end1">#REF!</definedName>
    <definedName name="__________________end2">#REF!</definedName>
    <definedName name="__________________FIT1">#REF!</definedName>
    <definedName name="__________________FIT2">#REF!</definedName>
    <definedName name="__________________knr2">#REF!</definedName>
    <definedName name="__________________l002">#REF!</definedName>
    <definedName name="__________________lo465">#REF!</definedName>
    <definedName name="__________________lo465_1">NA()</definedName>
    <definedName name="__________________lo465_2">NA()</definedName>
    <definedName name="__________________MS2">#REF!</definedName>
    <definedName name="__________________rcc104">#REF!</definedName>
    <definedName name="__________________rcc109">#REF!</definedName>
    <definedName name="__________________rcc52">#REF!</definedName>
    <definedName name="__________________rcc53">#REF!</definedName>
    <definedName name="__________________rcc56">#REF!</definedName>
    <definedName name="__________________rcc561">#REF!</definedName>
    <definedName name="__________________rcc562">#REF!</definedName>
    <definedName name="__________________rcc57">#REF!</definedName>
    <definedName name="__________________rcc58">#REF!</definedName>
    <definedName name="__________________RW6">#REF!</definedName>
    <definedName name="__________________TP1">#REF!</definedName>
    <definedName name="__________________xh2256">#REF!</definedName>
    <definedName name="__________________xh2506">#REF!</definedName>
    <definedName name="__________________xh2806">#REF!</definedName>
    <definedName name="__________________xh3156">#REF!</definedName>
    <definedName name="__________________xh634">#REF!</definedName>
    <definedName name="__________________xk7100">#REF!</definedName>
    <definedName name="__________________xk7150">#REF!</definedName>
    <definedName name="__________________xk7250">#REF!</definedName>
    <definedName name="__________________xk7300">#REF!</definedName>
    <definedName name="__________________xlnm.Print_Titles_2">#REF!</definedName>
    <definedName name="__________________xlnm.Print_Titles_2_1">#REF!</definedName>
    <definedName name="__________________xlnm.Print_Titles_2_2">"#REF!"</definedName>
    <definedName name="__________________xlnm.Print_Titles_3">NA()</definedName>
    <definedName name="__________________xp11010">#REF!</definedName>
    <definedName name="__________________xp1104">#REF!</definedName>
    <definedName name="__________________xp1106">#REF!</definedName>
    <definedName name="__________________xp1254">#REF!</definedName>
    <definedName name="__________________xp1256">#REF!</definedName>
    <definedName name="__________________xp14010">#REF!</definedName>
    <definedName name="__________________xp1404">#REF!</definedName>
    <definedName name="__________________xp1406">#REF!</definedName>
    <definedName name="__________________xp1604">#REF!</definedName>
    <definedName name="__________________xp1606">#REF!</definedName>
    <definedName name="__________________xp1804">#REF!</definedName>
    <definedName name="__________________xp1806">#REF!</definedName>
    <definedName name="__________________xp2006">#REF!</definedName>
    <definedName name="__________________xp6310">#REF!</definedName>
    <definedName name="__________________xp636">#REF!</definedName>
    <definedName name="__________________xp7510">#REF!</definedName>
    <definedName name="__________________xp754">#REF!</definedName>
    <definedName name="__________________xp756">#REF!</definedName>
    <definedName name="__________________xp9010">#REF!</definedName>
    <definedName name="__________________xp904">#REF!</definedName>
    <definedName name="__________________xp906">#REF!</definedName>
    <definedName name="__________________xx15">#REF!</definedName>
    <definedName name="__________________zz9">#REF!</definedName>
    <definedName name="_________________aoc1">#REF!</definedName>
    <definedName name="_________________aoc11">#REF!</definedName>
    <definedName name="_________________aoc2">#REF!</definedName>
    <definedName name="_________________aoc3">#REF!</definedName>
    <definedName name="_________________aoc4">#REF!</definedName>
    <definedName name="_________________aoc7">#REF!</definedName>
    <definedName name="_________________aoc8">#REF!</definedName>
    <definedName name="_________________ash2">#REF!</definedName>
    <definedName name="_________________BAA1">#REF!</definedName>
    <definedName name="_________________bcc109">#REF!</definedName>
    <definedName name="_________________BLK1">#REF!</definedName>
    <definedName name="_________________BLK2">#REF!</definedName>
    <definedName name="_________________boo2">#REF!</definedName>
    <definedName name="_________________can430">40.73</definedName>
    <definedName name="_________________can435">43.3</definedName>
    <definedName name="_________________ccr1" hidden="1">{#N/A,#N/A,TRUE,"Cover";#N/A,#N/A,TRUE,"Conts";#N/A,#N/A,TRUE,"VOS";#N/A,#N/A,TRUE,"Warrington";#N/A,#N/A,TRUE,"Widnes"}</definedName>
    <definedName name="_________________col12">#REF!</definedName>
    <definedName name="_________________col15">#REF!</definedName>
    <definedName name="_________________col18">#REF!</definedName>
    <definedName name="_________________col21">#REF!</definedName>
    <definedName name="_________________col24">#REF!</definedName>
    <definedName name="_________________col27">#REF!</definedName>
    <definedName name="_________________col3">#REF!</definedName>
    <definedName name="_________________col6">#REF!</definedName>
    <definedName name="_________________col9">#REF!</definedName>
    <definedName name="_________________cra10">#REF!</definedName>
    <definedName name="_________________cra11">#REF!</definedName>
    <definedName name="_________________cra12">#REF!</definedName>
    <definedName name="_________________cra13">#REF!</definedName>
    <definedName name="_________________cra20">#REF!</definedName>
    <definedName name="_________________cra22">#REF!</definedName>
    <definedName name="_________________cra25">#REF!</definedName>
    <definedName name="_________________cra26">#REF!</definedName>
    <definedName name="_________________cra40">#REF!</definedName>
    <definedName name="_________________cra45">#REF!</definedName>
    <definedName name="_________________cra50">#REF!</definedName>
    <definedName name="_________________cra6">#REF!</definedName>
    <definedName name="_________________ee222" hidden="1">{#N/A,#N/A,TRUE,"Cover";#N/A,#N/A,TRUE,"Conts";#N/A,#N/A,TRUE,"VOS";#N/A,#N/A,TRUE,"Warrington";#N/A,#N/A,TRUE,"Widnes"}</definedName>
    <definedName name="_________________end1">#REF!</definedName>
    <definedName name="_________________end2">#REF!</definedName>
    <definedName name="_________________fil2" hidden="1">#REF!</definedName>
    <definedName name="_________________FIT1">#REF!</definedName>
    <definedName name="_________________FIT2">#REF!</definedName>
    <definedName name="_________________knr2">#REF!</definedName>
    <definedName name="_________________l002">#REF!</definedName>
    <definedName name="_________________lo465">#REF!</definedName>
    <definedName name="_________________lo465_1">NA()</definedName>
    <definedName name="_________________lo465_2">NA()</definedName>
    <definedName name="_________________MM2">#REF!</definedName>
    <definedName name="_________________MS2">#REF!</definedName>
    <definedName name="_________________rcc104">#REF!</definedName>
    <definedName name="_________________rcc109">#REF!</definedName>
    <definedName name="_________________rcc52">#REF!</definedName>
    <definedName name="_________________rcc53">#REF!</definedName>
    <definedName name="_________________rcc56">#REF!</definedName>
    <definedName name="_________________rcc561">#REF!</definedName>
    <definedName name="_________________rcc562">#REF!</definedName>
    <definedName name="_________________rcc57">#REF!</definedName>
    <definedName name="_________________rcc58">#REF!</definedName>
    <definedName name="_________________RW6">#REF!</definedName>
    <definedName name="_________________sor1" hidden="1">#REF!</definedName>
    <definedName name="_________________TP1">#REF!</definedName>
    <definedName name="_________________xh2256">#REF!</definedName>
    <definedName name="_________________xh2506">#REF!</definedName>
    <definedName name="_________________xh2806">#REF!</definedName>
    <definedName name="_________________xh3156">#REF!</definedName>
    <definedName name="_________________xh634">#REF!</definedName>
    <definedName name="_________________xk7100">#REF!</definedName>
    <definedName name="_________________xk7150">#REF!</definedName>
    <definedName name="_________________xk7250">#REF!</definedName>
    <definedName name="_________________xk7300">#REF!</definedName>
    <definedName name="_________________xlnm.Print_Titles_2">#REF!</definedName>
    <definedName name="_________________xlnm.Print_Titles_2_1">#REF!</definedName>
    <definedName name="_________________xlnm.Print_Titles_2_2">"#REF!"</definedName>
    <definedName name="_________________xlnm.Print_Titles_3">NA()</definedName>
    <definedName name="_________________xp11010">#REF!</definedName>
    <definedName name="_________________xp1104">#REF!</definedName>
    <definedName name="_________________xp1106">#REF!</definedName>
    <definedName name="_________________xp1254">#REF!</definedName>
    <definedName name="_________________xp1256">#REF!</definedName>
    <definedName name="_________________xp14010">#REF!</definedName>
    <definedName name="_________________xp1404">#REF!</definedName>
    <definedName name="_________________xp1406">#REF!</definedName>
    <definedName name="_________________xp1604">#REF!</definedName>
    <definedName name="_________________xp1606">#REF!</definedName>
    <definedName name="_________________xp1804">#REF!</definedName>
    <definedName name="_________________xp1806">#REF!</definedName>
    <definedName name="_________________xp2006">#REF!</definedName>
    <definedName name="_________________xp6310">#REF!</definedName>
    <definedName name="_________________xp636">#REF!</definedName>
    <definedName name="_________________xp7510">#REF!</definedName>
    <definedName name="_________________xp754">#REF!</definedName>
    <definedName name="_________________xp756">#REF!</definedName>
    <definedName name="_________________xp9010">#REF!</definedName>
    <definedName name="_________________xp904">#REF!</definedName>
    <definedName name="_________________xp906">#REF!</definedName>
    <definedName name="_________________xx15">#REF!</definedName>
    <definedName name="_________________zz9">#REF!</definedName>
    <definedName name="________________AAA">#REF!</definedName>
    <definedName name="________________BAA1">#REF!</definedName>
    <definedName name="________________BLK1">#REF!</definedName>
    <definedName name="________________BLK2">#REF!</definedName>
    <definedName name="________________boo2">#REF!</definedName>
    <definedName name="________________can430">40.73</definedName>
    <definedName name="________________can435">43.3</definedName>
    <definedName name="________________ccr1" hidden="1">{#N/A,#N/A,TRUE,"Cover";#N/A,#N/A,TRUE,"Conts";#N/A,#N/A,TRUE,"VOS";#N/A,#N/A,TRUE,"Warrington";#N/A,#N/A,TRUE,"Widnes"}</definedName>
    <definedName name="________________col12">#REF!</definedName>
    <definedName name="________________col15">#REF!</definedName>
    <definedName name="________________col18">#REF!</definedName>
    <definedName name="________________col21">#REF!</definedName>
    <definedName name="________________col24">#REF!</definedName>
    <definedName name="________________col27">#REF!</definedName>
    <definedName name="________________col3">#REF!</definedName>
    <definedName name="________________col6">#REF!</definedName>
    <definedName name="________________col9">#REF!</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ee222" hidden="1">{#N/A,#N/A,TRUE,"Cover";#N/A,#N/A,TRUE,"Conts";#N/A,#N/A,TRUE,"VOS";#N/A,#N/A,TRUE,"Warrington";#N/A,#N/A,TRUE,"Widnes"}</definedName>
    <definedName name="________________end1">#REF!</definedName>
    <definedName name="________________end2">#REF!</definedName>
    <definedName name="________________fil2" hidden="1">#REF!</definedName>
    <definedName name="________________FIT1">#REF!</definedName>
    <definedName name="________________FIT2">#REF!</definedName>
    <definedName name="________________knr2">#REF!</definedName>
    <definedName name="________________l002">#REF!</definedName>
    <definedName name="________________lo465">#REF!</definedName>
    <definedName name="________________lo465_1">NA()</definedName>
    <definedName name="________________lo465_2">NA()</definedName>
    <definedName name="________________MM2">#REF!</definedName>
    <definedName name="________________MS2">#REF!</definedName>
    <definedName name="________________rcc104">#REF!</definedName>
    <definedName name="________________rcc109">#REF!</definedName>
    <definedName name="________________rcc52">#REF!</definedName>
    <definedName name="________________rcc53">#REF!</definedName>
    <definedName name="________________rcc56">#REF!</definedName>
    <definedName name="________________rcc561">#REF!</definedName>
    <definedName name="________________rcc562">#REF!</definedName>
    <definedName name="________________rcc57">#REF!</definedName>
    <definedName name="________________rcc58">#REF!</definedName>
    <definedName name="________________RW6">#REF!</definedName>
    <definedName name="________________sor1" hidden="1">#REF!</definedName>
    <definedName name="________________TP1">#REF!</definedName>
    <definedName name="________________xh2256">#REF!</definedName>
    <definedName name="________________xh2506">#REF!</definedName>
    <definedName name="________________xh2806">#REF!</definedName>
    <definedName name="________________xh3156">#REF!</definedName>
    <definedName name="________________xh634">#REF!</definedName>
    <definedName name="________________xk7100">#REF!</definedName>
    <definedName name="________________xk7150">#REF!</definedName>
    <definedName name="________________xk7250">#REF!</definedName>
    <definedName name="________________xk7300">#REF!</definedName>
    <definedName name="________________xlnm.Print_Titles_2">#REF!</definedName>
    <definedName name="________________xlnm.Print_Titles_2_1">"#REF!"</definedName>
    <definedName name="________________xlnm.Print_Titles_2_2">"#REF!"</definedName>
    <definedName name="________________xlnm.Print_Titles_3">NA()</definedName>
    <definedName name="________________xp11010">#REF!</definedName>
    <definedName name="________________xp1104">#REF!</definedName>
    <definedName name="________________xp1106">#REF!</definedName>
    <definedName name="________________xp1254">#REF!</definedName>
    <definedName name="________________xp1256">#REF!</definedName>
    <definedName name="________________xp14010">#REF!</definedName>
    <definedName name="________________xp1404">#REF!</definedName>
    <definedName name="________________xp1406">#REF!</definedName>
    <definedName name="________________xp1604">#REF!</definedName>
    <definedName name="________________xp1606">#REF!</definedName>
    <definedName name="________________xp1804">#REF!</definedName>
    <definedName name="________________xp1806">#REF!</definedName>
    <definedName name="________________xp2006">#REF!</definedName>
    <definedName name="________________xp6310">#REF!</definedName>
    <definedName name="________________xp636">#REF!</definedName>
    <definedName name="________________xp7510">#REF!</definedName>
    <definedName name="________________xp754">#REF!</definedName>
    <definedName name="________________xp756">#REF!</definedName>
    <definedName name="________________xp9010">#REF!</definedName>
    <definedName name="________________xp904">#REF!</definedName>
    <definedName name="________________xp906">#REF!</definedName>
    <definedName name="________________xx15">#REF!</definedName>
    <definedName name="________________zz9">#REF!</definedName>
    <definedName name="_______________a70000">#REF!</definedName>
    <definedName name="_______________aoc10">#REF!</definedName>
    <definedName name="_______________aoc11">#REF!</definedName>
    <definedName name="_______________aoc7">#REF!</definedName>
    <definedName name="_______________aoc8">#REF!</definedName>
    <definedName name="_______________aoc9">#REF!</definedName>
    <definedName name="_______________ash2">#REF!</definedName>
    <definedName name="_______________BAA1">#REF!</definedName>
    <definedName name="_______________bcc109">#REF!</definedName>
    <definedName name="_______________BLK1">#REF!</definedName>
    <definedName name="_______________BLK2">#REF!</definedName>
    <definedName name="_______________boo2">#REF!</definedName>
    <definedName name="_______________can430">40.73</definedName>
    <definedName name="_______________can435">43.3</definedName>
    <definedName name="_______________ccr1" hidden="1">{#N/A,#N/A,TRUE,"Cover";#N/A,#N/A,TRUE,"Conts";#N/A,#N/A,TRUE,"VOS";#N/A,#N/A,TRUE,"Warrington";#N/A,#N/A,TRUE,"Widnes"}</definedName>
    <definedName name="_______________col12">#REF!</definedName>
    <definedName name="_______________col15">#REF!</definedName>
    <definedName name="_______________col18">#REF!</definedName>
    <definedName name="_______________col21">#REF!</definedName>
    <definedName name="_______________col24">#REF!</definedName>
    <definedName name="_______________col27">#REF!</definedName>
    <definedName name="_______________col3">#REF!</definedName>
    <definedName name="_______________col6">#REF!</definedName>
    <definedName name="_______________col9">#REF!</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ee222" hidden="1">{#N/A,#N/A,TRUE,"Cover";#N/A,#N/A,TRUE,"Conts";#N/A,#N/A,TRUE,"VOS";#N/A,#N/A,TRUE,"Warrington";#N/A,#N/A,TRUE,"Widnes"}</definedName>
    <definedName name="_______________end1">#REF!</definedName>
    <definedName name="_______________end2">#REF!</definedName>
    <definedName name="_______________fil2" hidden="1">#REF!</definedName>
    <definedName name="_______________FIT1">#REF!</definedName>
    <definedName name="_______________FIT2">#REF!</definedName>
    <definedName name="_______________knr2">#REF!</definedName>
    <definedName name="_______________l002">#REF!</definedName>
    <definedName name="_______________lo465">#REF!</definedName>
    <definedName name="_______________lo465_1">NA()</definedName>
    <definedName name="_______________lo465_2">NA()</definedName>
    <definedName name="_______________MM2">#REF!</definedName>
    <definedName name="_______________MS2">#REF!</definedName>
    <definedName name="_______________rcc104">#REF!</definedName>
    <definedName name="_______________rcc108">#REF!</definedName>
    <definedName name="_______________rcc109">#REF!</definedName>
    <definedName name="_______________rcc110">#REF!</definedName>
    <definedName name="_______________RCC125">#REF!</definedName>
    <definedName name="_______________rcc52">#REF!</definedName>
    <definedName name="_______________rcc53">#REF!</definedName>
    <definedName name="_______________rcc56">#REF!</definedName>
    <definedName name="_______________rcc561">#REF!</definedName>
    <definedName name="_______________rcc562">#REF!</definedName>
    <definedName name="_______________rcc57">#REF!</definedName>
    <definedName name="_______________rcc58">#REF!</definedName>
    <definedName name="_______________RCC65">#REF!</definedName>
    <definedName name="_______________RW6">#REF!</definedName>
    <definedName name="_______________sor1" hidden="1">#REF!</definedName>
    <definedName name="_______________TP1">#REF!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lnm.Print_Titles_2">#REF!</definedName>
    <definedName name="_______________xlnm.Print_Titles_2_1">#REF!</definedName>
    <definedName name="_______________xlnm.Print_Titles_2_2">"#REF!"</definedName>
    <definedName name="_______________xlnm.Print_Titles_3">NA()</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_xx15">#REF!</definedName>
    <definedName name="_______________zz9">#REF!</definedName>
    <definedName name="______________a70000">#REF!</definedName>
    <definedName name="______________aoc1">#REF!</definedName>
    <definedName name="______________aoc11">#REF!</definedName>
    <definedName name="______________aoc2">#REF!</definedName>
    <definedName name="______________aoc3">#REF!</definedName>
    <definedName name="______________aoc4">#REF!</definedName>
    <definedName name="______________aoc7">#REF!</definedName>
    <definedName name="______________aoc8">#REF!</definedName>
    <definedName name="______________ass1" hidden="1">#REF!</definedName>
    <definedName name="______________BAA1">#REF!</definedName>
    <definedName name="______________bcc109">#REF!</definedName>
    <definedName name="______________BLK1">#REF!</definedName>
    <definedName name="______________BLK2">#REF!</definedName>
    <definedName name="______________boo2">#REF!</definedName>
    <definedName name="______________can430">40.73</definedName>
    <definedName name="______________can435">43.3</definedName>
    <definedName name="______________ccr1" hidden="1">{#N/A,#N/A,TRUE,"Cover";#N/A,#N/A,TRUE,"Conts";#N/A,#N/A,TRUE,"VOS";#N/A,#N/A,TRUE,"Warrington";#N/A,#N/A,TRUE,"Widnes"}</definedName>
    <definedName name="______________col12">#REF!</definedName>
    <definedName name="______________col15">#REF!</definedName>
    <definedName name="______________col18">#REF!</definedName>
    <definedName name="______________col21">#REF!</definedName>
    <definedName name="______________col24">#REF!</definedName>
    <definedName name="______________col27">#REF!</definedName>
    <definedName name="______________col3">#REF!</definedName>
    <definedName name="______________col6">#REF!</definedName>
    <definedName name="______________col9">#REF!</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#REF!</definedName>
    <definedName name="______________cra50">#REF!</definedName>
    <definedName name="______________cra6">#REF!</definedName>
    <definedName name="______________DIA200">#REF!</definedName>
    <definedName name="______________DIA225">#REF!</definedName>
    <definedName name="______________DIA250">#REF!</definedName>
    <definedName name="______________DIA280">#REF!</definedName>
    <definedName name="______________DIA315">#REF!</definedName>
    <definedName name="______________DIA355">#REF!</definedName>
    <definedName name="______________end1">#REF!</definedName>
    <definedName name="______________end2">#REF!</definedName>
    <definedName name="______________fil2" hidden="1">#REF!</definedName>
    <definedName name="______________FIT1">#REF!</definedName>
    <definedName name="______________FIT2">#REF!</definedName>
    <definedName name="______________knr2">#REF!</definedName>
    <definedName name="______________l002">#REF!</definedName>
    <definedName name="______________lo465">#REF!</definedName>
    <definedName name="______________lo465_1">NA()</definedName>
    <definedName name="______________lo465_2">NA()</definedName>
    <definedName name="______________MM2">#REF!</definedName>
    <definedName name="______________MS2">#REF!</definedName>
    <definedName name="______________rcc104">#REF!</definedName>
    <definedName name="______________rcc108">#REF!</definedName>
    <definedName name="______________rcc109">#REF!</definedName>
    <definedName name="______________rcc110">#REF!</definedName>
    <definedName name="______________RCC125">#REF!</definedName>
    <definedName name="______________rcc52">#REF!</definedName>
    <definedName name="______________rcc53">#REF!</definedName>
    <definedName name="______________rcc56">#REF!</definedName>
    <definedName name="______________rcc561">#REF!</definedName>
    <definedName name="______________rcc562">#REF!</definedName>
    <definedName name="______________rcc57">#REF!</definedName>
    <definedName name="______________rcc58">#REF!</definedName>
    <definedName name="______________RCC65">#REF!</definedName>
    <definedName name="______________RW6">#REF!</definedName>
    <definedName name="______________TOT200">#REF!</definedName>
    <definedName name="______________TOT225">#REF!</definedName>
    <definedName name="______________TOT250">#REF!</definedName>
    <definedName name="______________TOT280">#REF!</definedName>
    <definedName name="______________TOT315">#REF!</definedName>
    <definedName name="______________TOT355">#REF!</definedName>
    <definedName name="______________TP1">#REF!</definedName>
    <definedName name="______________tr1800">#REF!</definedName>
    <definedName name="______________tr6001">#REF!</definedName>
    <definedName name="______________tr900">#REF!</definedName>
    <definedName name="______________tr901">#REF!</definedName>
    <definedName name="______________x1">#REF!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lnm.Print_Titles_2">#REF!</definedName>
    <definedName name="______________xlnm.Print_Titles_2_1">#REF!</definedName>
    <definedName name="______________xlnm.Print_Titles_2_2">"#REF!"</definedName>
    <definedName name="______________xlnm.Print_Titles_3">NA()</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_xx15">#REF!</definedName>
    <definedName name="______________zz9">#REF!</definedName>
    <definedName name="_____________a70000">#REF!</definedName>
    <definedName name="_____________aoc10">#REF!</definedName>
    <definedName name="_____________aoc11">#REF!</definedName>
    <definedName name="_____________aoc7">#REF!</definedName>
    <definedName name="_____________aoc8">#REF!</definedName>
    <definedName name="_____________aoc9">#REF!</definedName>
    <definedName name="_____________ash2">#REF!</definedName>
    <definedName name="_____________ass1" hidden="1">#REF!</definedName>
    <definedName name="_____________BAA1">#REF!</definedName>
    <definedName name="_____________bcc109">#REF!</definedName>
    <definedName name="_____________BLK1">#REF!</definedName>
    <definedName name="_____________BLK2">#REF!</definedName>
    <definedName name="_____________boo2">#REF!</definedName>
    <definedName name="_____________can430">40.73</definedName>
    <definedName name="_____________can435">43.3</definedName>
    <definedName name="_____________ccr1" hidden="1">{#N/A,#N/A,TRUE,"Cover";#N/A,#N/A,TRUE,"Conts";#N/A,#N/A,TRUE,"VOS";#N/A,#N/A,TRUE,"Warrington";#N/A,#N/A,TRUE,"Widnes"}</definedName>
    <definedName name="_____________col12">#REF!</definedName>
    <definedName name="_____________col15">#REF!</definedName>
    <definedName name="_____________col18">#REF!</definedName>
    <definedName name="_____________col21">#REF!</definedName>
    <definedName name="_____________col24">#REF!</definedName>
    <definedName name="_____________col27">#REF!</definedName>
    <definedName name="_____________col3">#REF!</definedName>
    <definedName name="_____________col6">#REF!</definedName>
    <definedName name="_____________col9">#REF!</definedName>
    <definedName name="_____________cra10">#REF!</definedName>
    <definedName name="_____________cra105">#REF!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228">#REF!</definedName>
    <definedName name="_____________cra25">#REF!</definedName>
    <definedName name="_____________cra2510">#REF!</definedName>
    <definedName name="_____________cra26">#REF!</definedName>
    <definedName name="_____________cra4">#REF!</definedName>
    <definedName name="_____________cra40">#REF!</definedName>
    <definedName name="_____________cra45">#REF!</definedName>
    <definedName name="_____________cra5">#REF!</definedName>
    <definedName name="_____________cra50">#REF!</definedName>
    <definedName name="_____________cra5328">#REF!</definedName>
    <definedName name="_____________cra6">#REF!</definedName>
    <definedName name="_____________ee222" hidden="1">{#N/A,#N/A,TRUE,"Cover";#N/A,#N/A,TRUE,"Conts";#N/A,#N/A,TRUE,"VOS";#N/A,#N/A,TRUE,"Warrington";#N/A,#N/A,TRUE,"Widnes"}</definedName>
    <definedName name="_____________end1">#REF!</definedName>
    <definedName name="_____________end2">#REF!</definedName>
    <definedName name="_____________fil2" hidden="1">#REF!</definedName>
    <definedName name="_____________FIT1">#REF!</definedName>
    <definedName name="_____________FIT2">#REF!</definedName>
    <definedName name="_____________knr2">#REF!</definedName>
    <definedName name="_____________l002">#REF!</definedName>
    <definedName name="_____________lo465">#REF!</definedName>
    <definedName name="_____________lo465_1">NA()</definedName>
    <definedName name="_____________lo465_2">NA()</definedName>
    <definedName name="_____________MM2">#REF!</definedName>
    <definedName name="_____________MS2">#REF!</definedName>
    <definedName name="_____________rcc104">#REF!</definedName>
    <definedName name="_____________rcc108">#REF!</definedName>
    <definedName name="_____________rcc109">#REF!</definedName>
    <definedName name="_____________rcc110">#REF!</definedName>
    <definedName name="_____________RCC125">#REF!</definedName>
    <definedName name="_____________rcc52">#REF!</definedName>
    <definedName name="_____________rcc53">#REF!</definedName>
    <definedName name="_____________rcc56">#REF!</definedName>
    <definedName name="_____________rcc561">#REF!</definedName>
    <definedName name="_____________rcc562">#REF!</definedName>
    <definedName name="_____________rcc57">#REF!</definedName>
    <definedName name="_____________rcc58">#REF!</definedName>
    <definedName name="_____________RCC65">#REF!</definedName>
    <definedName name="_____________RW6">#REF!</definedName>
    <definedName name="_____________sor1" hidden="1">#REF!</definedName>
    <definedName name="_____________TP1">#REF!</definedName>
    <definedName name="_____________tr1800">#REF!</definedName>
    <definedName name="_____________tr6001">#REF!</definedName>
    <definedName name="_____________tr900">#REF!</definedName>
    <definedName name="_____________tr901">#REF!</definedName>
    <definedName name="_____________x1">#REF!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lnm.Print_Titles_2">#REF!</definedName>
    <definedName name="_____________xlnm.Print_Titles_2_1">"#REF!"</definedName>
    <definedName name="_____________xlnm.Print_Titles_2_2">"#REF!"</definedName>
    <definedName name="_____________xlnm.Print_Titles_3">NA()</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_xx15">#REF!</definedName>
    <definedName name="_____________zz9">#REF!</definedName>
    <definedName name="____________a70000">#REF!</definedName>
    <definedName name="____________aoc1">#REF!</definedName>
    <definedName name="____________aoc10">#REF!</definedName>
    <definedName name="____________aoc11">#REF!</definedName>
    <definedName name="____________aoc2">#REF!</definedName>
    <definedName name="____________aoc3">#REF!</definedName>
    <definedName name="____________aoc4">#REF!</definedName>
    <definedName name="____________aoc7">#REF!</definedName>
    <definedName name="____________aoc8">#REF!</definedName>
    <definedName name="____________aoc9">#REF!</definedName>
    <definedName name="____________BAA1">#REF!</definedName>
    <definedName name="____________bcc109">#REF!</definedName>
    <definedName name="____________BLK1">#REF!</definedName>
    <definedName name="____________BLK2">#REF!</definedName>
    <definedName name="____________boo2">#REF!</definedName>
    <definedName name="____________can430">40.73</definedName>
    <definedName name="____________can435">43.3</definedName>
    <definedName name="____________ccr1" hidden="1">{#N/A,#N/A,TRUE,"Cover";#N/A,#N/A,TRUE,"Conts";#N/A,#N/A,TRUE,"VOS";#N/A,#N/A,TRUE,"Warrington";#N/A,#N/A,TRUE,"Widnes"}</definedName>
    <definedName name="____________col12">#REF!</definedName>
    <definedName name="____________col15">#REF!</definedName>
    <definedName name="____________col18">#REF!</definedName>
    <definedName name="____________col21">#REF!</definedName>
    <definedName name="____________col24">#REF!</definedName>
    <definedName name="____________col27">#REF!</definedName>
    <definedName name="____________col3">#REF!</definedName>
    <definedName name="____________col6">#REF!</definedName>
    <definedName name="____________col9">#REF!</definedName>
    <definedName name="____________cra10">#REF!</definedName>
    <definedName name="____________cra105">#REF!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228">#REF!</definedName>
    <definedName name="____________cra25">#REF!</definedName>
    <definedName name="____________cra2510">#REF!</definedName>
    <definedName name="____________cra26">#REF!</definedName>
    <definedName name="____________cra4">#REF!</definedName>
    <definedName name="____________cra40">#REF!</definedName>
    <definedName name="____________cra45">#REF!</definedName>
    <definedName name="____________cra5">#REF!</definedName>
    <definedName name="____________cra50">#REF!</definedName>
    <definedName name="____________cra5328">#REF!</definedName>
    <definedName name="____________cra6">#REF!</definedName>
    <definedName name="____________DIA200">#REF!</definedName>
    <definedName name="____________DIA225">#REF!</definedName>
    <definedName name="____________DIA250">#REF!</definedName>
    <definedName name="____________DIA280">#REF!</definedName>
    <definedName name="____________DIA315">#REF!</definedName>
    <definedName name="____________DIA355">#REF!</definedName>
    <definedName name="____________end1">#REF!</definedName>
    <definedName name="____________end2">#REF!</definedName>
    <definedName name="____________fil2" hidden="1">#REF!</definedName>
    <definedName name="____________FIT1">#REF!</definedName>
    <definedName name="____________FIT2">#REF!</definedName>
    <definedName name="____________HED1">#REF!</definedName>
    <definedName name="____________HED2">#REF!</definedName>
    <definedName name="____________kj12">ROUND(#REF!*#REF!+#REF!*#REF!+#REF!+#REF!+#REF!+#REF!*#REF!,2)</definedName>
    <definedName name="____________knr2">#REF!</definedName>
    <definedName name="____________l002">#REF!</definedName>
    <definedName name="____________lo465">#REF!</definedName>
    <definedName name="____________lo465_1">NA()</definedName>
    <definedName name="____________lo465_2">NA()</definedName>
    <definedName name="____________MM2">#REF!</definedName>
    <definedName name="____________MS2">#REF!</definedName>
    <definedName name="____________MS6">#REF!</definedName>
    <definedName name="____________OH1">#REF!</definedName>
    <definedName name="____________rcc102">#REF!</definedName>
    <definedName name="____________rcc104">#REF!</definedName>
    <definedName name="____________rcc108">#REF!</definedName>
    <definedName name="____________rcc109">#REF!</definedName>
    <definedName name="____________rcc110">#REF!</definedName>
    <definedName name="____________RCC125">#REF!</definedName>
    <definedName name="____________rcc52">#REF!</definedName>
    <definedName name="____________rcc53">#REF!</definedName>
    <definedName name="____________rcc56">#REF!</definedName>
    <definedName name="____________rcc561">#REF!</definedName>
    <definedName name="____________rcc562">#REF!</definedName>
    <definedName name="____________rcc57">#REF!</definedName>
    <definedName name="____________rcc58">#REF!</definedName>
    <definedName name="____________RCC65">#REF!</definedName>
    <definedName name="____________RW6">#REF!</definedName>
    <definedName name="____________sor1" hidden="1">#REF!</definedName>
    <definedName name="____________TOT200">#REF!</definedName>
    <definedName name="____________TOT225">#REF!</definedName>
    <definedName name="____________TOT250">#REF!</definedName>
    <definedName name="____________TOT280">#REF!</definedName>
    <definedName name="____________TOT315">#REF!</definedName>
    <definedName name="____________TOT355">#REF!</definedName>
    <definedName name="____________TP1">#REF!</definedName>
    <definedName name="____________tr1800">#REF!</definedName>
    <definedName name="____________tr6001">#REF!</definedName>
    <definedName name="____________tr900">#REF!</definedName>
    <definedName name="____________tr901">#REF!</definedName>
    <definedName name="____________x1">#REF!</definedName>
    <definedName name="____________xh2256">#REF!</definedName>
    <definedName name="____________xh2506">#REF!</definedName>
    <definedName name="____________xh2806">#REF!</definedName>
    <definedName name="____________xh3156">#REF!</definedName>
    <definedName name="____________xh634">#REF!</definedName>
    <definedName name="____________xk7100">#REF!</definedName>
    <definedName name="____________xk7150">#REF!</definedName>
    <definedName name="____________xk7250">#REF!</definedName>
    <definedName name="____________xk7300">#REF!</definedName>
    <definedName name="____________xlnm.Print_Titles_2">#REF!</definedName>
    <definedName name="____________xlnm.Print_Titles_2_1">#REF!</definedName>
    <definedName name="____________xlnm.Print_Titles_3">NA()</definedName>
    <definedName name="____________xp11010">#REF!</definedName>
    <definedName name="____________xp1104">#REF!</definedName>
    <definedName name="____________xp1106">#REF!</definedName>
    <definedName name="____________xp1254">#REF!</definedName>
    <definedName name="____________xp1256">#REF!</definedName>
    <definedName name="____________xp14010">#REF!</definedName>
    <definedName name="____________xp1404">#REF!</definedName>
    <definedName name="____________xp1406">#REF!</definedName>
    <definedName name="____________xp1604">#REF!</definedName>
    <definedName name="____________xp1606">#REF!</definedName>
    <definedName name="____________xp1804">#REF!</definedName>
    <definedName name="____________xp1806">#REF!</definedName>
    <definedName name="____________xp2006">#REF!</definedName>
    <definedName name="____________xp6310">#REF!</definedName>
    <definedName name="____________xp636">#REF!</definedName>
    <definedName name="____________xp7510">#REF!</definedName>
    <definedName name="____________xp754">#REF!</definedName>
    <definedName name="____________xp756">#REF!</definedName>
    <definedName name="____________xp9010">#REF!</definedName>
    <definedName name="____________xp904">#REF!</definedName>
    <definedName name="____________xp906">#REF!</definedName>
    <definedName name="____________xx15">#REF!</definedName>
    <definedName name="____________zz9">#REF!</definedName>
    <definedName name="___________a70000">#REF!</definedName>
    <definedName name="___________aoc1">#REF!</definedName>
    <definedName name="___________aoc11">#REF!</definedName>
    <definedName name="___________aoc2">#REF!</definedName>
    <definedName name="___________aoc3">#REF!</definedName>
    <definedName name="___________aoc4">#REF!</definedName>
    <definedName name="___________aoc7">#REF!</definedName>
    <definedName name="___________aoc8">#REF!</definedName>
    <definedName name="___________ash2">#REF!</definedName>
    <definedName name="___________ass1" hidden="1">#REF!</definedName>
    <definedName name="___________BAA1">#REF!</definedName>
    <definedName name="___________bcc109">#REF!</definedName>
    <definedName name="___________BLK1">#REF!</definedName>
    <definedName name="___________BLK2">#REF!</definedName>
    <definedName name="___________boo2">#REF!</definedName>
    <definedName name="___________can430">40.73</definedName>
    <definedName name="___________can435">43.3</definedName>
    <definedName name="___________cat123">#REF!</definedName>
    <definedName name="___________ccr1" hidden="1">{#N/A,#N/A,TRUE,"Cover";#N/A,#N/A,TRUE,"Conts";#N/A,#N/A,TRUE,"VOS";#N/A,#N/A,TRUE,"Warrington";#N/A,#N/A,TRUE,"Widnes"}</definedName>
    <definedName name="___________col12">#REF!</definedName>
    <definedName name="___________col15">#REF!</definedName>
    <definedName name="___________col18">#REF!</definedName>
    <definedName name="___________col21">#REF!</definedName>
    <definedName name="___________col24">#REF!</definedName>
    <definedName name="___________col27">#REF!</definedName>
    <definedName name="___________col3">#REF!</definedName>
    <definedName name="___________col6">#REF!</definedName>
    <definedName name="___________col9">#REF!</definedName>
    <definedName name="___________cra10">#REF!</definedName>
    <definedName name="___________cra105">#REF!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228">#REF!</definedName>
    <definedName name="___________cra25">#REF!</definedName>
    <definedName name="___________cra2510">#REF!</definedName>
    <definedName name="___________cra26">#REF!</definedName>
    <definedName name="___________cra4">#REF!</definedName>
    <definedName name="___________cra40">#REF!</definedName>
    <definedName name="___________cra45">#REF!</definedName>
    <definedName name="___________cra5">#REF!</definedName>
    <definedName name="___________cra50">#REF!</definedName>
    <definedName name="___________cra5328">#REF!</definedName>
    <definedName name="___________cra6">#REF!</definedName>
    <definedName name="___________DIA200">#REF!</definedName>
    <definedName name="___________DIA225">#REF!</definedName>
    <definedName name="___________DIA250">#REF!</definedName>
    <definedName name="___________DIA280">#REF!</definedName>
    <definedName name="___________DIA315">#REF!</definedName>
    <definedName name="___________DIA355">#REF!</definedName>
    <definedName name="___________ee222" hidden="1">{#N/A,#N/A,TRUE,"Cover";#N/A,#N/A,TRUE,"Conts";#N/A,#N/A,TRUE,"VOS";#N/A,#N/A,TRUE,"Warrington";#N/A,#N/A,TRUE,"Widnes"}</definedName>
    <definedName name="___________end1">#REF!</definedName>
    <definedName name="___________end2">#REF!</definedName>
    <definedName name="___________fil2" hidden="1">#REF!</definedName>
    <definedName name="___________FIT1">#REF!</definedName>
    <definedName name="___________FIT2">#REF!</definedName>
    <definedName name="___________HED1">#REF!</definedName>
    <definedName name="___________HED2">#REF!</definedName>
    <definedName name="___________hp10" hidden="1">{#N/A,#N/A,TRUE,"Front";#N/A,#N/A,TRUE,"Simple Letter";#N/A,#N/A,TRUE,"Inside";#N/A,#N/A,TRUE,"Contents";#N/A,#N/A,TRUE,"Basis";#N/A,#N/A,TRUE,"Inclusions";#N/A,#N/A,TRUE,"Exclusions";#N/A,#N/A,TRUE,"Areas";#N/A,#N/A,TRUE,"Summary";#N/A,#N/A,TRUE,"Detail"}</definedName>
    <definedName name="___________IDC2">#REF!</definedName>
    <definedName name="___________IDC21">#REF!</definedName>
    <definedName name="___________IDC22">#REF!</definedName>
    <definedName name="___________IDC23">#REF!</definedName>
    <definedName name="___________idc3">#REF!</definedName>
    <definedName name="___________kj12">ROUND(#REF!*#REF!+#REF!*#REF!+#REF!+#REF!+#REF!+#REF!*#REF!,2)</definedName>
    <definedName name="___________knr2">#REF!</definedName>
    <definedName name="___________l002">#REF!</definedName>
    <definedName name="___________lo465">#REF!</definedName>
    <definedName name="___________lo465_1">NA()</definedName>
    <definedName name="___________lo465_2">NA()</definedName>
    <definedName name="___________loc1">#REF!</definedName>
    <definedName name="___________MD4">#REF!</definedName>
    <definedName name="___________MM2">#REF!</definedName>
    <definedName name="___________MS2">#REF!</definedName>
    <definedName name="___________MS6">#REF!</definedName>
    <definedName name="___________Mzd1">#REF!</definedName>
    <definedName name="___________OH1">#REF!</definedName>
    <definedName name="___________PPA14">#REF!</definedName>
    <definedName name="___________PPB154">#REF!</definedName>
    <definedName name="___________PPB155">#REF!</definedName>
    <definedName name="___________PPB16">#REF!</definedName>
    <definedName name="___________PPB17">#REF!</definedName>
    <definedName name="___________PPB18">#REF!</definedName>
    <definedName name="___________PPB19">#REF!</definedName>
    <definedName name="___________PPB2">#REF!</definedName>
    <definedName name="___________PPB20">#REF!</definedName>
    <definedName name="___________PPB21">#REF!</definedName>
    <definedName name="___________PPB22">#REF!</definedName>
    <definedName name="___________PPB23">#REF!</definedName>
    <definedName name="___________PPB24">#REF!</definedName>
    <definedName name="___________PPB25">#REF!</definedName>
    <definedName name="___________PPB26">#REF!</definedName>
    <definedName name="___________PPB27">#REF!</definedName>
    <definedName name="___________PPB28">#REF!</definedName>
    <definedName name="___________PPB29">#REF!</definedName>
    <definedName name="___________PPB3">#REF!</definedName>
    <definedName name="___________PPB30">#REF!</definedName>
    <definedName name="___________PPB31">#REF!</definedName>
    <definedName name="___________PPB32">#REF!</definedName>
    <definedName name="___________PPB33">#REF!</definedName>
    <definedName name="___________PPB34">#REF!</definedName>
    <definedName name="___________PPB35">#REF!</definedName>
    <definedName name="___________PPB36">#REF!</definedName>
    <definedName name="___________PPB37">#REF!</definedName>
    <definedName name="___________PPB38">#REF!</definedName>
    <definedName name="___________PPB39">#REF!</definedName>
    <definedName name="___________PPB4">#REF!</definedName>
    <definedName name="___________PPB40">#REF!</definedName>
    <definedName name="___________PPB41">#REF!</definedName>
    <definedName name="___________PPB42">#REF!</definedName>
    <definedName name="___________PPB43">#REF!</definedName>
    <definedName name="___________PPB44">#REF!</definedName>
    <definedName name="___________PPB45">#REF!</definedName>
    <definedName name="___________PPB46">#REF!</definedName>
    <definedName name="___________PPB47">#REF!</definedName>
    <definedName name="___________PPB48">#REF!</definedName>
    <definedName name="___________PPB49">#REF!</definedName>
    <definedName name="___________PPB5">#REF!</definedName>
    <definedName name="___________PPB50">#REF!</definedName>
    <definedName name="___________PPB51">#REF!</definedName>
    <definedName name="___________PPB52">#REF!</definedName>
    <definedName name="___________PPB53">#REF!</definedName>
    <definedName name="___________PPB54">#REF!</definedName>
    <definedName name="___________PPB55">#REF!</definedName>
    <definedName name="___________PPB56">#REF!</definedName>
    <definedName name="___________PPB57">#REF!</definedName>
    <definedName name="___________PPB58">#REF!</definedName>
    <definedName name="___________PPB59">#REF!</definedName>
    <definedName name="___________PPB6">#REF!</definedName>
    <definedName name="___________PPB60">#REF!</definedName>
    <definedName name="___________PPB61">#REF!</definedName>
    <definedName name="___________PPB62">#REF!</definedName>
    <definedName name="___________PPB63">#REF!</definedName>
    <definedName name="___________PPB64">#REF!</definedName>
    <definedName name="___________PPB65">#REF!</definedName>
    <definedName name="___________PPB66">#REF!</definedName>
    <definedName name="___________PPB67">#REF!</definedName>
    <definedName name="___________PPB68">#REF!</definedName>
    <definedName name="___________PPB69">#REF!</definedName>
    <definedName name="___________PPB7">#REF!</definedName>
    <definedName name="___________PPB70">#REF!</definedName>
    <definedName name="___________PPB71">#REF!</definedName>
    <definedName name="___________PPB72">#REF!</definedName>
    <definedName name="___________PPB73">#REF!</definedName>
    <definedName name="___________PPB74">#REF!</definedName>
    <definedName name="___________PPB75">#REF!</definedName>
    <definedName name="___________PPB76">#REF!</definedName>
    <definedName name="___________PPB77">#REF!</definedName>
    <definedName name="___________PPB78">#REF!</definedName>
    <definedName name="___________PPB79">#REF!</definedName>
    <definedName name="___________PPB8">#REF!</definedName>
    <definedName name="___________PPB80">#REF!</definedName>
    <definedName name="___________PPB81">#REF!</definedName>
    <definedName name="___________PPB82">#REF!</definedName>
    <definedName name="___________PPB83">#REF!</definedName>
    <definedName name="___________PPB84">#REF!</definedName>
    <definedName name="___________PPB85">#REF!</definedName>
    <definedName name="___________PPB86">#REF!</definedName>
    <definedName name="___________PPB87">#REF!</definedName>
    <definedName name="___________PPB88">#REF!</definedName>
    <definedName name="___________PPB89">#REF!</definedName>
    <definedName name="___________PPB9">#REF!</definedName>
    <definedName name="___________PPB90">#REF!</definedName>
    <definedName name="___________PPB91">#REF!</definedName>
    <definedName name="___________PPB92">#REF!</definedName>
    <definedName name="___________PPB93">#REF!</definedName>
    <definedName name="___________PPB94">#REF!</definedName>
    <definedName name="___________PPB95">#REF!</definedName>
    <definedName name="___________PPB96">#REF!</definedName>
    <definedName name="___________PPB97">#REF!</definedName>
    <definedName name="___________PPB98">#REF!</definedName>
    <definedName name="___________PPB99">#REF!</definedName>
    <definedName name="___________PPC1">#REF!</definedName>
    <definedName name="___________PPC10">#REF!</definedName>
    <definedName name="___________PPC100">#REF!</definedName>
    <definedName name="___________PPC101">#REF!</definedName>
    <definedName name="___________PPC102">#REF!</definedName>
    <definedName name="___________PPC103">#REF!</definedName>
    <definedName name="___________PPC104">#REF!</definedName>
    <definedName name="___________PPC105">#REF!</definedName>
    <definedName name="___________PPC106">#REF!</definedName>
    <definedName name="___________PPC107">#REF!</definedName>
    <definedName name="___________PPC108">#REF!</definedName>
    <definedName name="___________PPC109">#REF!</definedName>
    <definedName name="___________PPC11">#REF!</definedName>
    <definedName name="___________PPC110">#REF!</definedName>
    <definedName name="___________PPC111">#REF!</definedName>
    <definedName name="___________PPC112">#REF!</definedName>
    <definedName name="___________PPC113">#REF!</definedName>
    <definedName name="___________PPC114">#REF!</definedName>
    <definedName name="___________PPC115">#REF!</definedName>
    <definedName name="___________PPC116">#REF!</definedName>
    <definedName name="___________PPC117">#REF!</definedName>
    <definedName name="___________PPC118">#REF!</definedName>
    <definedName name="___________PPC119">#REF!</definedName>
    <definedName name="___________PPC12">#REF!</definedName>
    <definedName name="___________PPC120">#REF!</definedName>
    <definedName name="___________PPC121">#REF!</definedName>
    <definedName name="___________PPC122">#REF!</definedName>
    <definedName name="___________PPC123">#REF!</definedName>
    <definedName name="___________PPC124">#REF!</definedName>
    <definedName name="___________PPC125">#REF!</definedName>
    <definedName name="___________PPC126">#REF!</definedName>
    <definedName name="___________PPC127">#REF!</definedName>
    <definedName name="___________PPC128">#REF!</definedName>
    <definedName name="___________PPC129">#REF!</definedName>
    <definedName name="___________PPC13">#REF!</definedName>
    <definedName name="___________PPC130">#REF!</definedName>
    <definedName name="___________PPC131">#REF!</definedName>
    <definedName name="___________PPC132">#REF!</definedName>
    <definedName name="___________PPC133">#REF!</definedName>
    <definedName name="___________PPC134">#REF!</definedName>
    <definedName name="___________PPC135">#REF!</definedName>
    <definedName name="___________PPC136">#REF!</definedName>
    <definedName name="___________PPC137">#REF!</definedName>
    <definedName name="___________PPC138">#REF!</definedName>
    <definedName name="___________PPC139">#REF!</definedName>
    <definedName name="___________PPC14">#REF!</definedName>
    <definedName name="___________PPC140">#REF!</definedName>
    <definedName name="___________PPC141">#REF!</definedName>
    <definedName name="___________PPC142">#REF!</definedName>
    <definedName name="___________PPC143">#REF!</definedName>
    <definedName name="___________PPC144">#REF!</definedName>
    <definedName name="___________PPC145">#REF!</definedName>
    <definedName name="___________PPC146">#REF!</definedName>
    <definedName name="___________PPC147">#REF!</definedName>
    <definedName name="___________PPC148">#REF!</definedName>
    <definedName name="___________PPC149">#REF!</definedName>
    <definedName name="___________PPC15">#REF!</definedName>
    <definedName name="___________PPC150">#REF!</definedName>
    <definedName name="___________PPC151">#REF!</definedName>
    <definedName name="___________PPC152">#REF!</definedName>
    <definedName name="___________PPC153">#REF!</definedName>
    <definedName name="___________PPC154">#REF!</definedName>
    <definedName name="___________PPC155">#REF!</definedName>
    <definedName name="___________PPC16">#REF!</definedName>
    <definedName name="___________PPC17">#REF!</definedName>
    <definedName name="___________PPC18">#REF!</definedName>
    <definedName name="___________PPC19">#REF!</definedName>
    <definedName name="___________PPC2">#REF!</definedName>
    <definedName name="___________PPC20">#REF!</definedName>
    <definedName name="___________PPC21">#REF!</definedName>
    <definedName name="___________PPC22">#REF!</definedName>
    <definedName name="___________PPC23">#REF!</definedName>
    <definedName name="___________PPC24">#REF!</definedName>
    <definedName name="___________PPC25">#REF!</definedName>
    <definedName name="___________PPC26">#REF!</definedName>
    <definedName name="___________PPC27">#REF!</definedName>
    <definedName name="___________PPC28">#REF!</definedName>
    <definedName name="___________PPC29">#REF!</definedName>
    <definedName name="___________PPC3">#REF!</definedName>
    <definedName name="___________PPC30">#REF!</definedName>
    <definedName name="___________PPC31">#REF!</definedName>
    <definedName name="___________PPC32">#REF!</definedName>
    <definedName name="___________PPC33">#REF!</definedName>
    <definedName name="___________PPC34">#REF!</definedName>
    <definedName name="___________PPC35">#REF!</definedName>
    <definedName name="___________PPC36">#REF!</definedName>
    <definedName name="___________PPC37">#REF!</definedName>
    <definedName name="___________PPC38">#REF!</definedName>
    <definedName name="___________PPC39">#REF!</definedName>
    <definedName name="___________PPC4">#REF!</definedName>
    <definedName name="___________PPC40">#REF!</definedName>
    <definedName name="___________PPC41">#REF!</definedName>
    <definedName name="___________PPC42">#REF!</definedName>
    <definedName name="___________PPC43">#REF!</definedName>
    <definedName name="___________PPC44">#REF!</definedName>
    <definedName name="___________PPC45">#REF!</definedName>
    <definedName name="___________PPC46">#REF!</definedName>
    <definedName name="___________PPC47">#REF!</definedName>
    <definedName name="___________PPC48">#REF!</definedName>
    <definedName name="___________PPC49">#REF!</definedName>
    <definedName name="___________PPC5">#REF!</definedName>
    <definedName name="___________PPC50">#REF!</definedName>
    <definedName name="___________PPC51">#REF!</definedName>
    <definedName name="___________PPC52">#REF!</definedName>
    <definedName name="___________PPC53">#REF!</definedName>
    <definedName name="___________PPC54">#REF!</definedName>
    <definedName name="___________PPC55">#REF!</definedName>
    <definedName name="___________PPC56">#REF!</definedName>
    <definedName name="___________PPC57">#REF!</definedName>
    <definedName name="___________PPC58">#REF!</definedName>
    <definedName name="___________PPC59">#REF!</definedName>
    <definedName name="___________PPC6">#REF!</definedName>
    <definedName name="___________PPC60">#REF!</definedName>
    <definedName name="___________PPC61">#REF!</definedName>
    <definedName name="___________PPC62">#REF!</definedName>
    <definedName name="___________PPC63">#REF!</definedName>
    <definedName name="___________PPC64">#REF!</definedName>
    <definedName name="___________PPC65">#REF!</definedName>
    <definedName name="___________PPC66">#REF!</definedName>
    <definedName name="___________PPC67">#REF!</definedName>
    <definedName name="___________PPC68">#REF!</definedName>
    <definedName name="___________PPC69">#REF!</definedName>
    <definedName name="___________PPC7">#REF!</definedName>
    <definedName name="___________PPC70">#REF!</definedName>
    <definedName name="___________PPC71">#REF!</definedName>
    <definedName name="___________PPC72">#REF!</definedName>
    <definedName name="___________PPC73">#REF!</definedName>
    <definedName name="___________PPC74">#REF!</definedName>
    <definedName name="___________PPC75">#REF!</definedName>
    <definedName name="___________PPC76">#REF!</definedName>
    <definedName name="___________PPC77">#REF!</definedName>
    <definedName name="___________PPC78">#REF!</definedName>
    <definedName name="___________PPC79">#REF!</definedName>
    <definedName name="___________PPC8">#REF!</definedName>
    <definedName name="___________PPC80">#REF!</definedName>
    <definedName name="___________PPC81">#REF!</definedName>
    <definedName name="___________PPC82">#REF!</definedName>
    <definedName name="___________PPC83">#REF!</definedName>
    <definedName name="___________PPC84">#REF!</definedName>
    <definedName name="___________PPC85">#REF!</definedName>
    <definedName name="___________PPC86">#REF!</definedName>
    <definedName name="___________PPC87">#REF!</definedName>
    <definedName name="___________PPC88">#REF!</definedName>
    <definedName name="___________PPC89">#REF!</definedName>
    <definedName name="___________PPC9">#REF!</definedName>
    <definedName name="___________PPC90">#REF!</definedName>
    <definedName name="___________PPC91">#REF!</definedName>
    <definedName name="___________PPC92">#REF!</definedName>
    <definedName name="___________PPC93">#REF!</definedName>
    <definedName name="___________PPC94">#REF!</definedName>
    <definedName name="___________PPC95">#REF!</definedName>
    <definedName name="___________PPD114">#REF!</definedName>
    <definedName name="___________PPD89">#REF!</definedName>
    <definedName name="___________rcc102">#REF!</definedName>
    <definedName name="___________rcc104">#REF!</definedName>
    <definedName name="___________rcc108">#REF!</definedName>
    <definedName name="___________rcc109">#REF!</definedName>
    <definedName name="___________rcc110">#REF!</definedName>
    <definedName name="___________RCC125">#REF!</definedName>
    <definedName name="___________rcc52">#REF!</definedName>
    <definedName name="___________rcc53">#REF!</definedName>
    <definedName name="___________rcc56">#REF!</definedName>
    <definedName name="___________rcc561">#REF!</definedName>
    <definedName name="___________rcc562">#REF!</definedName>
    <definedName name="___________rcc57">#REF!</definedName>
    <definedName name="___________rcc58">#REF!</definedName>
    <definedName name="___________RCC65">#REF!</definedName>
    <definedName name="___________RW6">#REF!</definedName>
    <definedName name="___________sor1" hidden="1">#REF!</definedName>
    <definedName name="___________ss12">#REF!</definedName>
    <definedName name="___________ss20">#REF!</definedName>
    <definedName name="___________ss40">#REF!</definedName>
    <definedName name="___________TOT200">#REF!</definedName>
    <definedName name="___________TOT225">#REF!</definedName>
    <definedName name="___________TOT250">#REF!</definedName>
    <definedName name="___________TOT280">#REF!</definedName>
    <definedName name="___________TOT315">#REF!</definedName>
    <definedName name="___________TOT355">#REF!</definedName>
    <definedName name="___________TP1">#REF!</definedName>
    <definedName name="___________tr1800">#REF!</definedName>
    <definedName name="___________tr6001">#REF!</definedName>
    <definedName name="___________tr900">#REF!</definedName>
    <definedName name="___________tr901">#REF!</definedName>
    <definedName name="___________trc1">#REF!</definedName>
    <definedName name="___________x1">#REF!</definedName>
    <definedName name="___________xh2256">#REF!</definedName>
    <definedName name="___________xh2506">#REF!</definedName>
    <definedName name="___________xh2806">#REF!</definedName>
    <definedName name="___________xh3156">#REF!</definedName>
    <definedName name="___________xh634">#REF!</definedName>
    <definedName name="___________xk7100">#REF!</definedName>
    <definedName name="___________xk7150">#REF!</definedName>
    <definedName name="___________xk7250">#REF!</definedName>
    <definedName name="___________xk7300">#REF!</definedName>
    <definedName name="___________xlnm.Print_Area">NA()</definedName>
    <definedName name="___________xlnm.Print_Titles_2">#REF!</definedName>
    <definedName name="___________xlnm.Print_Titles_2_1">#REF!</definedName>
    <definedName name="___________xlnm.Print_Titles_3">NA()</definedName>
    <definedName name="___________xp11010">#REF!</definedName>
    <definedName name="___________xp1104">#REF!</definedName>
    <definedName name="___________xp1106">#REF!</definedName>
    <definedName name="___________xp1254">#REF!</definedName>
    <definedName name="___________xp1256">#REF!</definedName>
    <definedName name="___________xp14010">#REF!</definedName>
    <definedName name="___________xp1404">#REF!</definedName>
    <definedName name="___________xp1406">#REF!</definedName>
    <definedName name="___________xp1604">#REF!</definedName>
    <definedName name="___________xp1606">#REF!</definedName>
    <definedName name="___________xp1804">#REF!</definedName>
    <definedName name="___________xp1806">#REF!</definedName>
    <definedName name="___________xp2006">#REF!</definedName>
    <definedName name="___________xp6310">#REF!</definedName>
    <definedName name="___________xp636">#REF!</definedName>
    <definedName name="___________xp7510">#REF!</definedName>
    <definedName name="___________xp754">#REF!</definedName>
    <definedName name="___________xp756">#REF!</definedName>
    <definedName name="___________xp9010">#REF!</definedName>
    <definedName name="___________xp904">#REF!</definedName>
    <definedName name="___________xp906">#REF!</definedName>
    <definedName name="___________xx15">#REF!</definedName>
    <definedName name="___________zz9">#REF!</definedName>
    <definedName name="__________759">#REF!</definedName>
    <definedName name="__________a70000">#REF!</definedName>
    <definedName name="__________aoc10">#REF!</definedName>
    <definedName name="__________aoc11">#REF!</definedName>
    <definedName name="__________aoc7">#REF!</definedName>
    <definedName name="__________aoc8">#REF!</definedName>
    <definedName name="__________aoc9">#REF!</definedName>
    <definedName name="__________ASD1">#REF!</definedName>
    <definedName name="__________ass1" hidden="1">#REF!</definedName>
    <definedName name="__________BAA1">#REF!</definedName>
    <definedName name="__________bcc109">#REF!</definedName>
    <definedName name="__________BLK1">#REF!</definedName>
    <definedName name="__________BLK2">#REF!</definedName>
    <definedName name="__________boo2">#REF!</definedName>
    <definedName name="__________can430">40.73</definedName>
    <definedName name="__________can435">43.3</definedName>
    <definedName name="__________cat123">#REF!</definedName>
    <definedName name="__________ccr1" hidden="1">{#N/A,#N/A,TRUE,"Cover";#N/A,#N/A,TRUE,"Conts";#N/A,#N/A,TRUE,"VOS";#N/A,#N/A,TRUE,"Warrington";#N/A,#N/A,TRUE,"Widnes"}</definedName>
    <definedName name="__________col12">#REF!</definedName>
    <definedName name="__________col15">#REF!</definedName>
    <definedName name="__________col18">#REF!</definedName>
    <definedName name="__________col21">#REF!</definedName>
    <definedName name="__________col24">#REF!</definedName>
    <definedName name="__________col27">#REF!</definedName>
    <definedName name="__________col3">#REF!</definedName>
    <definedName name="__________col6">#REF!</definedName>
    <definedName name="__________col9">#REF!</definedName>
    <definedName name="__________cra10">#REF!</definedName>
    <definedName name="__________cra105">#REF!</definedName>
    <definedName name="__________cra11">#REF!</definedName>
    <definedName name="__________cra12">#REF!</definedName>
    <definedName name="__________cra13">#REF!</definedName>
    <definedName name="__________cra20">#REF!</definedName>
    <definedName name="__________cra22">#REF!</definedName>
    <definedName name="__________cra2228">#REF!</definedName>
    <definedName name="__________cra25">#REF!</definedName>
    <definedName name="__________cra2510">#REF!</definedName>
    <definedName name="__________cra26">#REF!</definedName>
    <definedName name="__________cra4">#REF!</definedName>
    <definedName name="__________cra40">#REF!</definedName>
    <definedName name="__________cra45">#REF!</definedName>
    <definedName name="__________cra5">#REF!</definedName>
    <definedName name="__________cra50">#REF!</definedName>
    <definedName name="__________cra5328">#REF!</definedName>
    <definedName name="__________cra6">#REF!</definedName>
    <definedName name="__________DIA200">#REF!</definedName>
    <definedName name="__________DIA225">#REF!</definedName>
    <definedName name="__________DIA250">#REF!</definedName>
    <definedName name="__________DIA280">#REF!</definedName>
    <definedName name="__________DIA315">#REF!</definedName>
    <definedName name="__________DIA355">#REF!</definedName>
    <definedName name="__________ee222" hidden="1">{#N/A,#N/A,TRUE,"Cover";#N/A,#N/A,TRUE,"Conts";#N/A,#N/A,TRUE,"VOS";#N/A,#N/A,TRUE,"Warrington";#N/A,#N/A,TRUE,"Widnes"}</definedName>
    <definedName name="__________end1">#REF!</definedName>
    <definedName name="__________end2">#REF!</definedName>
    <definedName name="__________fil2" hidden="1">#REF!</definedName>
    <definedName name="__________FIT1">#REF!</definedName>
    <definedName name="__________FIT2">#REF!</definedName>
    <definedName name="__________HED1">#REF!</definedName>
    <definedName name="__________HED2">#REF!</definedName>
    <definedName name="__________hp10" hidden="1">{#N/A,#N/A,TRUE,"Front";#N/A,#N/A,TRUE,"Simple Letter";#N/A,#N/A,TRUE,"Inside";#N/A,#N/A,TRUE,"Contents";#N/A,#N/A,TRUE,"Basis";#N/A,#N/A,TRUE,"Inclusions";#N/A,#N/A,TRUE,"Exclusions";#N/A,#N/A,TRUE,"Areas";#N/A,#N/A,TRUE,"Summary";#N/A,#N/A,TRUE,"Detail"}</definedName>
    <definedName name="__________IDC2">#REF!</definedName>
    <definedName name="__________IDC21">#REF!</definedName>
    <definedName name="__________IDC22">#REF!</definedName>
    <definedName name="__________IDC23">#REF!</definedName>
    <definedName name="__________idc3">#REF!</definedName>
    <definedName name="__________kj12">ROUND(#REF!*#REF!+#REF!*#REF!+#REF!+#REF!+#REF!+#REF!*#REF!,2)</definedName>
    <definedName name="__________knr2">#REF!</definedName>
    <definedName name="__________l002">#REF!</definedName>
    <definedName name="__________lo465">#REF!</definedName>
    <definedName name="__________loc1">#REF!</definedName>
    <definedName name="__________MD4">#REF!</definedName>
    <definedName name="__________MM2">#REF!</definedName>
    <definedName name="__________MS2">#REF!</definedName>
    <definedName name="__________MS6">#REF!</definedName>
    <definedName name="__________Mzd1">#REF!</definedName>
    <definedName name="__________OH1">#REF!</definedName>
    <definedName name="__________PPA14">#REF!</definedName>
    <definedName name="__________PPB154">#REF!</definedName>
    <definedName name="__________PPB155">#REF!</definedName>
    <definedName name="__________PPB16">#REF!</definedName>
    <definedName name="__________PPB17">#REF!</definedName>
    <definedName name="__________PPB18">#REF!</definedName>
    <definedName name="__________PPB19">#REF!</definedName>
    <definedName name="__________PPB2">#REF!</definedName>
    <definedName name="__________PPB20">#REF!</definedName>
    <definedName name="__________PPB21">#REF!</definedName>
    <definedName name="__________PPB22">#REF!</definedName>
    <definedName name="__________PPB23">#REF!</definedName>
    <definedName name="__________PPB24">#REF!</definedName>
    <definedName name="__________PPB25">#REF!</definedName>
    <definedName name="__________PPB26">#REF!</definedName>
    <definedName name="__________PPB27">#REF!</definedName>
    <definedName name="__________PPB28">#REF!</definedName>
    <definedName name="__________PPB29">#REF!</definedName>
    <definedName name="__________PPB3">#REF!</definedName>
    <definedName name="__________PPB30">#REF!</definedName>
    <definedName name="__________PPB31">#REF!</definedName>
    <definedName name="__________PPB32">#REF!</definedName>
    <definedName name="__________PPB33">#REF!</definedName>
    <definedName name="__________PPB34">#REF!</definedName>
    <definedName name="__________PPB35">#REF!</definedName>
    <definedName name="__________PPB36">#REF!</definedName>
    <definedName name="__________PPB37">#REF!</definedName>
    <definedName name="__________PPB38">#REF!</definedName>
    <definedName name="__________PPB39">#REF!</definedName>
    <definedName name="__________PPB4">#REF!</definedName>
    <definedName name="__________PPB40">#REF!</definedName>
    <definedName name="__________PPB41">#REF!</definedName>
    <definedName name="__________PPB42">#REF!</definedName>
    <definedName name="__________PPB43">#REF!</definedName>
    <definedName name="__________PPB44">#REF!</definedName>
    <definedName name="__________PPB45">#REF!</definedName>
    <definedName name="__________PPB46">#REF!</definedName>
    <definedName name="__________PPB47">#REF!</definedName>
    <definedName name="__________PPB48">#REF!</definedName>
    <definedName name="__________PPB49">#REF!</definedName>
    <definedName name="__________PPB5">#REF!</definedName>
    <definedName name="__________PPB50">#REF!</definedName>
    <definedName name="__________PPB51">#REF!</definedName>
    <definedName name="__________PPB52">#REF!</definedName>
    <definedName name="__________PPB53">#REF!</definedName>
    <definedName name="__________PPB54">#REF!</definedName>
    <definedName name="__________PPB55">#REF!</definedName>
    <definedName name="__________PPB56">#REF!</definedName>
    <definedName name="__________PPB57">#REF!</definedName>
    <definedName name="__________PPB58">#REF!</definedName>
    <definedName name="__________PPB59">#REF!</definedName>
    <definedName name="__________PPB6">#REF!</definedName>
    <definedName name="__________PPB60">#REF!</definedName>
    <definedName name="__________PPB61">#REF!</definedName>
    <definedName name="__________PPB62">#REF!</definedName>
    <definedName name="__________PPB63">#REF!</definedName>
    <definedName name="__________PPB64">#REF!</definedName>
    <definedName name="__________PPB65">#REF!</definedName>
    <definedName name="__________PPB66">#REF!</definedName>
    <definedName name="__________PPB67">#REF!</definedName>
    <definedName name="__________PPB68">#REF!</definedName>
    <definedName name="__________PPB69">#REF!</definedName>
    <definedName name="__________PPB7">#REF!</definedName>
    <definedName name="__________PPB70">#REF!</definedName>
    <definedName name="__________PPB71">#REF!</definedName>
    <definedName name="__________PPB72">#REF!</definedName>
    <definedName name="__________PPB73">#REF!</definedName>
    <definedName name="__________PPB74">#REF!</definedName>
    <definedName name="__________PPB75">#REF!</definedName>
    <definedName name="__________PPB76">#REF!</definedName>
    <definedName name="__________PPB77">#REF!</definedName>
    <definedName name="__________PPB78">#REF!</definedName>
    <definedName name="__________PPB79">#REF!</definedName>
    <definedName name="__________PPB8">#REF!</definedName>
    <definedName name="__________PPB80">#REF!</definedName>
    <definedName name="__________PPB81">#REF!</definedName>
    <definedName name="__________PPB82">#REF!</definedName>
    <definedName name="__________PPB83">#REF!</definedName>
    <definedName name="__________PPB84">#REF!</definedName>
    <definedName name="__________PPB85">#REF!</definedName>
    <definedName name="__________PPB86">#REF!</definedName>
    <definedName name="__________PPB87">#REF!</definedName>
    <definedName name="__________PPB88">#REF!</definedName>
    <definedName name="__________PPB89">#REF!</definedName>
    <definedName name="__________PPB9">#REF!</definedName>
    <definedName name="__________PPB90">#REF!</definedName>
    <definedName name="__________PPB91">#REF!</definedName>
    <definedName name="__________PPB92">#REF!</definedName>
    <definedName name="__________PPB93">#REF!</definedName>
    <definedName name="__________PPB94">#REF!</definedName>
    <definedName name="__________PPB95">#REF!</definedName>
    <definedName name="__________PPB96">#REF!</definedName>
    <definedName name="__________PPB97">#REF!</definedName>
    <definedName name="__________PPB98">#REF!</definedName>
    <definedName name="__________PPB99">#REF!</definedName>
    <definedName name="__________PPC1">#REF!</definedName>
    <definedName name="__________PPC10">#REF!</definedName>
    <definedName name="__________PPC100">#REF!</definedName>
    <definedName name="__________PPC101">#REF!</definedName>
    <definedName name="__________PPC102">#REF!</definedName>
    <definedName name="__________PPC103">#REF!</definedName>
    <definedName name="__________PPC104">#REF!</definedName>
    <definedName name="__________PPC105">#REF!</definedName>
    <definedName name="__________PPC106">#REF!</definedName>
    <definedName name="__________PPC107">#REF!</definedName>
    <definedName name="__________PPC108">#REF!</definedName>
    <definedName name="__________PPC109">#REF!</definedName>
    <definedName name="__________PPC11">#REF!</definedName>
    <definedName name="__________PPC110">#REF!</definedName>
    <definedName name="__________PPC111">#REF!</definedName>
    <definedName name="__________PPC112">#REF!</definedName>
    <definedName name="__________PPC113">#REF!</definedName>
    <definedName name="__________PPC114">#REF!</definedName>
    <definedName name="__________PPC115">#REF!</definedName>
    <definedName name="__________PPC116">#REF!</definedName>
    <definedName name="__________PPC117">#REF!</definedName>
    <definedName name="__________PPC118">#REF!</definedName>
    <definedName name="__________PPC119">#REF!</definedName>
    <definedName name="__________PPC12">#REF!</definedName>
    <definedName name="__________PPC120">#REF!</definedName>
    <definedName name="__________PPC121">#REF!</definedName>
    <definedName name="__________PPC122">#REF!</definedName>
    <definedName name="__________PPC123">#REF!</definedName>
    <definedName name="__________PPC124">#REF!</definedName>
    <definedName name="__________PPC125">#REF!</definedName>
    <definedName name="__________PPC126">#REF!</definedName>
    <definedName name="__________PPC127">#REF!</definedName>
    <definedName name="__________PPC128">#REF!</definedName>
    <definedName name="__________PPC129">#REF!</definedName>
    <definedName name="__________PPC13">#REF!</definedName>
    <definedName name="__________PPC130">#REF!</definedName>
    <definedName name="__________PPC131">#REF!</definedName>
    <definedName name="__________PPC132">#REF!</definedName>
    <definedName name="__________PPC133">#REF!</definedName>
    <definedName name="__________PPC134">#REF!</definedName>
    <definedName name="__________PPC135">#REF!</definedName>
    <definedName name="__________PPC136">#REF!</definedName>
    <definedName name="__________PPC137">#REF!</definedName>
    <definedName name="__________PPC138">#REF!</definedName>
    <definedName name="__________PPC139">#REF!</definedName>
    <definedName name="__________PPC14">#REF!</definedName>
    <definedName name="__________PPC140">#REF!</definedName>
    <definedName name="__________PPC141">#REF!</definedName>
    <definedName name="__________PPC142">#REF!</definedName>
    <definedName name="__________PPC143">#REF!</definedName>
    <definedName name="__________PPC144">#REF!</definedName>
    <definedName name="__________PPC145">#REF!</definedName>
    <definedName name="__________PPC146">#REF!</definedName>
    <definedName name="__________PPC147">#REF!</definedName>
    <definedName name="__________PPC148">#REF!</definedName>
    <definedName name="__________PPC149">#REF!</definedName>
    <definedName name="__________PPC15">#REF!</definedName>
    <definedName name="__________PPC150">#REF!</definedName>
    <definedName name="__________PPC151">#REF!</definedName>
    <definedName name="__________PPC152">#REF!</definedName>
    <definedName name="__________PPC153">#REF!</definedName>
    <definedName name="__________PPC154">#REF!</definedName>
    <definedName name="__________PPC155">#REF!</definedName>
    <definedName name="__________PPC16">#REF!</definedName>
    <definedName name="__________PPC17">#REF!</definedName>
    <definedName name="__________PPC18">#REF!</definedName>
    <definedName name="__________PPC19">#REF!</definedName>
    <definedName name="__________PPC2">#REF!</definedName>
    <definedName name="__________PPC20">#REF!</definedName>
    <definedName name="__________PPC21">#REF!</definedName>
    <definedName name="__________PPC22">#REF!</definedName>
    <definedName name="__________PPC23">#REF!</definedName>
    <definedName name="__________PPC24">#REF!</definedName>
    <definedName name="__________PPC25">#REF!</definedName>
    <definedName name="__________PPC26">#REF!</definedName>
    <definedName name="__________PPC27">#REF!</definedName>
    <definedName name="__________PPC28">#REF!</definedName>
    <definedName name="__________PPC29">#REF!</definedName>
    <definedName name="__________PPC3">#REF!</definedName>
    <definedName name="__________PPC30">#REF!</definedName>
    <definedName name="__________PPC31">#REF!</definedName>
    <definedName name="__________PPC32">#REF!</definedName>
    <definedName name="__________PPC33">#REF!</definedName>
    <definedName name="__________PPC34">#REF!</definedName>
    <definedName name="__________PPC35">#REF!</definedName>
    <definedName name="__________PPC36">#REF!</definedName>
    <definedName name="__________PPC37">#REF!</definedName>
    <definedName name="__________PPC38">#REF!</definedName>
    <definedName name="__________PPC39">#REF!</definedName>
    <definedName name="__________PPC4">#REF!</definedName>
    <definedName name="__________PPC40">#REF!</definedName>
    <definedName name="__________PPC41">#REF!</definedName>
    <definedName name="__________PPC42">#REF!</definedName>
    <definedName name="__________PPC43">#REF!</definedName>
    <definedName name="__________PPC44">#REF!</definedName>
    <definedName name="__________PPC45">#REF!</definedName>
    <definedName name="__________PPC46">#REF!</definedName>
    <definedName name="__________PPC47">#REF!</definedName>
    <definedName name="__________PPC48">#REF!</definedName>
    <definedName name="__________PPC49">#REF!</definedName>
    <definedName name="__________PPC5">#REF!</definedName>
    <definedName name="__________PPC50">#REF!</definedName>
    <definedName name="__________PPC51">#REF!</definedName>
    <definedName name="__________PPC52">#REF!</definedName>
    <definedName name="__________PPC53">#REF!</definedName>
    <definedName name="__________PPC54">#REF!</definedName>
    <definedName name="__________PPC55">#REF!</definedName>
    <definedName name="__________PPC56">#REF!</definedName>
    <definedName name="__________PPC57">#REF!</definedName>
    <definedName name="__________PPC58">#REF!</definedName>
    <definedName name="__________PPC59">#REF!</definedName>
    <definedName name="__________PPC6">#REF!</definedName>
    <definedName name="__________PPC60">#REF!</definedName>
    <definedName name="__________PPC61">#REF!</definedName>
    <definedName name="__________PPC62">#REF!</definedName>
    <definedName name="__________PPC63">#REF!</definedName>
    <definedName name="__________PPC64">#REF!</definedName>
    <definedName name="__________PPC65">#REF!</definedName>
    <definedName name="__________PPC66">#REF!</definedName>
    <definedName name="__________PPC67">#REF!</definedName>
    <definedName name="__________PPC68">#REF!</definedName>
    <definedName name="__________PPC69">#REF!</definedName>
    <definedName name="__________PPC7">#REF!</definedName>
    <definedName name="__________PPC70">#REF!</definedName>
    <definedName name="__________PPC71">#REF!</definedName>
    <definedName name="__________PPC72">#REF!</definedName>
    <definedName name="__________PPC73">#REF!</definedName>
    <definedName name="__________PPC74">#REF!</definedName>
    <definedName name="__________PPC75">#REF!</definedName>
    <definedName name="__________PPC76">#REF!</definedName>
    <definedName name="__________PPC77">#REF!</definedName>
    <definedName name="__________PPC78">#REF!</definedName>
    <definedName name="__________PPC79">#REF!</definedName>
    <definedName name="__________PPC8">#REF!</definedName>
    <definedName name="__________PPC80">#REF!</definedName>
    <definedName name="__________PPC81">#REF!</definedName>
    <definedName name="__________PPC82">#REF!</definedName>
    <definedName name="__________PPC83">#REF!</definedName>
    <definedName name="__________PPC84">#REF!</definedName>
    <definedName name="__________PPC85">#REF!</definedName>
    <definedName name="__________PPC86">#REF!</definedName>
    <definedName name="__________PPC87">#REF!</definedName>
    <definedName name="__________PPC88">#REF!</definedName>
    <definedName name="__________PPC89">#REF!</definedName>
    <definedName name="__________PPC9">#REF!</definedName>
    <definedName name="__________PPC90">#REF!</definedName>
    <definedName name="__________PPC91">#REF!</definedName>
    <definedName name="__________PPC92">#REF!</definedName>
    <definedName name="__________PPC93">#REF!</definedName>
    <definedName name="__________PPC94">#REF!</definedName>
    <definedName name="__________PPC95">#REF!</definedName>
    <definedName name="__________PPD114">#REF!</definedName>
    <definedName name="__________PPD89">#REF!</definedName>
    <definedName name="__________rcc102">#REF!</definedName>
    <definedName name="__________rcc104">#REF!</definedName>
    <definedName name="__________rcc108">#REF!</definedName>
    <definedName name="__________rcc109">#REF!</definedName>
    <definedName name="__________rcc110">#REF!</definedName>
    <definedName name="__________RCC125">#REF!</definedName>
    <definedName name="__________rcc52">#REF!</definedName>
    <definedName name="__________rcc53">#REF!</definedName>
    <definedName name="__________rcc56">#REF!</definedName>
    <definedName name="__________rcc561">#REF!</definedName>
    <definedName name="__________rcc562">#REF!</definedName>
    <definedName name="__________rcc57">#REF!</definedName>
    <definedName name="__________rcc58">#REF!</definedName>
    <definedName name="__________RCC65">#REF!</definedName>
    <definedName name="__________RL2">#REF!</definedName>
    <definedName name="__________RW6">#REF!</definedName>
    <definedName name="__________SI1">#REF!</definedName>
    <definedName name="__________sor1" hidden="1">#REF!</definedName>
    <definedName name="__________TOT200">#REF!</definedName>
    <definedName name="__________TOT225">#REF!</definedName>
    <definedName name="__________TOT250">#REF!</definedName>
    <definedName name="__________TOT280">#REF!</definedName>
    <definedName name="__________TOT315">#REF!</definedName>
    <definedName name="__________TOT355">#REF!</definedName>
    <definedName name="__________TP1">#REF!</definedName>
    <definedName name="__________tr1800">#REF!</definedName>
    <definedName name="__________tr6001">#REF!</definedName>
    <definedName name="__________tr900">#REF!</definedName>
    <definedName name="__________tr901">#REF!</definedName>
    <definedName name="__________trc1">#REF!</definedName>
    <definedName name="__________x1">#REF!</definedName>
    <definedName name="__________xh2256">#REF!</definedName>
    <definedName name="__________xh2506">#REF!</definedName>
    <definedName name="__________xh2806">#REF!</definedName>
    <definedName name="__________xh3156">#REF!</definedName>
    <definedName name="__________xh634">#REF!</definedName>
    <definedName name="__________xk7100">#REF!</definedName>
    <definedName name="__________xk7150">#REF!</definedName>
    <definedName name="__________xk7250">#REF!</definedName>
    <definedName name="__________xk7300">#REF!</definedName>
    <definedName name="__________xlnm.Print_Area">NA()</definedName>
    <definedName name="__________xlnm.Print_Area_7">NA()</definedName>
    <definedName name="__________xlnm.Print_Titles">#REF!</definedName>
    <definedName name="__________xlnm.Print_Titles_1">#REF!</definedName>
    <definedName name="__________xlnm.Print_Titles_2">#REF!</definedName>
    <definedName name="__________xlnm.Print_Titles_2_1">#REF!</definedName>
    <definedName name="__________xlnm.Print_Titles_2_2">"#REF!"</definedName>
    <definedName name="__________xlnm.Print_Titles_3">NA()</definedName>
    <definedName name="__________xp11010">#REF!</definedName>
    <definedName name="__________xp1104">#REF!</definedName>
    <definedName name="__________xp1106">#REF!</definedName>
    <definedName name="__________xp1254">#REF!</definedName>
    <definedName name="__________xp1256">#REF!</definedName>
    <definedName name="__________xp14010">#REF!</definedName>
    <definedName name="__________xp1404">#REF!</definedName>
    <definedName name="__________xp1406">#REF!</definedName>
    <definedName name="__________xp1604">#REF!</definedName>
    <definedName name="__________xp1606">#REF!</definedName>
    <definedName name="__________xp1804">#REF!</definedName>
    <definedName name="__________xp1806">#REF!</definedName>
    <definedName name="__________xp2006">#REF!</definedName>
    <definedName name="__________xp6310">#REF!</definedName>
    <definedName name="__________xp636">#REF!</definedName>
    <definedName name="__________xp7510">#REF!</definedName>
    <definedName name="__________xp754">#REF!</definedName>
    <definedName name="__________xp756">#REF!</definedName>
    <definedName name="__________xp9010">#REF!</definedName>
    <definedName name="__________xp904">#REF!</definedName>
    <definedName name="__________xp906">#REF!</definedName>
    <definedName name="__________xx15">#REF!</definedName>
    <definedName name="__________zz9">#REF!</definedName>
    <definedName name="_________a70000">#REF!</definedName>
    <definedName name="_________aaa5">#REF!</definedName>
    <definedName name="_________ab1" hidden="1">{#N/A,#N/A,FALSE,"SumD";#N/A,#N/A,FALSE,"ElecD";#N/A,#N/A,FALSE,"MechD";#N/A,#N/A,FALSE,"GeotD";#N/A,#N/A,FALSE,"PrcsD";#N/A,#N/A,FALSE,"TunnD";#N/A,#N/A,FALSE,"CivlD";#N/A,#N/A,FALSE,"NtwkD";#N/A,#N/A,FALSE,"EstgD";#N/A,#N/A,FALSE,"PEngD"}</definedName>
    <definedName name="_________aoc1">#REF!</definedName>
    <definedName name="_________aoc10">#REF!</definedName>
    <definedName name="_________aoc11">#REF!</definedName>
    <definedName name="_________aoc2">#REF!</definedName>
    <definedName name="_________aoc3">#REF!</definedName>
    <definedName name="_________aoc4">#REF!</definedName>
    <definedName name="_________aoc7">#REF!</definedName>
    <definedName name="_________aoc8">#REF!</definedName>
    <definedName name="_________aoc9">#REF!</definedName>
    <definedName name="_________as1" hidden="1">{#N/A,#N/A,FALSE,"SumD";#N/A,#N/A,FALSE,"ElecD";#N/A,#N/A,FALSE,"MechD";#N/A,#N/A,FALSE,"GeotD";#N/A,#N/A,FALSE,"PrcsD";#N/A,#N/A,FALSE,"TunnD";#N/A,#N/A,FALSE,"CivlD";#N/A,#N/A,FALSE,"NtwkD";#N/A,#N/A,FALSE,"EstgD";#N/A,#N/A,FALSE,"PEngD"}</definedName>
    <definedName name="_________ash2">#REF!</definedName>
    <definedName name="_________ass1" hidden="1">#REF!</definedName>
    <definedName name="_________BAA1">#REF!</definedName>
    <definedName name="_________bcc109">#REF!</definedName>
    <definedName name="_________BLK1">#REF!</definedName>
    <definedName name="_________BLK2">#REF!</definedName>
    <definedName name="_________boo2">#REF!</definedName>
    <definedName name="_________can430">40.73</definedName>
    <definedName name="_________can435">43.3</definedName>
    <definedName name="_________ccr1" hidden="1">{#N/A,#N/A,TRUE,"Cover";#N/A,#N/A,TRUE,"Conts";#N/A,#N/A,TRUE,"VOS";#N/A,#N/A,TRUE,"Warrington";#N/A,#N/A,TRUE,"Widnes"}</definedName>
    <definedName name="_________col12">#REF!</definedName>
    <definedName name="_________col15">#REF!</definedName>
    <definedName name="_________col18">#REF!</definedName>
    <definedName name="_________col21">#REF!</definedName>
    <definedName name="_________col24">#REF!</definedName>
    <definedName name="_________col27">#REF!</definedName>
    <definedName name="_________col3">#REF!</definedName>
    <definedName name="_________col6">#REF!</definedName>
    <definedName name="_________col9">#REF!</definedName>
    <definedName name="_________cra10">#REF!</definedName>
    <definedName name="_________cra105">#REF!</definedName>
    <definedName name="_________cra11">#REF!</definedName>
    <definedName name="_________cra12">#REF!</definedName>
    <definedName name="_________cra13">#REF!</definedName>
    <definedName name="_________cra20">#REF!</definedName>
    <definedName name="_________cra22">#REF!</definedName>
    <definedName name="_________cra2228">#REF!</definedName>
    <definedName name="_________cra25">#REF!</definedName>
    <definedName name="_________cra2510">#REF!</definedName>
    <definedName name="_________cra26">#REF!</definedName>
    <definedName name="_________cra4">#REF!</definedName>
    <definedName name="_________cra40">#REF!</definedName>
    <definedName name="_________cra45">#REF!</definedName>
    <definedName name="_________cra5">#REF!</definedName>
    <definedName name="_________cra50">#REF!</definedName>
    <definedName name="_________cra5328">#REF!</definedName>
    <definedName name="_________cra6">#REF!</definedName>
    <definedName name="_________CSL1">#REF!</definedName>
    <definedName name="_________DEF1">#REF!</definedName>
    <definedName name="_________DEF2">#REF!</definedName>
    <definedName name="_________DIA200">#REF!</definedName>
    <definedName name="_________DIA225">#REF!</definedName>
    <definedName name="_________DIA250">#REF!</definedName>
    <definedName name="_________DIA280">#REF!</definedName>
    <definedName name="_________DIA315">#REF!</definedName>
    <definedName name="_________DIA355">#REF!</definedName>
    <definedName name="_________end1">#REF!</definedName>
    <definedName name="_________end2">#REF!</definedName>
    <definedName name="_________ERA1">#REF!</definedName>
    <definedName name="_________ERA10">#REF!</definedName>
    <definedName name="_________ERA11">#REF!</definedName>
    <definedName name="_________ERA2">#REF!</definedName>
    <definedName name="_________ERA3">#REF!</definedName>
    <definedName name="_________ERA4">#REF!</definedName>
    <definedName name="_________ERA5">#REF!</definedName>
    <definedName name="_________ERA6">#REF!</definedName>
    <definedName name="_________ERA7">#REF!</definedName>
    <definedName name="_________ERA8">#REF!</definedName>
    <definedName name="_________ERA9">#REF!</definedName>
    <definedName name="_________fil2" hidden="1">#REF!</definedName>
    <definedName name="_________FIT1">#REF!</definedName>
    <definedName name="_________FIT2">#REF!</definedName>
    <definedName name="_________HED1">#REF!</definedName>
    <definedName name="_________HED2">#REF!</definedName>
    <definedName name="_________hp10" hidden="1">{#N/A,#N/A,TRUE,"Front";#N/A,#N/A,TRUE,"Simple Letter";#N/A,#N/A,TRUE,"Inside";#N/A,#N/A,TRUE,"Contents";#N/A,#N/A,TRUE,"Basis";#N/A,#N/A,TRUE,"Inclusions";#N/A,#N/A,TRUE,"Exclusions";#N/A,#N/A,TRUE,"Areas";#N/A,#N/A,TRUE,"Summary";#N/A,#N/A,TRUE,"Detail"}</definedName>
    <definedName name="_________IRC12">#REF!</definedName>
    <definedName name="_________IRC19">#REF!</definedName>
    <definedName name="_________IRC25">#REF!</definedName>
    <definedName name="_________IRC40">#REF!</definedName>
    <definedName name="_________IRC5">#REF!</definedName>
    <definedName name="_________IRC50">#REF!</definedName>
    <definedName name="_________IRC60">#REF!</definedName>
    <definedName name="_________IRC9">#REF!</definedName>
    <definedName name="_________jpl1" hidden="1">#REF!</definedName>
    <definedName name="_________kj12">ROUND(#REF!*#REF!+#REF!*#REF!+#REF!+#REF!+#REF!+#REF!*#REF!,2)</definedName>
    <definedName name="_________knr2">#REF!</definedName>
    <definedName name="_________l002">#REF!</definedName>
    <definedName name="_________lo465">#REF!</definedName>
    <definedName name="_________MM2">#REF!</definedName>
    <definedName name="_________MS2">#REF!</definedName>
    <definedName name="_________MS6">#REF!</definedName>
    <definedName name="_________MT1">#REF!</definedName>
    <definedName name="_________MT10">#REF!</definedName>
    <definedName name="_________MT100">#REF!</definedName>
    <definedName name="_________MT101">#REF!</definedName>
    <definedName name="_________MT102">#REF!</definedName>
    <definedName name="_________MT103">#REF!</definedName>
    <definedName name="_________MT104">#REF!</definedName>
    <definedName name="_________MT105">#REF!</definedName>
    <definedName name="_________MT106">#REF!</definedName>
    <definedName name="_________MT107">#REF!</definedName>
    <definedName name="_________MT108">#REF!</definedName>
    <definedName name="_________MT109">#REF!</definedName>
    <definedName name="_________MT11">#REF!</definedName>
    <definedName name="_________MT110">#REF!</definedName>
    <definedName name="_________MT111">#REF!</definedName>
    <definedName name="_________MT112">#REF!</definedName>
    <definedName name="_________MT113">#REF!</definedName>
    <definedName name="_________MT114">#REF!</definedName>
    <definedName name="_________MT115">#REF!</definedName>
    <definedName name="_________MT116">#REF!</definedName>
    <definedName name="_________MT117">#REF!</definedName>
    <definedName name="_________MT118">#REF!</definedName>
    <definedName name="_________MT119">#REF!</definedName>
    <definedName name="_________MT12">#REF!</definedName>
    <definedName name="_________MT120">#REF!</definedName>
    <definedName name="_________MT121">#REF!</definedName>
    <definedName name="_________MT122">#REF!</definedName>
    <definedName name="_________MT123">#REF!</definedName>
    <definedName name="_________MT124">#REF!</definedName>
    <definedName name="_________MT125">#REF!</definedName>
    <definedName name="_________MT126">#REF!</definedName>
    <definedName name="_________MT127">#REF!</definedName>
    <definedName name="_________MT128">#REF!</definedName>
    <definedName name="_________MT129">#REF!</definedName>
    <definedName name="_________MT13">#REF!</definedName>
    <definedName name="_________MT130">#REF!</definedName>
    <definedName name="_________MT131">#REF!</definedName>
    <definedName name="_________MT132">#REF!</definedName>
    <definedName name="_________MT133">#REF!</definedName>
    <definedName name="_________MT134">#REF!</definedName>
    <definedName name="_________MT135">#REF!</definedName>
    <definedName name="_________MT136">#REF!</definedName>
    <definedName name="_________MT137">#REF!</definedName>
    <definedName name="_________MT138">#REF!</definedName>
    <definedName name="_________MT139">#REF!</definedName>
    <definedName name="_________MT14">#REF!</definedName>
    <definedName name="_________MT140">#REF!</definedName>
    <definedName name="_________MT141">#REF!</definedName>
    <definedName name="_________MT142">#REF!</definedName>
    <definedName name="_________MT143">#REF!</definedName>
    <definedName name="_________MT144">#REF!</definedName>
    <definedName name="_________MT145">#REF!</definedName>
    <definedName name="_________MT146">#REF!</definedName>
    <definedName name="_________MT147">#REF!</definedName>
    <definedName name="_________MT148">#REF!</definedName>
    <definedName name="_________MT149">#REF!</definedName>
    <definedName name="_________MT15">#REF!</definedName>
    <definedName name="_________MT150">#REF!</definedName>
    <definedName name="_________MT16">#REF!</definedName>
    <definedName name="_________MT17">#REF!</definedName>
    <definedName name="_________MT18">#REF!</definedName>
    <definedName name="_________MT19">#REF!</definedName>
    <definedName name="_________MT2">#REF!</definedName>
    <definedName name="_________MT20">#REF!</definedName>
    <definedName name="_________MT21">#REF!</definedName>
    <definedName name="_________MT22">#REF!</definedName>
    <definedName name="_________MT23">#REF!</definedName>
    <definedName name="_________MT24">#REF!</definedName>
    <definedName name="_________MT25">#REF!</definedName>
    <definedName name="_________MT26">#REF!</definedName>
    <definedName name="_________MT27">#REF!</definedName>
    <definedName name="_________MT28">#REF!</definedName>
    <definedName name="_________MT29">#REF!</definedName>
    <definedName name="_________MT3">#REF!</definedName>
    <definedName name="_________MT30">#REF!</definedName>
    <definedName name="_________MT31">#REF!</definedName>
    <definedName name="_________MT32">#REF!</definedName>
    <definedName name="_________MT33">#REF!</definedName>
    <definedName name="_________MT34">#REF!</definedName>
    <definedName name="_________MT35">#REF!</definedName>
    <definedName name="_________MT36">#REF!</definedName>
    <definedName name="_________MT37">#REF!</definedName>
    <definedName name="_________MT38">#REF!</definedName>
    <definedName name="_________MT39">#REF!</definedName>
    <definedName name="_________MT4">#REF!</definedName>
    <definedName name="_________MT40">#REF!</definedName>
    <definedName name="_________MT41">#REF!</definedName>
    <definedName name="_________MT42">#REF!</definedName>
    <definedName name="_________MT43">#REF!</definedName>
    <definedName name="_________MT44">#REF!</definedName>
    <definedName name="_________MT45">#REF!</definedName>
    <definedName name="_________MT46">#REF!</definedName>
    <definedName name="_________MT47">#REF!</definedName>
    <definedName name="_________MT48">#REF!</definedName>
    <definedName name="_________MT49">#REF!</definedName>
    <definedName name="_________MT5">#REF!</definedName>
    <definedName name="_________MT50">#REF!</definedName>
    <definedName name="_________MT500">#REF!</definedName>
    <definedName name="_________MT51">#REF!</definedName>
    <definedName name="_________MT52">#REF!</definedName>
    <definedName name="_________MT53">#REF!</definedName>
    <definedName name="_________MT54">#REF!</definedName>
    <definedName name="_________MT55">#REF!</definedName>
    <definedName name="_________MT56">#REF!</definedName>
    <definedName name="_________MT57">#REF!</definedName>
    <definedName name="_________MT58">#REF!</definedName>
    <definedName name="_________MT59">#REF!</definedName>
    <definedName name="_________MT6">#REF!</definedName>
    <definedName name="_________MT60">#REF!</definedName>
    <definedName name="_________MT61">#REF!</definedName>
    <definedName name="_________MT62">#REF!</definedName>
    <definedName name="_________MT63">#REF!</definedName>
    <definedName name="_________MT64">#REF!</definedName>
    <definedName name="_________MT65">#REF!</definedName>
    <definedName name="_________MT66">#REF!</definedName>
    <definedName name="_________MT67">#REF!</definedName>
    <definedName name="_________MT68">#REF!</definedName>
    <definedName name="_________MT69">#REF!</definedName>
    <definedName name="_________MT7">#REF!</definedName>
    <definedName name="_________MT70">#REF!</definedName>
    <definedName name="_________MT71">#REF!</definedName>
    <definedName name="_________MT72">#REF!</definedName>
    <definedName name="_________MT73">#REF!</definedName>
    <definedName name="_________MT74">#REF!</definedName>
    <definedName name="_________MT75">#REF!</definedName>
    <definedName name="_________MT76">#REF!</definedName>
    <definedName name="_________MT77">#REF!</definedName>
    <definedName name="_________MT78">#REF!</definedName>
    <definedName name="_________MT79">#REF!</definedName>
    <definedName name="_________MT8">#REF!</definedName>
    <definedName name="_________MT80">#REF!</definedName>
    <definedName name="_________MT81">#REF!</definedName>
    <definedName name="_________MT82">#REF!</definedName>
    <definedName name="_________MT83">#REF!</definedName>
    <definedName name="_________MT84">#REF!</definedName>
    <definedName name="_________MT85">#REF!</definedName>
    <definedName name="_________MT86">#REF!</definedName>
    <definedName name="_________MT87">#REF!</definedName>
    <definedName name="_________MT88">#REF!</definedName>
    <definedName name="_________MT89">#REF!</definedName>
    <definedName name="_________MT9">#REF!</definedName>
    <definedName name="_________MT90">#REF!</definedName>
    <definedName name="_________MT91">#REF!</definedName>
    <definedName name="_________MT92">#REF!</definedName>
    <definedName name="_________MT93">#REF!</definedName>
    <definedName name="_________MT94">#REF!</definedName>
    <definedName name="_________MT95">#REF!</definedName>
    <definedName name="_________MT96">#REF!</definedName>
    <definedName name="_________MT97">#REF!</definedName>
    <definedName name="_________MT98">#REF!</definedName>
    <definedName name="_________MT99">#REF!</definedName>
    <definedName name="_________Mzd1">#REF!</definedName>
    <definedName name="_________OH1">#REF!</definedName>
    <definedName name="_________old3" hidden="1">{#N/A,#N/A,FALSE,"Summary";#N/A,#N/A,FALSE,"3TJ";#N/A,#N/A,FALSE,"3TN";#N/A,#N/A,FALSE,"3TP";#N/A,#N/A,FALSE,"3SJ";#N/A,#N/A,FALSE,"3CJ";#N/A,#N/A,FALSE,"3CN";#N/A,#N/A,FALSE,"3CP";#N/A,#N/A,FALSE,"3A"}</definedName>
    <definedName name="_________old5" hidden="1">{#N/A,#N/A,FALSE,"Summary";#N/A,#N/A,FALSE,"3TJ";#N/A,#N/A,FALSE,"3TN";#N/A,#N/A,FALSE,"3TP";#N/A,#N/A,FALSE,"3SJ";#N/A,#N/A,FALSE,"3CJ";#N/A,#N/A,FALSE,"3CN";#N/A,#N/A,FALSE,"3CP";#N/A,#N/A,FALSE,"3A"}</definedName>
    <definedName name="_________old7" hidden="1">{#N/A,#N/A,FALSE,"Summary";#N/A,#N/A,FALSE,"3TJ";#N/A,#N/A,FALSE,"3TN";#N/A,#N/A,FALSE,"3TP";#N/A,#N/A,FALSE,"3SJ";#N/A,#N/A,FALSE,"3CJ";#N/A,#N/A,FALSE,"3CN";#N/A,#N/A,FALSE,"3CP";#N/A,#N/A,FALSE,"3A"}</definedName>
    <definedName name="_________QS40">#REF!</definedName>
    <definedName name="_________rcc102">#REF!</definedName>
    <definedName name="_________rcc104">#REF!</definedName>
    <definedName name="_________rcc108">#REF!</definedName>
    <definedName name="_________rcc109">#REF!</definedName>
    <definedName name="_________rcc110">#REF!</definedName>
    <definedName name="_________RCC125">#REF!</definedName>
    <definedName name="_________rcc52">#REF!</definedName>
    <definedName name="_________rcc53">#REF!</definedName>
    <definedName name="_________rcc56">#REF!</definedName>
    <definedName name="_________rcc561">#REF!</definedName>
    <definedName name="_________rcc562">#REF!</definedName>
    <definedName name="_________rcc57">#REF!</definedName>
    <definedName name="_________rcc58">#REF!</definedName>
    <definedName name="_________RCC65">#REF!</definedName>
    <definedName name="_________RW6">#REF!</definedName>
    <definedName name="_________SCN6">#REF!</definedName>
    <definedName name="_________SD1">#REF!</definedName>
    <definedName name="_________SD10">#REF!</definedName>
    <definedName name="_________SD100">#REF!</definedName>
    <definedName name="_________SD101">#REF!</definedName>
    <definedName name="_________SD102">#REF!</definedName>
    <definedName name="_________SD103">#REF!</definedName>
    <definedName name="_________SD104">#REF!</definedName>
    <definedName name="_________SD105">#REF!</definedName>
    <definedName name="_________SD106">#REF!</definedName>
    <definedName name="_________SD107">#REF!</definedName>
    <definedName name="_________SD108">#REF!</definedName>
    <definedName name="_________SD109">#REF!</definedName>
    <definedName name="_________SD11">#REF!</definedName>
    <definedName name="_________SD110">#REF!</definedName>
    <definedName name="_________SD111">#REF!</definedName>
    <definedName name="_________SD112">#REF!</definedName>
    <definedName name="_________SD113">#REF!</definedName>
    <definedName name="_________SD114">#REF!</definedName>
    <definedName name="_________SD115">#REF!</definedName>
    <definedName name="_________SD116">#REF!</definedName>
    <definedName name="_________SD117">#REF!</definedName>
    <definedName name="_________SD118">#REF!</definedName>
    <definedName name="_________SD119">#REF!</definedName>
    <definedName name="_________SD12">#REF!</definedName>
    <definedName name="_________SD120">#REF!</definedName>
    <definedName name="_________SD121">#REF!</definedName>
    <definedName name="_________SD122">#REF!</definedName>
    <definedName name="_________SD123">#REF!</definedName>
    <definedName name="_________SD124">#REF!</definedName>
    <definedName name="_________SD125">#REF!</definedName>
    <definedName name="_________SD126">#REF!</definedName>
    <definedName name="_________SD127">#REF!</definedName>
    <definedName name="_________SD128">#REF!</definedName>
    <definedName name="_________SD129">#REF!</definedName>
    <definedName name="_________SD13">#REF!</definedName>
    <definedName name="_________SD130">#REF!</definedName>
    <definedName name="_________SD131">#REF!</definedName>
    <definedName name="_________SD132">#REF!</definedName>
    <definedName name="_________SD133">#REF!</definedName>
    <definedName name="_________SD134">#REF!</definedName>
    <definedName name="_________SD135">#REF!</definedName>
    <definedName name="_________SD136">#REF!</definedName>
    <definedName name="_________SD137">#REF!</definedName>
    <definedName name="_________SD138">#REF!</definedName>
    <definedName name="_________SD139">#REF!</definedName>
    <definedName name="_________SD14">#REF!</definedName>
    <definedName name="_________SD140">#REF!</definedName>
    <definedName name="_________SD141">#REF!</definedName>
    <definedName name="_________SD142">#REF!</definedName>
    <definedName name="_________SD143">#REF!</definedName>
    <definedName name="_________SD144">#REF!</definedName>
    <definedName name="_________SD145">#REF!</definedName>
    <definedName name="_________SD146">#REF!</definedName>
    <definedName name="_________SD147">#REF!</definedName>
    <definedName name="_________SD148">#REF!</definedName>
    <definedName name="_________SD149">#REF!</definedName>
    <definedName name="_________SD15">#REF!</definedName>
    <definedName name="_________SD150">#REF!</definedName>
    <definedName name="_________SD16">#REF!</definedName>
    <definedName name="_________SD17">#REF!</definedName>
    <definedName name="_________SD18">#REF!</definedName>
    <definedName name="_________SD19">#REF!</definedName>
    <definedName name="_________SD2">#REF!</definedName>
    <definedName name="_________SD20">#REF!</definedName>
    <definedName name="_________SD21">#REF!</definedName>
    <definedName name="_________SD22">#REF!</definedName>
    <definedName name="_________SD23">#REF!</definedName>
    <definedName name="_________SD24">#REF!</definedName>
    <definedName name="_________SD25">#REF!</definedName>
    <definedName name="_________SD250">#REF!</definedName>
    <definedName name="_________SD26">#REF!</definedName>
    <definedName name="_________SD27">#REF!</definedName>
    <definedName name="_________SD28">#REF!</definedName>
    <definedName name="_________SD29">#REF!</definedName>
    <definedName name="_________SD3">#REF!</definedName>
    <definedName name="_________SD30">#REF!</definedName>
    <definedName name="_________SD31">#REF!</definedName>
    <definedName name="_________SD32">#REF!</definedName>
    <definedName name="_________SD33">#REF!</definedName>
    <definedName name="_________SD34">#REF!</definedName>
    <definedName name="_________SD35">#REF!</definedName>
    <definedName name="_________SD36">#REF!</definedName>
    <definedName name="_________SD37">#REF!</definedName>
    <definedName name="_________SD38">#REF!</definedName>
    <definedName name="_________SD39">#REF!</definedName>
    <definedName name="_________SD4">#REF!</definedName>
    <definedName name="_________SD40">#REF!</definedName>
    <definedName name="_________SD41">#REF!</definedName>
    <definedName name="_________SD42">#REF!</definedName>
    <definedName name="_________SD43">#REF!</definedName>
    <definedName name="_________SD44">#REF!</definedName>
    <definedName name="_________SD45">#REF!</definedName>
    <definedName name="_________SD46">#REF!</definedName>
    <definedName name="_________SD47">#REF!</definedName>
    <definedName name="_________SD48">#REF!</definedName>
    <definedName name="_________SD49">#REF!</definedName>
    <definedName name="_________SD5">#REF!</definedName>
    <definedName name="_________SD50">#REF!</definedName>
    <definedName name="_________SD500">#REF!</definedName>
    <definedName name="_________SD51">#REF!</definedName>
    <definedName name="_________SD52">#REF!</definedName>
    <definedName name="_________SD53">#REF!</definedName>
    <definedName name="_________SD54">#REF!</definedName>
    <definedName name="_________SD55">#REF!</definedName>
    <definedName name="_________SD56">#REF!</definedName>
    <definedName name="_________SD57">#REF!</definedName>
    <definedName name="_________SD58">#REF!</definedName>
    <definedName name="_________SD59">#REF!</definedName>
    <definedName name="_________SD6">#REF!</definedName>
    <definedName name="_________SD60">#REF!</definedName>
    <definedName name="_________SD61">#REF!</definedName>
    <definedName name="_________SD62">#REF!</definedName>
    <definedName name="_________SD63">#REF!</definedName>
    <definedName name="_________SD64">#REF!</definedName>
    <definedName name="_________SD65">#REF!</definedName>
    <definedName name="_________SD66">#REF!</definedName>
    <definedName name="_________SD67">#REF!</definedName>
    <definedName name="_________SD68">#REF!</definedName>
    <definedName name="_________SD69">#REF!</definedName>
    <definedName name="_________SD7">#REF!</definedName>
    <definedName name="_________SD70">#REF!</definedName>
    <definedName name="_________SD71">#REF!</definedName>
    <definedName name="_________SD72">#REF!</definedName>
    <definedName name="_________SD73">#REF!</definedName>
    <definedName name="_________SD74">#REF!</definedName>
    <definedName name="_________SD75">#REF!</definedName>
    <definedName name="_________SD76">#REF!</definedName>
    <definedName name="_________SD77">#REF!</definedName>
    <definedName name="_________SD78">#REF!</definedName>
    <definedName name="_________SD79">#REF!</definedName>
    <definedName name="_________SD8">#REF!</definedName>
    <definedName name="_________SD80">#REF!</definedName>
    <definedName name="_________SD81">#REF!</definedName>
    <definedName name="_________SD82">#REF!</definedName>
    <definedName name="_________SD83">#REF!</definedName>
    <definedName name="_________SD84">#REF!</definedName>
    <definedName name="_________SD85">#REF!</definedName>
    <definedName name="_________SD86">#REF!</definedName>
    <definedName name="_________SD87">#REF!</definedName>
    <definedName name="_________SD88">#REF!</definedName>
    <definedName name="_________SD89">#REF!</definedName>
    <definedName name="_________SD9">#REF!</definedName>
    <definedName name="_________SD90">#REF!</definedName>
    <definedName name="_________SD91">#REF!</definedName>
    <definedName name="_________SD92">#REF!</definedName>
    <definedName name="_________SD93">#REF!</definedName>
    <definedName name="_________SD94">#REF!</definedName>
    <definedName name="_________SD95">#REF!</definedName>
    <definedName name="_________SD96">#REF!</definedName>
    <definedName name="_________SD97">#REF!</definedName>
    <definedName name="_________SD98">#REF!</definedName>
    <definedName name="_________SD99">#REF!</definedName>
    <definedName name="_________SE1">#REF!</definedName>
    <definedName name="_________SET1">#REF!</definedName>
    <definedName name="_________SET2">#REF!</definedName>
    <definedName name="_________SET21">#REF!</definedName>
    <definedName name="_________sor1" hidden="1">#REF!</definedName>
    <definedName name="_________SS10">#REF!</definedName>
    <definedName name="_________SS12">#REF!</definedName>
    <definedName name="_________SS150">#REF!</definedName>
    <definedName name="_________SS20">#REF!</definedName>
    <definedName name="_________SS225">#REF!</definedName>
    <definedName name="_________SS25">#REF!</definedName>
    <definedName name="_________SS300">#REF!</definedName>
    <definedName name="_________SS40">#REF!</definedName>
    <definedName name="_________SS6">#REF!</definedName>
    <definedName name="_________TB2">#REF!</definedName>
    <definedName name="_________TOT200">#REF!</definedName>
    <definedName name="_________TOT225">#REF!</definedName>
    <definedName name="_________TOT250">#REF!</definedName>
    <definedName name="_________TOT280">#REF!</definedName>
    <definedName name="_________TOT315">#REF!</definedName>
    <definedName name="_________TOT355">#REF!</definedName>
    <definedName name="_________TP1">#REF!</definedName>
    <definedName name="_________tr1800">#REF!</definedName>
    <definedName name="_________tr6001">#REF!</definedName>
    <definedName name="_________tr900">#REF!</definedName>
    <definedName name="_________tr901">#REF!</definedName>
    <definedName name="_________x1">#REF!</definedName>
    <definedName name="_________xh2256">#REF!</definedName>
    <definedName name="_________xh2506">#REF!</definedName>
    <definedName name="_________xh2806">#REF!</definedName>
    <definedName name="_________xh3156">#REF!</definedName>
    <definedName name="_________xh634">#REF!</definedName>
    <definedName name="_________xk7100">#REF!</definedName>
    <definedName name="_________xk7150">#REF!</definedName>
    <definedName name="_________xk7250">#REF!</definedName>
    <definedName name="_________xk7300">#REF!</definedName>
    <definedName name="_________xlnm.Print_Area">NA()</definedName>
    <definedName name="_________xlnm.Print_Area_7">NA()</definedName>
    <definedName name="_________xlnm.Print_Titles_2">#REF!</definedName>
    <definedName name="_________xlnm.Print_Titles_2_1">#REF!</definedName>
    <definedName name="_________xlnm.Print_Titles_2_2">"#REF!"</definedName>
    <definedName name="_________xlnm.Print_Titles_3">NA()</definedName>
    <definedName name="_________xp11010">#REF!</definedName>
    <definedName name="_________xp1104">#REF!</definedName>
    <definedName name="_________xp1106">#REF!</definedName>
    <definedName name="_________xp1254">#REF!</definedName>
    <definedName name="_________xp1256">#REF!</definedName>
    <definedName name="_________xp14010">#REF!</definedName>
    <definedName name="_________xp1404">#REF!</definedName>
    <definedName name="_________xp1406">#REF!</definedName>
    <definedName name="_________xp1604">#REF!</definedName>
    <definedName name="_________xp1606">#REF!</definedName>
    <definedName name="_________xp1804">#REF!</definedName>
    <definedName name="_________xp1806">#REF!</definedName>
    <definedName name="_________xp2006">#REF!</definedName>
    <definedName name="_________xp6310">#REF!</definedName>
    <definedName name="_________xp636">#REF!</definedName>
    <definedName name="_________xp7510">#REF!</definedName>
    <definedName name="_________xp754">#REF!</definedName>
    <definedName name="_________xp756">#REF!</definedName>
    <definedName name="_________xp9010">#REF!</definedName>
    <definedName name="_________xp904">#REF!</definedName>
    <definedName name="_________xp906">#REF!</definedName>
    <definedName name="_________xx15">#REF!</definedName>
    <definedName name="_________zz9">#REF!</definedName>
    <definedName name="________A655600">#REF!</definedName>
    <definedName name="________a65631">#REF!</definedName>
    <definedName name="________a70000">#REF!</definedName>
    <definedName name="________aaa5">#REF!</definedName>
    <definedName name="________aoc1">#REF!</definedName>
    <definedName name="________aoc10">#REF!</definedName>
    <definedName name="________aoc11">#REF!</definedName>
    <definedName name="________aoc2">#REF!</definedName>
    <definedName name="________aoc3">#REF!</definedName>
    <definedName name="________aoc4">#REF!</definedName>
    <definedName name="________aoc7">#REF!</definedName>
    <definedName name="________aoc8">#REF!</definedName>
    <definedName name="________aoc9">#REF!</definedName>
    <definedName name="________ass1" hidden="1">#REF!</definedName>
    <definedName name="________BAA1">#REF!</definedName>
    <definedName name="________bcc109">#REF!</definedName>
    <definedName name="________BLK1">#REF!</definedName>
    <definedName name="________BLK2">#REF!</definedName>
    <definedName name="________boo2">#REF!</definedName>
    <definedName name="________can430">40.73</definedName>
    <definedName name="________can435">43.3</definedName>
    <definedName name="________cat123">#REF!</definedName>
    <definedName name="________ccr1" hidden="1">{#N/A,#N/A,TRUE,"Cover";#N/A,#N/A,TRUE,"Conts";#N/A,#N/A,TRUE,"VOS";#N/A,#N/A,TRUE,"Warrington";#N/A,#N/A,TRUE,"Widnes"}</definedName>
    <definedName name="________col12">#REF!</definedName>
    <definedName name="________col15">#REF!</definedName>
    <definedName name="________col18">#REF!</definedName>
    <definedName name="________col21">#REF!</definedName>
    <definedName name="________col24">#REF!</definedName>
    <definedName name="________col27">#REF!</definedName>
    <definedName name="________col3">#REF!</definedName>
    <definedName name="________col6">#REF!</definedName>
    <definedName name="________col9">#REF!</definedName>
    <definedName name="________cra10">#REF!</definedName>
    <definedName name="________cra105">#REF!</definedName>
    <definedName name="________cra11">#REF!</definedName>
    <definedName name="________cra12">#REF!</definedName>
    <definedName name="________cra13">#REF!</definedName>
    <definedName name="________cra20">#REF!</definedName>
    <definedName name="________cra22">#REF!</definedName>
    <definedName name="________cra2228">#REF!</definedName>
    <definedName name="________cra25">#REF!</definedName>
    <definedName name="________cra2510">#REF!</definedName>
    <definedName name="________cra26">#REF!</definedName>
    <definedName name="________cra4">#REF!</definedName>
    <definedName name="________cra40">#REF!</definedName>
    <definedName name="________cra45">#REF!</definedName>
    <definedName name="________cra5">#REF!</definedName>
    <definedName name="________cra50">#REF!</definedName>
    <definedName name="________cra5328">#REF!</definedName>
    <definedName name="________cra6">#REF!</definedName>
    <definedName name="________CSL1">#REF!</definedName>
    <definedName name="________DEF1">#REF!</definedName>
    <definedName name="________DEF2">#REF!</definedName>
    <definedName name="________del1">#REF!</definedName>
    <definedName name="________dem2" hidden="1">{"pl_t&amp;d",#N/A,FALSE,"p&amp;l_t&amp;D_01_02 (2)"}</definedName>
    <definedName name="________ee222" hidden="1">{#N/A,#N/A,TRUE,"Cover";#N/A,#N/A,TRUE,"Conts";#N/A,#N/A,TRUE,"VOS";#N/A,#N/A,TRUE,"Warrington";#N/A,#N/A,TRUE,"Widnes"}</definedName>
    <definedName name="________end1">#REF!</definedName>
    <definedName name="________end2">#REF!</definedName>
    <definedName name="________ERA1">#REF!</definedName>
    <definedName name="________ERA10">#REF!</definedName>
    <definedName name="________ERA11">#REF!</definedName>
    <definedName name="________ERA2">#REF!</definedName>
    <definedName name="________ERA3">#REF!</definedName>
    <definedName name="________ERA4">#REF!</definedName>
    <definedName name="________ERA5">#REF!</definedName>
    <definedName name="________ERA6">#REF!</definedName>
    <definedName name="________ERA7">#REF!</definedName>
    <definedName name="________ERA8">#REF!</definedName>
    <definedName name="________ERA9">#REF!</definedName>
    <definedName name="________fil2" hidden="1">#REF!</definedName>
    <definedName name="________FIT1">#REF!</definedName>
    <definedName name="________FIT2">#REF!</definedName>
    <definedName name="________FMN1">#REF!</definedName>
    <definedName name="________FMN2">#REF!</definedName>
    <definedName name="________HED1">#REF!</definedName>
    <definedName name="________HED2">#REF!</definedName>
    <definedName name="________hp10" hidden="1">{#N/A,#N/A,TRUE,"Front";#N/A,#N/A,TRUE,"Simple Letter";#N/A,#N/A,TRUE,"Inside";#N/A,#N/A,TRUE,"Contents";#N/A,#N/A,TRUE,"Basis";#N/A,#N/A,TRUE,"Inclusions";#N/A,#N/A,TRUE,"Exclusions";#N/A,#N/A,TRUE,"Areas";#N/A,#N/A,TRUE,"Summary";#N/A,#N/A,TRUE,"Detail"}</definedName>
    <definedName name="________IDC2">#REF!</definedName>
    <definedName name="________IDC21">#REF!</definedName>
    <definedName name="________IDC22">#REF!</definedName>
    <definedName name="________IDC23">#REF!</definedName>
    <definedName name="________idc3">#REF!</definedName>
    <definedName name="________IRC12">#REF!</definedName>
    <definedName name="________IRC19">#REF!</definedName>
    <definedName name="________IRC25">#REF!</definedName>
    <definedName name="________IRC40">#REF!</definedName>
    <definedName name="________IRC5">#REF!</definedName>
    <definedName name="________IRC50">#REF!</definedName>
    <definedName name="________IRC60">#REF!</definedName>
    <definedName name="________IRC9">#REF!</definedName>
    <definedName name="________jpl1" hidden="1">#REF!</definedName>
    <definedName name="________Ki1">#REF!</definedName>
    <definedName name="________Ki2">#REF!</definedName>
    <definedName name="________kj12">ROUND(#REF!*#REF!+#REF!*#REF!+#REF!+#REF!+#REF!+#REF!*#REF!,2)</definedName>
    <definedName name="________knr2">#REF!</definedName>
    <definedName name="________l002">#REF!</definedName>
    <definedName name="________lo465">#REF!</definedName>
    <definedName name="________lo465_1">NA()</definedName>
    <definedName name="________lo465_2">NA()</definedName>
    <definedName name="________loc1">#REF!</definedName>
    <definedName name="________MD4">#REF!</definedName>
    <definedName name="________MM2">#REF!</definedName>
    <definedName name="________MS2">#REF!</definedName>
    <definedName name="________MS6">#REF!</definedName>
    <definedName name="________MT1">#REF!</definedName>
    <definedName name="________MT10">#REF!</definedName>
    <definedName name="________MT100">#REF!</definedName>
    <definedName name="________MT101">#REF!</definedName>
    <definedName name="________MT102">#REF!</definedName>
    <definedName name="________MT103">#REF!</definedName>
    <definedName name="________MT104">#REF!</definedName>
    <definedName name="________MT105">#REF!</definedName>
    <definedName name="________MT106">#REF!</definedName>
    <definedName name="________MT107">#REF!</definedName>
    <definedName name="________MT108">#REF!</definedName>
    <definedName name="________MT109">#REF!</definedName>
    <definedName name="________MT11">#REF!</definedName>
    <definedName name="________MT110">#REF!</definedName>
    <definedName name="________MT111">#REF!</definedName>
    <definedName name="________MT112">#REF!</definedName>
    <definedName name="________MT113">#REF!</definedName>
    <definedName name="________MT114">#REF!</definedName>
    <definedName name="________MT115">#REF!</definedName>
    <definedName name="________MT116">#REF!</definedName>
    <definedName name="________MT117">#REF!</definedName>
    <definedName name="________MT118">#REF!</definedName>
    <definedName name="________MT119">#REF!</definedName>
    <definedName name="________MT12">#REF!</definedName>
    <definedName name="________MT120">#REF!</definedName>
    <definedName name="________MT121">#REF!</definedName>
    <definedName name="________MT122">#REF!</definedName>
    <definedName name="________MT123">#REF!</definedName>
    <definedName name="________MT124">#REF!</definedName>
    <definedName name="________MT125">#REF!</definedName>
    <definedName name="________MT126">#REF!</definedName>
    <definedName name="________MT127">#REF!</definedName>
    <definedName name="________MT128">#REF!</definedName>
    <definedName name="________MT129">#REF!</definedName>
    <definedName name="________MT13">#REF!</definedName>
    <definedName name="________MT130">#REF!</definedName>
    <definedName name="________MT131">#REF!</definedName>
    <definedName name="________MT132">#REF!</definedName>
    <definedName name="________MT133">#REF!</definedName>
    <definedName name="________MT134">#REF!</definedName>
    <definedName name="________MT135">#REF!</definedName>
    <definedName name="________MT136">#REF!</definedName>
    <definedName name="________MT137">#REF!</definedName>
    <definedName name="________MT138">#REF!</definedName>
    <definedName name="________MT139">#REF!</definedName>
    <definedName name="________MT14">#REF!</definedName>
    <definedName name="________MT140">#REF!</definedName>
    <definedName name="________MT141">#REF!</definedName>
    <definedName name="________MT142">#REF!</definedName>
    <definedName name="________MT143">#REF!</definedName>
    <definedName name="________MT144">#REF!</definedName>
    <definedName name="________MT145">#REF!</definedName>
    <definedName name="________MT146">#REF!</definedName>
    <definedName name="________MT147">#REF!</definedName>
    <definedName name="________MT148">#REF!</definedName>
    <definedName name="________MT149">#REF!</definedName>
    <definedName name="________MT15">#REF!</definedName>
    <definedName name="________MT150">#REF!</definedName>
    <definedName name="________MT16">#REF!</definedName>
    <definedName name="________MT17">#REF!</definedName>
    <definedName name="________MT18">#REF!</definedName>
    <definedName name="________MT19">#REF!</definedName>
    <definedName name="________MT2">#REF!</definedName>
    <definedName name="________MT20">#REF!</definedName>
    <definedName name="________MT21">#REF!</definedName>
    <definedName name="________MT22">#REF!</definedName>
    <definedName name="________MT23">#REF!</definedName>
    <definedName name="________MT24">#REF!</definedName>
    <definedName name="________MT25">#REF!</definedName>
    <definedName name="________MT26">#REF!</definedName>
    <definedName name="________MT27">#REF!</definedName>
    <definedName name="________MT28">#REF!</definedName>
    <definedName name="________MT29">#REF!</definedName>
    <definedName name="________MT3">#REF!</definedName>
    <definedName name="________MT30">#REF!</definedName>
    <definedName name="________MT31">#REF!</definedName>
    <definedName name="________MT32">#REF!</definedName>
    <definedName name="________MT33">#REF!</definedName>
    <definedName name="________MT34">#REF!</definedName>
    <definedName name="________MT35">#REF!</definedName>
    <definedName name="________MT36">#REF!</definedName>
    <definedName name="________MT37">#REF!</definedName>
    <definedName name="________MT38">#REF!</definedName>
    <definedName name="________MT39">#REF!</definedName>
    <definedName name="________MT4">#REF!</definedName>
    <definedName name="________MT40">#REF!</definedName>
    <definedName name="________MT41">#REF!</definedName>
    <definedName name="________MT42">#REF!</definedName>
    <definedName name="________MT43">#REF!</definedName>
    <definedName name="________MT44">#REF!</definedName>
    <definedName name="________MT45">#REF!</definedName>
    <definedName name="________MT46">#REF!</definedName>
    <definedName name="________MT47">#REF!</definedName>
    <definedName name="________MT48">#REF!</definedName>
    <definedName name="________MT49">#REF!</definedName>
    <definedName name="________MT5">#REF!</definedName>
    <definedName name="________MT50">#REF!</definedName>
    <definedName name="________MT500">#REF!</definedName>
    <definedName name="________MT51">#REF!</definedName>
    <definedName name="________MT52">#REF!</definedName>
    <definedName name="________MT53">#REF!</definedName>
    <definedName name="________MT54">#REF!</definedName>
    <definedName name="________MT55">#REF!</definedName>
    <definedName name="________MT56">#REF!</definedName>
    <definedName name="________MT57">#REF!</definedName>
    <definedName name="________MT58">#REF!</definedName>
    <definedName name="________MT59">#REF!</definedName>
    <definedName name="________MT6">#REF!</definedName>
    <definedName name="________MT60">#REF!</definedName>
    <definedName name="________MT61">#REF!</definedName>
    <definedName name="________MT62">#REF!</definedName>
    <definedName name="________MT63">#REF!</definedName>
    <definedName name="________MT64">#REF!</definedName>
    <definedName name="________MT65">#REF!</definedName>
    <definedName name="________MT66">#REF!</definedName>
    <definedName name="________MT67">#REF!</definedName>
    <definedName name="________MT68">#REF!</definedName>
    <definedName name="________MT69">#REF!</definedName>
    <definedName name="________MT7">#REF!</definedName>
    <definedName name="________MT70">#REF!</definedName>
    <definedName name="________MT71">#REF!</definedName>
    <definedName name="________MT72">#REF!</definedName>
    <definedName name="________MT73">#REF!</definedName>
    <definedName name="________MT74">#REF!</definedName>
    <definedName name="________MT75">#REF!</definedName>
    <definedName name="________MT76">#REF!</definedName>
    <definedName name="________MT77">#REF!</definedName>
    <definedName name="________MT78">#REF!</definedName>
    <definedName name="________MT79">#REF!</definedName>
    <definedName name="________MT8">#REF!</definedName>
    <definedName name="________MT80">#REF!</definedName>
    <definedName name="________MT81">#REF!</definedName>
    <definedName name="________MT82">#REF!</definedName>
    <definedName name="________MT83">#REF!</definedName>
    <definedName name="________MT84">#REF!</definedName>
    <definedName name="________MT85">#REF!</definedName>
    <definedName name="________MT86">#REF!</definedName>
    <definedName name="________MT87">#REF!</definedName>
    <definedName name="________MT88">#REF!</definedName>
    <definedName name="________MT89">#REF!</definedName>
    <definedName name="________MT9">#REF!</definedName>
    <definedName name="________MT90">#REF!</definedName>
    <definedName name="________MT91">#REF!</definedName>
    <definedName name="________MT92">#REF!</definedName>
    <definedName name="________MT93">#REF!</definedName>
    <definedName name="________MT94">#REF!</definedName>
    <definedName name="________MT95">#REF!</definedName>
    <definedName name="________MT96">#REF!</definedName>
    <definedName name="________MT97">#REF!</definedName>
    <definedName name="________MT98">#REF!</definedName>
    <definedName name="________MT99">#REF!</definedName>
    <definedName name="________Mzd1">#REF!</definedName>
    <definedName name="________OH1">#REF!</definedName>
    <definedName name="________PPA14">#REF!</definedName>
    <definedName name="________PPB154">#REF!</definedName>
    <definedName name="________PPB155">#REF!</definedName>
    <definedName name="________PPB16">#REF!</definedName>
    <definedName name="________PPB17">#REF!</definedName>
    <definedName name="________PPB18">#REF!</definedName>
    <definedName name="________PPB19">#REF!</definedName>
    <definedName name="________PPB2">#REF!</definedName>
    <definedName name="________PPB20">#REF!</definedName>
    <definedName name="________PPB21">#REF!</definedName>
    <definedName name="________PPB22">#REF!</definedName>
    <definedName name="________PPB23">#REF!</definedName>
    <definedName name="________PPB24">#REF!</definedName>
    <definedName name="________PPB25">#REF!</definedName>
    <definedName name="________PPB26">#REF!</definedName>
    <definedName name="________PPB27">#REF!</definedName>
    <definedName name="________PPB28">#REF!</definedName>
    <definedName name="________PPB29">#REF!</definedName>
    <definedName name="________PPB3">#REF!</definedName>
    <definedName name="________PPB30">#REF!</definedName>
    <definedName name="________PPB31">#REF!</definedName>
    <definedName name="________PPB32">#REF!</definedName>
    <definedName name="________PPB33">#REF!</definedName>
    <definedName name="________PPB34">#REF!</definedName>
    <definedName name="________PPB35">#REF!</definedName>
    <definedName name="________PPB36">#REF!</definedName>
    <definedName name="________PPB37">#REF!</definedName>
    <definedName name="________PPB38">#REF!</definedName>
    <definedName name="________PPB39">#REF!</definedName>
    <definedName name="________PPB4">#REF!</definedName>
    <definedName name="________PPB40">#REF!</definedName>
    <definedName name="________PPB41">#REF!</definedName>
    <definedName name="________PPB42">#REF!</definedName>
    <definedName name="________PPB43">#REF!</definedName>
    <definedName name="________PPB44">#REF!</definedName>
    <definedName name="________PPB45">#REF!</definedName>
    <definedName name="________PPB46">#REF!</definedName>
    <definedName name="________PPB47">#REF!</definedName>
    <definedName name="________PPB48">#REF!</definedName>
    <definedName name="________PPB49">#REF!</definedName>
    <definedName name="________PPB5">#REF!</definedName>
    <definedName name="________PPB50">#REF!</definedName>
    <definedName name="________PPB51">#REF!</definedName>
    <definedName name="________PPB52">#REF!</definedName>
    <definedName name="________PPB53">#REF!</definedName>
    <definedName name="________PPB54">#REF!</definedName>
    <definedName name="________PPB55">#REF!</definedName>
    <definedName name="________PPB56">#REF!</definedName>
    <definedName name="________PPB57">#REF!</definedName>
    <definedName name="________PPB58">#REF!</definedName>
    <definedName name="________PPB59">#REF!</definedName>
    <definedName name="________PPB6">#REF!</definedName>
    <definedName name="________PPB60">#REF!</definedName>
    <definedName name="________PPB61">#REF!</definedName>
    <definedName name="________PPB62">#REF!</definedName>
    <definedName name="________PPB63">#REF!</definedName>
    <definedName name="________PPB64">#REF!</definedName>
    <definedName name="________PPB65">#REF!</definedName>
    <definedName name="________PPB66">#REF!</definedName>
    <definedName name="________PPB67">#REF!</definedName>
    <definedName name="________PPB68">#REF!</definedName>
    <definedName name="________PPB69">#REF!</definedName>
    <definedName name="________PPB7">#REF!</definedName>
    <definedName name="________PPB70">#REF!</definedName>
    <definedName name="________PPB71">#REF!</definedName>
    <definedName name="________PPB72">#REF!</definedName>
    <definedName name="________PPB73">#REF!</definedName>
    <definedName name="________PPB74">#REF!</definedName>
    <definedName name="________PPB75">#REF!</definedName>
    <definedName name="________PPB76">#REF!</definedName>
    <definedName name="________PPB77">#REF!</definedName>
    <definedName name="________PPB78">#REF!</definedName>
    <definedName name="________PPB79">#REF!</definedName>
    <definedName name="________PPB8">#REF!</definedName>
    <definedName name="________PPB80">#REF!</definedName>
    <definedName name="________PPB81">#REF!</definedName>
    <definedName name="________PPB82">#REF!</definedName>
    <definedName name="________PPB83">#REF!</definedName>
    <definedName name="________PPB84">#REF!</definedName>
    <definedName name="________PPB85">#REF!</definedName>
    <definedName name="________PPB86">#REF!</definedName>
    <definedName name="________PPB87">#REF!</definedName>
    <definedName name="________PPB88">#REF!</definedName>
    <definedName name="________PPB89">#REF!</definedName>
    <definedName name="________PPB9">#REF!</definedName>
    <definedName name="________PPB90">#REF!</definedName>
    <definedName name="________PPB91">#REF!</definedName>
    <definedName name="________PPB92">#REF!</definedName>
    <definedName name="________PPB93">#REF!</definedName>
    <definedName name="________PPB94">#REF!</definedName>
    <definedName name="________PPB95">#REF!</definedName>
    <definedName name="________PPB96">#REF!</definedName>
    <definedName name="________PPB97">#REF!</definedName>
    <definedName name="________PPB98">#REF!</definedName>
    <definedName name="________PPB99">#REF!</definedName>
    <definedName name="________PPC1">#REF!</definedName>
    <definedName name="________PPC10">#REF!</definedName>
    <definedName name="________PPC100">#REF!</definedName>
    <definedName name="________PPC101">#REF!</definedName>
    <definedName name="________PPC102">#REF!</definedName>
    <definedName name="________PPC103">#REF!</definedName>
    <definedName name="________PPC104">#REF!</definedName>
    <definedName name="________PPC105">#REF!</definedName>
    <definedName name="________PPC106">#REF!</definedName>
    <definedName name="________PPC107">#REF!</definedName>
    <definedName name="________PPC108">#REF!</definedName>
    <definedName name="________PPC109">#REF!</definedName>
    <definedName name="________PPC11">#REF!</definedName>
    <definedName name="________PPC110">#REF!</definedName>
    <definedName name="________PPC111">#REF!</definedName>
    <definedName name="________PPC112">#REF!</definedName>
    <definedName name="________PPC113">#REF!</definedName>
    <definedName name="________PPC114">#REF!</definedName>
    <definedName name="________PPC115">#REF!</definedName>
    <definedName name="________PPC116">#REF!</definedName>
    <definedName name="________PPC117">#REF!</definedName>
    <definedName name="________PPC118">#REF!</definedName>
    <definedName name="________PPC119">#REF!</definedName>
    <definedName name="________PPC12">#REF!</definedName>
    <definedName name="________PPC120">#REF!</definedName>
    <definedName name="________PPC121">#REF!</definedName>
    <definedName name="________PPC122">#REF!</definedName>
    <definedName name="________PPC123">#REF!</definedName>
    <definedName name="________PPC124">#REF!</definedName>
    <definedName name="________PPC125">#REF!</definedName>
    <definedName name="________PPC126">#REF!</definedName>
    <definedName name="________PPC127">#REF!</definedName>
    <definedName name="________PPC128">#REF!</definedName>
    <definedName name="________PPC129">#REF!</definedName>
    <definedName name="________PPC13">#REF!</definedName>
    <definedName name="________PPC130">#REF!</definedName>
    <definedName name="________PPC131">#REF!</definedName>
    <definedName name="________PPC132">#REF!</definedName>
    <definedName name="________PPC133">#REF!</definedName>
    <definedName name="________PPC134">#REF!</definedName>
    <definedName name="________PPC135">#REF!</definedName>
    <definedName name="________PPC136">#REF!</definedName>
    <definedName name="________PPC137">#REF!</definedName>
    <definedName name="________PPC138">#REF!</definedName>
    <definedName name="________PPC139">#REF!</definedName>
    <definedName name="________PPC14">#REF!</definedName>
    <definedName name="________PPC140">#REF!</definedName>
    <definedName name="________PPC141">#REF!</definedName>
    <definedName name="________PPC142">#REF!</definedName>
    <definedName name="________PPC143">#REF!</definedName>
    <definedName name="________PPC144">#REF!</definedName>
    <definedName name="________PPC145">#REF!</definedName>
    <definedName name="________PPC146">#REF!</definedName>
    <definedName name="________PPC147">#REF!</definedName>
    <definedName name="________PPC148">#REF!</definedName>
    <definedName name="________PPC149">#REF!</definedName>
    <definedName name="________PPC15">#REF!</definedName>
    <definedName name="________PPC150">#REF!</definedName>
    <definedName name="________PPC151">#REF!</definedName>
    <definedName name="________PPC152">#REF!</definedName>
    <definedName name="________PPC153">#REF!</definedName>
    <definedName name="________PPC154">#REF!</definedName>
    <definedName name="________PPC155">#REF!</definedName>
    <definedName name="________PPC16">#REF!</definedName>
    <definedName name="________PPC17">#REF!</definedName>
    <definedName name="________PPC18">#REF!</definedName>
    <definedName name="________PPC19">#REF!</definedName>
    <definedName name="________PPC2">#REF!</definedName>
    <definedName name="________PPC20">#REF!</definedName>
    <definedName name="________PPC21">#REF!</definedName>
    <definedName name="________PPC22">#REF!</definedName>
    <definedName name="________PPC23">#REF!</definedName>
    <definedName name="________PPC24">#REF!</definedName>
    <definedName name="________PPC25">#REF!</definedName>
    <definedName name="________PPC26">#REF!</definedName>
    <definedName name="________PPC27">#REF!</definedName>
    <definedName name="________PPC28">#REF!</definedName>
    <definedName name="________PPC29">#REF!</definedName>
    <definedName name="________PPC3">#REF!</definedName>
    <definedName name="________PPC30">#REF!</definedName>
    <definedName name="________PPC31">#REF!</definedName>
    <definedName name="________PPC32">#REF!</definedName>
    <definedName name="________PPC33">#REF!</definedName>
    <definedName name="________PPC34">#REF!</definedName>
    <definedName name="________PPC35">#REF!</definedName>
    <definedName name="________PPC36">#REF!</definedName>
    <definedName name="________PPC37">#REF!</definedName>
    <definedName name="________PPC38">#REF!</definedName>
    <definedName name="________PPC39">#REF!</definedName>
    <definedName name="________PPC4">#REF!</definedName>
    <definedName name="________PPC40">#REF!</definedName>
    <definedName name="________PPC41">#REF!</definedName>
    <definedName name="________PPC42">#REF!</definedName>
    <definedName name="________PPC43">#REF!</definedName>
    <definedName name="________PPC44">#REF!</definedName>
    <definedName name="________PPC45">#REF!</definedName>
    <definedName name="________PPC46">#REF!</definedName>
    <definedName name="________PPC47">#REF!</definedName>
    <definedName name="________PPC48">#REF!</definedName>
    <definedName name="________PPC49">#REF!</definedName>
    <definedName name="________PPC5">#REF!</definedName>
    <definedName name="________PPC50">#REF!</definedName>
    <definedName name="________PPC51">#REF!</definedName>
    <definedName name="________PPC52">#REF!</definedName>
    <definedName name="________PPC53">#REF!</definedName>
    <definedName name="________PPC54">#REF!</definedName>
    <definedName name="________PPC55">#REF!</definedName>
    <definedName name="________PPC56">#REF!</definedName>
    <definedName name="________PPC57">#REF!</definedName>
    <definedName name="________PPC58">#REF!</definedName>
    <definedName name="________PPC59">#REF!</definedName>
    <definedName name="________PPC6">#REF!</definedName>
    <definedName name="________PPC60">#REF!</definedName>
    <definedName name="________PPC61">#REF!</definedName>
    <definedName name="________PPC62">#REF!</definedName>
    <definedName name="________PPC63">#REF!</definedName>
    <definedName name="________PPC64">#REF!</definedName>
    <definedName name="________PPC65">#REF!</definedName>
    <definedName name="________PPC66">#REF!</definedName>
    <definedName name="________PPC67">#REF!</definedName>
    <definedName name="________PPC68">#REF!</definedName>
    <definedName name="________PPC69">#REF!</definedName>
    <definedName name="________PPC7">#REF!</definedName>
    <definedName name="________PPC70">#REF!</definedName>
    <definedName name="________PPC71">#REF!</definedName>
    <definedName name="________PPC72">#REF!</definedName>
    <definedName name="________PPC73">#REF!</definedName>
    <definedName name="________PPC74">#REF!</definedName>
    <definedName name="________PPC75">#REF!</definedName>
    <definedName name="________PPC76">#REF!</definedName>
    <definedName name="________PPC77">#REF!</definedName>
    <definedName name="________PPC78">#REF!</definedName>
    <definedName name="________PPC79">#REF!</definedName>
    <definedName name="________PPC8">#REF!</definedName>
    <definedName name="________PPC80">#REF!</definedName>
    <definedName name="________PPC81">#REF!</definedName>
    <definedName name="________PPC82">#REF!</definedName>
    <definedName name="________PPC83">#REF!</definedName>
    <definedName name="________PPC84">#REF!</definedName>
    <definedName name="________PPC85">#REF!</definedName>
    <definedName name="________PPC86">#REF!</definedName>
    <definedName name="________PPC87">#REF!</definedName>
    <definedName name="________PPC88">#REF!</definedName>
    <definedName name="________PPC89">#REF!</definedName>
    <definedName name="________PPC9">#REF!</definedName>
    <definedName name="________PPC90">#REF!</definedName>
    <definedName name="________PPC91">#REF!</definedName>
    <definedName name="________PPC92">#REF!</definedName>
    <definedName name="________PPC93">#REF!</definedName>
    <definedName name="________PPC94">#REF!</definedName>
    <definedName name="________PPC95">#REF!</definedName>
    <definedName name="________PPD114">#REF!</definedName>
    <definedName name="________PPD89">#REF!</definedName>
    <definedName name="________QS25">#REF!</definedName>
    <definedName name="________QS40">#REF!</definedName>
    <definedName name="________rcc102">#REF!</definedName>
    <definedName name="________rcc104">#REF!</definedName>
    <definedName name="________rcc108">#REF!</definedName>
    <definedName name="________rcc109">#REF!</definedName>
    <definedName name="________rcc110">#REF!</definedName>
    <definedName name="________rcc12">#REF!</definedName>
    <definedName name="________RCC125">#REF!</definedName>
    <definedName name="________rcc52">#REF!</definedName>
    <definedName name="________rcc53">#REF!</definedName>
    <definedName name="________rcc56">#REF!</definedName>
    <definedName name="________rcc561">#REF!</definedName>
    <definedName name="________rcc562">#REF!</definedName>
    <definedName name="________rcc57">#REF!</definedName>
    <definedName name="________rcc58">#REF!</definedName>
    <definedName name="________RCC65">#REF!</definedName>
    <definedName name="________RL2">#REF!</definedName>
    <definedName name="________RW6">#REF!</definedName>
    <definedName name="________SCN6">#REF!</definedName>
    <definedName name="________SD1">#REF!</definedName>
    <definedName name="________SD10">#REF!</definedName>
    <definedName name="________SD100">#REF!</definedName>
    <definedName name="________SD101">#REF!</definedName>
    <definedName name="________SD102">#REF!</definedName>
    <definedName name="________SD103">#REF!</definedName>
    <definedName name="________SD104">#REF!</definedName>
    <definedName name="________SD105">#REF!</definedName>
    <definedName name="________SD106">#REF!</definedName>
    <definedName name="________SD107">#REF!</definedName>
    <definedName name="________SD108">#REF!</definedName>
    <definedName name="________SD109">#REF!</definedName>
    <definedName name="________SD11">#REF!</definedName>
    <definedName name="________SD110">#REF!</definedName>
    <definedName name="________SD111">#REF!</definedName>
    <definedName name="________SD112">#REF!</definedName>
    <definedName name="________SD113">#REF!</definedName>
    <definedName name="________SD114">#REF!</definedName>
    <definedName name="________SD115">#REF!</definedName>
    <definedName name="________SD116">#REF!</definedName>
    <definedName name="________SD117">#REF!</definedName>
    <definedName name="________SD118">#REF!</definedName>
    <definedName name="________SD119">#REF!</definedName>
    <definedName name="________SD12">#REF!</definedName>
    <definedName name="________SD120">#REF!</definedName>
    <definedName name="________SD121">#REF!</definedName>
    <definedName name="________SD122">#REF!</definedName>
    <definedName name="________SD123">#REF!</definedName>
    <definedName name="________SD124">#REF!</definedName>
    <definedName name="________SD125">#REF!</definedName>
    <definedName name="________SD126">#REF!</definedName>
    <definedName name="________SD127">#REF!</definedName>
    <definedName name="________SD128">#REF!</definedName>
    <definedName name="________SD129">#REF!</definedName>
    <definedName name="________SD13">#REF!</definedName>
    <definedName name="________SD130">#REF!</definedName>
    <definedName name="________SD131">#REF!</definedName>
    <definedName name="________SD132">#REF!</definedName>
    <definedName name="________SD133">#REF!</definedName>
    <definedName name="________SD134">#REF!</definedName>
    <definedName name="________SD135">#REF!</definedName>
    <definedName name="________SD136">#REF!</definedName>
    <definedName name="________SD137">#REF!</definedName>
    <definedName name="________SD138">#REF!</definedName>
    <definedName name="________SD139">#REF!</definedName>
    <definedName name="________SD14">#REF!</definedName>
    <definedName name="________SD140">#REF!</definedName>
    <definedName name="________SD141">#REF!</definedName>
    <definedName name="________SD142">#REF!</definedName>
    <definedName name="________SD143">#REF!</definedName>
    <definedName name="________SD144">#REF!</definedName>
    <definedName name="________SD145">#REF!</definedName>
    <definedName name="________SD146">#REF!</definedName>
    <definedName name="________SD147">#REF!</definedName>
    <definedName name="________SD148">#REF!</definedName>
    <definedName name="________SD149">#REF!</definedName>
    <definedName name="________SD15">#REF!</definedName>
    <definedName name="________SD150">#REF!</definedName>
    <definedName name="________SD16">#REF!</definedName>
    <definedName name="________SD17">#REF!</definedName>
    <definedName name="________SD18">#REF!</definedName>
    <definedName name="________SD19">#REF!</definedName>
    <definedName name="________SD2">#REF!</definedName>
    <definedName name="________SD20">#REF!</definedName>
    <definedName name="________SD21">#REF!</definedName>
    <definedName name="________SD22">#REF!</definedName>
    <definedName name="________SD23">#REF!</definedName>
    <definedName name="________SD24">#REF!</definedName>
    <definedName name="________SD25">#REF!</definedName>
    <definedName name="________SD250">#REF!</definedName>
    <definedName name="________SD26">#REF!</definedName>
    <definedName name="________SD27">#REF!</definedName>
    <definedName name="________SD28">#REF!</definedName>
    <definedName name="________SD29">#REF!</definedName>
    <definedName name="________SD3">#REF!</definedName>
    <definedName name="________SD30">#REF!</definedName>
    <definedName name="________SD31">#REF!</definedName>
    <definedName name="________SD32">#REF!</definedName>
    <definedName name="________SD33">#REF!</definedName>
    <definedName name="________SD34">#REF!</definedName>
    <definedName name="________SD35">#REF!</definedName>
    <definedName name="________SD36">#REF!</definedName>
    <definedName name="________SD37">#REF!</definedName>
    <definedName name="________SD38">#REF!</definedName>
    <definedName name="________SD39">#REF!</definedName>
    <definedName name="________SD4">#REF!</definedName>
    <definedName name="________SD40">#REF!</definedName>
    <definedName name="________SD41">#REF!</definedName>
    <definedName name="________SD42">#REF!</definedName>
    <definedName name="________SD43">#REF!</definedName>
    <definedName name="________SD44">#REF!</definedName>
    <definedName name="________SD45">#REF!</definedName>
    <definedName name="________SD46">#REF!</definedName>
    <definedName name="________SD47">#REF!</definedName>
    <definedName name="________SD48">#REF!</definedName>
    <definedName name="________SD49">#REF!</definedName>
    <definedName name="________SD5">#REF!</definedName>
    <definedName name="________SD50">#REF!</definedName>
    <definedName name="________SD500">#REF!</definedName>
    <definedName name="________SD51">#REF!</definedName>
    <definedName name="________SD52">#REF!</definedName>
    <definedName name="________SD53">#REF!</definedName>
    <definedName name="________SD54">#REF!</definedName>
    <definedName name="________SD55">#REF!</definedName>
    <definedName name="________SD56">#REF!</definedName>
    <definedName name="________SD57">#REF!</definedName>
    <definedName name="________SD58">#REF!</definedName>
    <definedName name="________SD59">#REF!</definedName>
    <definedName name="________SD6">#REF!</definedName>
    <definedName name="________SD60">#REF!</definedName>
    <definedName name="________SD61">#REF!</definedName>
    <definedName name="________SD62">#REF!</definedName>
    <definedName name="________SD63">#REF!</definedName>
    <definedName name="________SD64">#REF!</definedName>
    <definedName name="________SD65">#REF!</definedName>
    <definedName name="________SD66">#REF!</definedName>
    <definedName name="________SD67">#REF!</definedName>
    <definedName name="________SD68">#REF!</definedName>
    <definedName name="________SD69">#REF!</definedName>
    <definedName name="________SD7">#REF!</definedName>
    <definedName name="________SD70">#REF!</definedName>
    <definedName name="________SD71">#REF!</definedName>
    <definedName name="________SD72">#REF!</definedName>
    <definedName name="________SD73">#REF!</definedName>
    <definedName name="________SD74">#REF!</definedName>
    <definedName name="________SD75">#REF!</definedName>
    <definedName name="________SD76">#REF!</definedName>
    <definedName name="________SD77">#REF!</definedName>
    <definedName name="________SD78">#REF!</definedName>
    <definedName name="________SD79">#REF!</definedName>
    <definedName name="________SD8">#REF!</definedName>
    <definedName name="________SD80">#REF!</definedName>
    <definedName name="________SD81">#REF!</definedName>
    <definedName name="________SD82">#REF!</definedName>
    <definedName name="________SD83">#REF!</definedName>
    <definedName name="________SD84">#REF!</definedName>
    <definedName name="________SD85">#REF!</definedName>
    <definedName name="________SD86">#REF!</definedName>
    <definedName name="________SD87">#REF!</definedName>
    <definedName name="________SD88">#REF!</definedName>
    <definedName name="________SD89">#REF!</definedName>
    <definedName name="________SD9">#REF!</definedName>
    <definedName name="________SD90">#REF!</definedName>
    <definedName name="________SD91">#REF!</definedName>
    <definedName name="________SD92">#REF!</definedName>
    <definedName name="________SD93">#REF!</definedName>
    <definedName name="________SD94">#REF!</definedName>
    <definedName name="________SD95">#REF!</definedName>
    <definedName name="________SD96">#REF!</definedName>
    <definedName name="________SD97">#REF!</definedName>
    <definedName name="________SD98">#REF!</definedName>
    <definedName name="________SD99">#REF!</definedName>
    <definedName name="________SE1">#REF!</definedName>
    <definedName name="________SET1">#REF!</definedName>
    <definedName name="________SET2">#REF!</definedName>
    <definedName name="________SET21">#REF!</definedName>
    <definedName name="________SI1">#REF!</definedName>
    <definedName name="________sor1" hidden="1">#REF!</definedName>
    <definedName name="________SS10">#REF!</definedName>
    <definedName name="________SS12">#REF!</definedName>
    <definedName name="________SS150">#REF!</definedName>
    <definedName name="________SS20">#REF!</definedName>
    <definedName name="________SS225">#REF!</definedName>
    <definedName name="________SS25">#REF!</definedName>
    <definedName name="________SS300">#REF!</definedName>
    <definedName name="________SS40">#REF!</definedName>
    <definedName name="________SS6">#REF!</definedName>
    <definedName name="________TB2">#REF!</definedName>
    <definedName name="________Tk1">#REF!</definedName>
    <definedName name="________Tkl1">#REF!</definedName>
    <definedName name="________TP1">#REF!</definedName>
    <definedName name="________tr1800">#REF!</definedName>
    <definedName name="________tr6001">#REF!</definedName>
    <definedName name="________tr900">#REF!</definedName>
    <definedName name="________tr901">#REF!</definedName>
    <definedName name="________trc1">#REF!</definedName>
    <definedName name="________x1">#REF!</definedName>
    <definedName name="________xh2256">#REF!</definedName>
    <definedName name="________xh2506">#REF!</definedName>
    <definedName name="________xh2806">#REF!</definedName>
    <definedName name="________xh3156">#REF!</definedName>
    <definedName name="________xh634">#REF!</definedName>
    <definedName name="________xk7100">#REF!</definedName>
    <definedName name="________xk7150">#REF!</definedName>
    <definedName name="________xk7250">#REF!</definedName>
    <definedName name="________xk7300">#REF!</definedName>
    <definedName name="________xlnm._FilterDatabase_4">#REF!</definedName>
    <definedName name="________xlnm.Print_Area">NA()</definedName>
    <definedName name="________xlnm.Print_Area_3">#REF!</definedName>
    <definedName name="________xlnm.Print_Area_7">NA()</definedName>
    <definedName name="________xlnm.Print_Titles_2">#REF!</definedName>
    <definedName name="________xlnm.Print_Titles_2_1">#REF!</definedName>
    <definedName name="________xlnm.Print_Titles_2_2">"#REF!"</definedName>
    <definedName name="________xlnm.Print_Titles_3">"NA()"</definedName>
    <definedName name="________xp11010">#REF!</definedName>
    <definedName name="________xp1104">#REF!</definedName>
    <definedName name="________xp1106">#REF!</definedName>
    <definedName name="________xp1254">#REF!</definedName>
    <definedName name="________xp1256">#REF!</definedName>
    <definedName name="________xp14010">#REF!</definedName>
    <definedName name="________xp1404">#REF!</definedName>
    <definedName name="________xp1406">#REF!</definedName>
    <definedName name="________xp1604">#REF!</definedName>
    <definedName name="________xp1606">#REF!</definedName>
    <definedName name="________xp1804">#REF!</definedName>
    <definedName name="________xp1806">#REF!</definedName>
    <definedName name="________xp2006">#REF!</definedName>
    <definedName name="________xp6310">#REF!</definedName>
    <definedName name="________xp636">#REF!</definedName>
    <definedName name="________xp7510">#REF!</definedName>
    <definedName name="________xp754">#REF!</definedName>
    <definedName name="________xp756">#REF!</definedName>
    <definedName name="________xp9010">#REF!</definedName>
    <definedName name="________xp904">#REF!</definedName>
    <definedName name="________xp906">#REF!</definedName>
    <definedName name="________xx15">#REF!</definedName>
    <definedName name="________zz9">#REF!</definedName>
    <definedName name="_______A655600">#REF!</definedName>
    <definedName name="_______a65631">#REF!</definedName>
    <definedName name="_______a70000">#REF!</definedName>
    <definedName name="_______aaa5">#REF!</definedName>
    <definedName name="_______aoc1">#REF!</definedName>
    <definedName name="_______aoc10">#REF!</definedName>
    <definedName name="_______aoc11">#REF!</definedName>
    <definedName name="_______aoc2">#REF!</definedName>
    <definedName name="_______aoc3">#REF!</definedName>
    <definedName name="_______aoc4">#REF!</definedName>
    <definedName name="_______aoc7">#REF!</definedName>
    <definedName name="_______aoc8">#REF!</definedName>
    <definedName name="_______aoc9">#REF!</definedName>
    <definedName name="_______ASD1">#REF!</definedName>
    <definedName name="_______ash2">#REF!</definedName>
    <definedName name="_______AXX1">#REF!</definedName>
    <definedName name="_______axx2">#REF!</definedName>
    <definedName name="_______axx3">#REF!</definedName>
    <definedName name="_______axx4">#REF!</definedName>
    <definedName name="_______b111121">#REF!</definedName>
    <definedName name="_______BAA1">#REF!</definedName>
    <definedName name="_______bcc109">#REF!</definedName>
    <definedName name="_______BLK1">#REF!</definedName>
    <definedName name="_______BLK2">#REF!</definedName>
    <definedName name="_______bol1">#REF!</definedName>
    <definedName name="_______boo2">#REF!</definedName>
    <definedName name="_______can430">40.73</definedName>
    <definedName name="_______can435">43.3</definedName>
    <definedName name="_______cat123">#REF!</definedName>
    <definedName name="_______ccr1" hidden="1">{#N/A,#N/A,TRUE,"Cover";#N/A,#N/A,TRUE,"Conts";#N/A,#N/A,TRUE,"VOS";#N/A,#N/A,TRUE,"Warrington";#N/A,#N/A,TRUE,"Widnes"}</definedName>
    <definedName name="_______col12">#REF!</definedName>
    <definedName name="_______col15">#REF!</definedName>
    <definedName name="_______col18">#REF!</definedName>
    <definedName name="_______col21">#REF!</definedName>
    <definedName name="_______col24">#REF!</definedName>
    <definedName name="_______col27">#REF!</definedName>
    <definedName name="_______col3">#REF!</definedName>
    <definedName name="_______col6">#REF!</definedName>
    <definedName name="_______col9">#REF!</definedName>
    <definedName name="_______cra10">#REF!</definedName>
    <definedName name="_______cra105">#REF!</definedName>
    <definedName name="_______cra11">#REF!</definedName>
    <definedName name="_______cra12">#REF!</definedName>
    <definedName name="_______cra13">#REF!</definedName>
    <definedName name="_______cra20">#REF!</definedName>
    <definedName name="_______cra22">#REF!</definedName>
    <definedName name="_______cra2228">#REF!</definedName>
    <definedName name="_______cra25">#REF!</definedName>
    <definedName name="_______cra2510">#REF!</definedName>
    <definedName name="_______cra26">#REF!</definedName>
    <definedName name="_______cra4">#REF!</definedName>
    <definedName name="_______cra40">#REF!</definedName>
    <definedName name="_______cra45">#REF!</definedName>
    <definedName name="_______cra5">#REF!</definedName>
    <definedName name="_______cra50">#REF!</definedName>
    <definedName name="_______cra5328">#REF!</definedName>
    <definedName name="_______cra6">#REF!</definedName>
    <definedName name="_______CSL1">#REF!</definedName>
    <definedName name="_______DEF1">#REF!</definedName>
    <definedName name="_______DEF2">#REF!</definedName>
    <definedName name="_______del1">#REF!</definedName>
    <definedName name="_______end1">#REF!</definedName>
    <definedName name="_______end2">#REF!</definedName>
    <definedName name="_______ERA1">#REF!</definedName>
    <definedName name="_______ERA10">#REF!</definedName>
    <definedName name="_______ERA11">#REF!</definedName>
    <definedName name="_______ERA2">#REF!</definedName>
    <definedName name="_______ERA3">#REF!</definedName>
    <definedName name="_______ERA4">#REF!</definedName>
    <definedName name="_______ERA5">#REF!</definedName>
    <definedName name="_______ERA6">#REF!</definedName>
    <definedName name="_______ERA7">#REF!</definedName>
    <definedName name="_______ERA8">#REF!</definedName>
    <definedName name="_______ERA9">#REF!</definedName>
    <definedName name="_______fil2" hidden="1">#REF!</definedName>
    <definedName name="_______FIT1">#REF!</definedName>
    <definedName name="_______FIT2">#REF!</definedName>
    <definedName name="_______FMN1">#REF!</definedName>
    <definedName name="_______FMN2">#REF!</definedName>
    <definedName name="_______HED1">#REF!</definedName>
    <definedName name="_______HED2">#REF!</definedName>
    <definedName name="_______hfi04">#REF!</definedName>
    <definedName name="_______hfi1">#REF!</definedName>
    <definedName name="_______hfi2">#REF!</definedName>
    <definedName name="_______hp10" hidden="1">{#N/A,#N/A,TRUE,"Front";#N/A,#N/A,TRUE,"Simple Letter";#N/A,#N/A,TRUE,"Inside";#N/A,#N/A,TRUE,"Contents";#N/A,#N/A,TRUE,"Basis";#N/A,#N/A,TRUE,"Inclusions";#N/A,#N/A,TRUE,"Exclusions";#N/A,#N/A,TRUE,"Areas";#N/A,#N/A,TRUE,"Summary";#N/A,#N/A,TRUE,"Detail"}</definedName>
    <definedName name="_______IDC2">#REF!</definedName>
    <definedName name="_______IDC21">#REF!</definedName>
    <definedName name="_______IDC22">#REF!</definedName>
    <definedName name="_______IDC23">#REF!</definedName>
    <definedName name="_______idc3">#REF!</definedName>
    <definedName name="_______IRC12">#REF!</definedName>
    <definedName name="_______IRC19">#REF!</definedName>
    <definedName name="_______IRC25">#REF!</definedName>
    <definedName name="_______IRC40">#REF!</definedName>
    <definedName name="_______IRC5">#REF!</definedName>
    <definedName name="_______IRC50">#REF!</definedName>
    <definedName name="_______IRC60">#REF!</definedName>
    <definedName name="_______IRC9">#REF!</definedName>
    <definedName name="_______jpl1" hidden="1">#REF!</definedName>
    <definedName name="_______Ki1">#REF!</definedName>
    <definedName name="_______Ki2">#REF!</definedName>
    <definedName name="_______kj12">ROUND(#REF!*#REF!+#REF!*#REF!+#REF!+#REF!+#REF!+#REF!*#REF!,2)</definedName>
    <definedName name="_______knr2">#REF!</definedName>
    <definedName name="_______l002">#REF!</definedName>
    <definedName name="_______lo465">#REF!</definedName>
    <definedName name="_______loc1">#REF!</definedName>
    <definedName name="_______ma1">#REF!</definedName>
    <definedName name="_______ma2">#REF!</definedName>
    <definedName name="_______MAN1">#REF!</definedName>
    <definedName name="_______MD4">#REF!</definedName>
    <definedName name="_______MM2">#REF!</definedName>
    <definedName name="_______MS2">#REF!</definedName>
    <definedName name="_______MS6">#REF!</definedName>
    <definedName name="_______ms8">#REF!</definedName>
    <definedName name="_______MT1">#REF!</definedName>
    <definedName name="_______MT10">#REF!</definedName>
    <definedName name="_______MT100">#REF!</definedName>
    <definedName name="_______MT101">#REF!</definedName>
    <definedName name="_______MT102">#REF!</definedName>
    <definedName name="_______MT103">#REF!</definedName>
    <definedName name="_______MT104">#REF!</definedName>
    <definedName name="_______MT105">#REF!</definedName>
    <definedName name="_______MT106">#REF!</definedName>
    <definedName name="_______MT107">#REF!</definedName>
    <definedName name="_______MT108">#REF!</definedName>
    <definedName name="_______MT109">#REF!</definedName>
    <definedName name="_______MT11">#REF!</definedName>
    <definedName name="_______MT110">#REF!</definedName>
    <definedName name="_______MT111">#REF!</definedName>
    <definedName name="_______MT112">#REF!</definedName>
    <definedName name="_______MT113">#REF!</definedName>
    <definedName name="_______MT114">#REF!</definedName>
    <definedName name="_______MT115">#REF!</definedName>
    <definedName name="_______MT116">#REF!</definedName>
    <definedName name="_______MT117">#REF!</definedName>
    <definedName name="_______MT118">#REF!</definedName>
    <definedName name="_______MT119">#REF!</definedName>
    <definedName name="_______MT12">#REF!</definedName>
    <definedName name="_______MT120">#REF!</definedName>
    <definedName name="_______MT121">#REF!</definedName>
    <definedName name="_______MT122">#REF!</definedName>
    <definedName name="_______MT123">#REF!</definedName>
    <definedName name="_______MT124">#REF!</definedName>
    <definedName name="_______MT125">#REF!</definedName>
    <definedName name="_______MT126">#REF!</definedName>
    <definedName name="_______MT127">#REF!</definedName>
    <definedName name="_______MT128">#REF!</definedName>
    <definedName name="_______MT129">#REF!</definedName>
    <definedName name="_______MT13">#REF!</definedName>
    <definedName name="_______MT130">#REF!</definedName>
    <definedName name="_______MT131">#REF!</definedName>
    <definedName name="_______MT132">#REF!</definedName>
    <definedName name="_______MT133">#REF!</definedName>
    <definedName name="_______MT134">#REF!</definedName>
    <definedName name="_______MT135">#REF!</definedName>
    <definedName name="_______MT136">#REF!</definedName>
    <definedName name="_______MT137">#REF!</definedName>
    <definedName name="_______MT138">#REF!</definedName>
    <definedName name="_______MT139">#REF!</definedName>
    <definedName name="_______MT14">#REF!</definedName>
    <definedName name="_______MT140">#REF!</definedName>
    <definedName name="_______MT141">#REF!</definedName>
    <definedName name="_______MT142">#REF!</definedName>
    <definedName name="_______MT143">#REF!</definedName>
    <definedName name="_______MT144">#REF!</definedName>
    <definedName name="_______MT145">#REF!</definedName>
    <definedName name="_______MT146">#REF!</definedName>
    <definedName name="_______MT147">#REF!</definedName>
    <definedName name="_______MT148">#REF!</definedName>
    <definedName name="_______MT149">#REF!</definedName>
    <definedName name="_______MT15">#REF!</definedName>
    <definedName name="_______MT150">#REF!</definedName>
    <definedName name="_______MT16">#REF!</definedName>
    <definedName name="_______MT17">#REF!</definedName>
    <definedName name="_______MT18">#REF!</definedName>
    <definedName name="_______MT19">#REF!</definedName>
    <definedName name="_______MT2">#REF!</definedName>
    <definedName name="_______MT20">#REF!</definedName>
    <definedName name="_______MT21">#REF!</definedName>
    <definedName name="_______MT22">#REF!</definedName>
    <definedName name="_______MT23">#REF!</definedName>
    <definedName name="_______MT24">#REF!</definedName>
    <definedName name="_______MT25">#REF!</definedName>
    <definedName name="_______MT26">#REF!</definedName>
    <definedName name="_______MT27">#REF!</definedName>
    <definedName name="_______MT28">#REF!</definedName>
    <definedName name="_______MT29">#REF!</definedName>
    <definedName name="_______MT3">#REF!</definedName>
    <definedName name="_______MT30">#REF!</definedName>
    <definedName name="_______MT31">#REF!</definedName>
    <definedName name="_______MT32">#REF!</definedName>
    <definedName name="_______MT33">#REF!</definedName>
    <definedName name="_______MT34">#REF!</definedName>
    <definedName name="_______MT35">#REF!</definedName>
    <definedName name="_______MT36">#REF!</definedName>
    <definedName name="_______MT37">#REF!</definedName>
    <definedName name="_______MT38">#REF!</definedName>
    <definedName name="_______MT39">#REF!</definedName>
    <definedName name="_______MT4">#REF!</definedName>
    <definedName name="_______MT40">#REF!</definedName>
    <definedName name="_______MT41">#REF!</definedName>
    <definedName name="_______MT42">#REF!</definedName>
    <definedName name="_______MT43">#REF!</definedName>
    <definedName name="_______MT44">#REF!</definedName>
    <definedName name="_______MT45">#REF!</definedName>
    <definedName name="_______MT46">#REF!</definedName>
    <definedName name="_______MT47">#REF!</definedName>
    <definedName name="_______MT48">#REF!</definedName>
    <definedName name="_______MT49">#REF!</definedName>
    <definedName name="_______MT5">#REF!</definedName>
    <definedName name="_______MT50">#REF!</definedName>
    <definedName name="_______MT500">#REF!</definedName>
    <definedName name="_______MT51">#REF!</definedName>
    <definedName name="_______MT52">#REF!</definedName>
    <definedName name="_______MT53">#REF!</definedName>
    <definedName name="_______MT54">#REF!</definedName>
    <definedName name="_______MT55">#REF!</definedName>
    <definedName name="_______MT56">#REF!</definedName>
    <definedName name="_______MT57">#REF!</definedName>
    <definedName name="_______MT58">#REF!</definedName>
    <definedName name="_______MT59">#REF!</definedName>
    <definedName name="_______MT6">#REF!</definedName>
    <definedName name="_______MT60">#REF!</definedName>
    <definedName name="_______MT61">#REF!</definedName>
    <definedName name="_______MT62">#REF!</definedName>
    <definedName name="_______MT63">#REF!</definedName>
    <definedName name="_______MT64">#REF!</definedName>
    <definedName name="_______MT65">#REF!</definedName>
    <definedName name="_______MT66">#REF!</definedName>
    <definedName name="_______MT67">#REF!</definedName>
    <definedName name="_______MT68">#REF!</definedName>
    <definedName name="_______MT69">#REF!</definedName>
    <definedName name="_______MT7">#REF!</definedName>
    <definedName name="_______MT70">#REF!</definedName>
    <definedName name="_______MT71">#REF!</definedName>
    <definedName name="_______MT72">#REF!</definedName>
    <definedName name="_______MT73">#REF!</definedName>
    <definedName name="_______MT74">#REF!</definedName>
    <definedName name="_______MT75">#REF!</definedName>
    <definedName name="_______MT76">#REF!</definedName>
    <definedName name="_______MT77">#REF!</definedName>
    <definedName name="_______MT78">#REF!</definedName>
    <definedName name="_______MT79">#REF!</definedName>
    <definedName name="_______MT8">#REF!</definedName>
    <definedName name="_______MT80">#REF!</definedName>
    <definedName name="_______MT81">#REF!</definedName>
    <definedName name="_______MT82">#REF!</definedName>
    <definedName name="_______MT83">#REF!</definedName>
    <definedName name="_______MT84">#REF!</definedName>
    <definedName name="_______MT85">#REF!</definedName>
    <definedName name="_______MT86">#REF!</definedName>
    <definedName name="_______MT87">#REF!</definedName>
    <definedName name="_______MT88">#REF!</definedName>
    <definedName name="_______MT89">#REF!</definedName>
    <definedName name="_______MT9">#REF!</definedName>
    <definedName name="_______MT90">#REF!</definedName>
    <definedName name="_______MT91">#REF!</definedName>
    <definedName name="_______MT92">#REF!</definedName>
    <definedName name="_______MT93">#REF!</definedName>
    <definedName name="_______MT94">#REF!</definedName>
    <definedName name="_______MT95">#REF!</definedName>
    <definedName name="_______MT96">#REF!</definedName>
    <definedName name="_______MT97">#REF!</definedName>
    <definedName name="_______MT98">#REF!</definedName>
    <definedName name="_______MT99">#REF!</definedName>
    <definedName name="_______mz1">#REF!</definedName>
    <definedName name="_______mz2">#REF!</definedName>
    <definedName name="_______Mzd1">#REF!</definedName>
    <definedName name="_______OH1">#REF!</definedName>
    <definedName name="_______ohp1">#REF!</definedName>
    <definedName name="_______PB1">#REF!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S25">#REF!</definedName>
    <definedName name="_______QS40">#REF!</definedName>
    <definedName name="_______rcc102">#REF!</definedName>
    <definedName name="_______rcc104">#REF!</definedName>
    <definedName name="_______rcc108">#REF!</definedName>
    <definedName name="_______rcc109">#REF!</definedName>
    <definedName name="_______rcc110">#REF!</definedName>
    <definedName name="_______rcc12">NA()</definedName>
    <definedName name="_______RCC125">#REF!</definedName>
    <definedName name="_______rcc52">#REF!</definedName>
    <definedName name="_______rcc53">#REF!</definedName>
    <definedName name="_______rcc56">#REF!</definedName>
    <definedName name="_______rcc561">#REF!</definedName>
    <definedName name="_______rcc562">#REF!</definedName>
    <definedName name="_______rcc57">#REF!</definedName>
    <definedName name="_______rcc58">#REF!</definedName>
    <definedName name="_______RCC65">#REF!</definedName>
    <definedName name="_______Re1">#REF!</definedName>
    <definedName name="_______RL2">#REF!</definedName>
    <definedName name="_______Rs1">#REF!</definedName>
    <definedName name="_______RW6">#REF!</definedName>
    <definedName name="_______SCN6">#REF!</definedName>
    <definedName name="_______SD1">#REF!</definedName>
    <definedName name="_______SD10">#REF!</definedName>
    <definedName name="_______SD100">#REF!</definedName>
    <definedName name="_______SD101">#REF!</definedName>
    <definedName name="_______SD102">#REF!</definedName>
    <definedName name="_______SD103">#REF!</definedName>
    <definedName name="_______SD104">#REF!</definedName>
    <definedName name="_______SD105">#REF!</definedName>
    <definedName name="_______SD106">#REF!</definedName>
    <definedName name="_______SD107">#REF!</definedName>
    <definedName name="_______SD108">#REF!</definedName>
    <definedName name="_______SD109">#REF!</definedName>
    <definedName name="_______SD11">#REF!</definedName>
    <definedName name="_______SD110">#REF!</definedName>
    <definedName name="_______SD111">#REF!</definedName>
    <definedName name="_______SD112">#REF!</definedName>
    <definedName name="_______SD113">#REF!</definedName>
    <definedName name="_______SD114">#REF!</definedName>
    <definedName name="_______SD115">#REF!</definedName>
    <definedName name="_______SD116">#REF!</definedName>
    <definedName name="_______SD117">#REF!</definedName>
    <definedName name="_______SD118">#REF!</definedName>
    <definedName name="_______SD119">#REF!</definedName>
    <definedName name="_______SD12">#REF!</definedName>
    <definedName name="_______SD120">#REF!</definedName>
    <definedName name="_______SD121">#REF!</definedName>
    <definedName name="_______SD122">#REF!</definedName>
    <definedName name="_______SD123">#REF!</definedName>
    <definedName name="_______SD124">#REF!</definedName>
    <definedName name="_______SD125">#REF!</definedName>
    <definedName name="_______SD126">#REF!</definedName>
    <definedName name="_______SD127">#REF!</definedName>
    <definedName name="_______SD128">#REF!</definedName>
    <definedName name="_______SD129">#REF!</definedName>
    <definedName name="_______SD13">#REF!</definedName>
    <definedName name="_______SD130">#REF!</definedName>
    <definedName name="_______SD131">#REF!</definedName>
    <definedName name="_______SD132">#REF!</definedName>
    <definedName name="_______SD133">#REF!</definedName>
    <definedName name="_______SD134">#REF!</definedName>
    <definedName name="_______SD135">#REF!</definedName>
    <definedName name="_______SD136">#REF!</definedName>
    <definedName name="_______SD137">#REF!</definedName>
    <definedName name="_______SD138">#REF!</definedName>
    <definedName name="_______SD139">#REF!</definedName>
    <definedName name="_______SD14">#REF!</definedName>
    <definedName name="_______SD140">#REF!</definedName>
    <definedName name="_______SD141">#REF!</definedName>
    <definedName name="_______SD142">#REF!</definedName>
    <definedName name="_______SD143">#REF!</definedName>
    <definedName name="_______SD144">#REF!</definedName>
    <definedName name="_______SD145">#REF!</definedName>
    <definedName name="_______SD146">#REF!</definedName>
    <definedName name="_______SD147">#REF!</definedName>
    <definedName name="_______SD148">#REF!</definedName>
    <definedName name="_______SD149">#REF!</definedName>
    <definedName name="_______SD15">#REF!</definedName>
    <definedName name="_______SD150">#REF!</definedName>
    <definedName name="_______SD16">#REF!</definedName>
    <definedName name="_______SD17">#REF!</definedName>
    <definedName name="_______SD18">#REF!</definedName>
    <definedName name="_______SD19">#REF!</definedName>
    <definedName name="_______SD2">#REF!</definedName>
    <definedName name="_______SD20">#REF!</definedName>
    <definedName name="_______SD21">#REF!</definedName>
    <definedName name="_______SD22">#REF!</definedName>
    <definedName name="_______SD23">#REF!</definedName>
    <definedName name="_______SD24">#REF!</definedName>
    <definedName name="_______SD25">#REF!</definedName>
    <definedName name="_______SD250">#REF!</definedName>
    <definedName name="_______SD26">#REF!</definedName>
    <definedName name="_______SD27">#REF!</definedName>
    <definedName name="_______SD28">#REF!</definedName>
    <definedName name="_______SD29">#REF!</definedName>
    <definedName name="_______SD3">#REF!</definedName>
    <definedName name="_______SD30">#REF!</definedName>
    <definedName name="_______SD31">#REF!</definedName>
    <definedName name="_______SD32">#REF!</definedName>
    <definedName name="_______SD33">#REF!</definedName>
    <definedName name="_______SD34">#REF!</definedName>
    <definedName name="_______SD35">#REF!</definedName>
    <definedName name="_______SD36">#REF!</definedName>
    <definedName name="_______SD37">#REF!</definedName>
    <definedName name="_______SD38">#REF!</definedName>
    <definedName name="_______SD39">#REF!</definedName>
    <definedName name="_______SD4">#REF!</definedName>
    <definedName name="_______SD40">#REF!</definedName>
    <definedName name="_______SD41">#REF!</definedName>
    <definedName name="_______SD42">#REF!</definedName>
    <definedName name="_______SD43">#REF!</definedName>
    <definedName name="_______SD44">#REF!</definedName>
    <definedName name="_______SD45">#REF!</definedName>
    <definedName name="_______SD46">#REF!</definedName>
    <definedName name="_______SD47">#REF!</definedName>
    <definedName name="_______SD48">#REF!</definedName>
    <definedName name="_______SD49">#REF!</definedName>
    <definedName name="_______SD5">#REF!</definedName>
    <definedName name="_______SD50">#REF!</definedName>
    <definedName name="_______SD500">#REF!</definedName>
    <definedName name="_______SD51">#REF!</definedName>
    <definedName name="_______SD52">#REF!</definedName>
    <definedName name="_______SD53">#REF!</definedName>
    <definedName name="_______SD54">#REF!</definedName>
    <definedName name="_______SD55">#REF!</definedName>
    <definedName name="_______SD56">#REF!</definedName>
    <definedName name="_______SD57">#REF!</definedName>
    <definedName name="_______SD58">#REF!</definedName>
    <definedName name="_______SD59">#REF!</definedName>
    <definedName name="_______SD6">#REF!</definedName>
    <definedName name="_______SD60">#REF!</definedName>
    <definedName name="_______SD61">#REF!</definedName>
    <definedName name="_______SD62">#REF!</definedName>
    <definedName name="_______SD63">#REF!</definedName>
    <definedName name="_______SD64">#REF!</definedName>
    <definedName name="_______SD65">#REF!</definedName>
    <definedName name="_______SD66">#REF!</definedName>
    <definedName name="_______SD67">#REF!</definedName>
    <definedName name="_______SD68">#REF!</definedName>
    <definedName name="_______SD69">#REF!</definedName>
    <definedName name="_______SD7">#REF!</definedName>
    <definedName name="_______SD70">#REF!</definedName>
    <definedName name="_______SD71">#REF!</definedName>
    <definedName name="_______SD72">#REF!</definedName>
    <definedName name="_______SD73">#REF!</definedName>
    <definedName name="_______SD74">#REF!</definedName>
    <definedName name="_______SD75">#REF!</definedName>
    <definedName name="_______SD76">#REF!</definedName>
    <definedName name="_______SD77">#REF!</definedName>
    <definedName name="_______SD78">#REF!</definedName>
    <definedName name="_______SD79">#REF!</definedName>
    <definedName name="_______SD8">#REF!</definedName>
    <definedName name="_______SD80">#REF!</definedName>
    <definedName name="_______SD81">#REF!</definedName>
    <definedName name="_______SD82">#REF!</definedName>
    <definedName name="_______SD83">#REF!</definedName>
    <definedName name="_______SD84">#REF!</definedName>
    <definedName name="_______SD85">#REF!</definedName>
    <definedName name="_______SD86">#REF!</definedName>
    <definedName name="_______SD87">#REF!</definedName>
    <definedName name="_______SD88">#REF!</definedName>
    <definedName name="_______SD89">#REF!</definedName>
    <definedName name="_______SD9">#REF!</definedName>
    <definedName name="_______SD90">#REF!</definedName>
    <definedName name="_______SD91">#REF!</definedName>
    <definedName name="_______SD92">#REF!</definedName>
    <definedName name="_______SD93">#REF!</definedName>
    <definedName name="_______SD94">#REF!</definedName>
    <definedName name="_______SD95">#REF!</definedName>
    <definedName name="_______SD96">#REF!</definedName>
    <definedName name="_______SD97">#REF!</definedName>
    <definedName name="_______SD98">#REF!</definedName>
    <definedName name="_______SD99">#REF!</definedName>
    <definedName name="_______SE1">#REF!</definedName>
    <definedName name="_______SET1">#REF!</definedName>
    <definedName name="_______SET2">#REF!</definedName>
    <definedName name="_______SET21">#REF!</definedName>
    <definedName name="_______SH1">#REF!</definedName>
    <definedName name="_______SH10">#REF!</definedName>
    <definedName name="_______SH11">#REF!</definedName>
    <definedName name="_______SH12">#REF!</definedName>
    <definedName name="_______SH13">#REF!</definedName>
    <definedName name="_______SH14">#REF!</definedName>
    <definedName name="_______SH15">#REF!</definedName>
    <definedName name="_______SH16">#REF!</definedName>
    <definedName name="_______SH17">#REF!</definedName>
    <definedName name="_______SH18">#REF!</definedName>
    <definedName name="_______SH19">#REF!</definedName>
    <definedName name="_______SH2">#REF!</definedName>
    <definedName name="_______SH20">#REF!</definedName>
    <definedName name="_______SH21">#REF!</definedName>
    <definedName name="_______SH22">#REF!</definedName>
    <definedName name="_______SH24">#REF!</definedName>
    <definedName name="_______SH25">#REF!</definedName>
    <definedName name="_______SH3">#REF!</definedName>
    <definedName name="_______SH4">#REF!</definedName>
    <definedName name="_______SH5">#REF!</definedName>
    <definedName name="_______SH6">#REF!</definedName>
    <definedName name="_______SH7">#REF!</definedName>
    <definedName name="_______SH8">#REF!</definedName>
    <definedName name="_______SH9">#REF!</definedName>
    <definedName name="_______SI1">#REF!</definedName>
    <definedName name="_______sor1" hidden="1">#REF!</definedName>
    <definedName name="_______SS10">#REF!</definedName>
    <definedName name="_______SS12">#REF!</definedName>
    <definedName name="_______SS150">#REF!</definedName>
    <definedName name="_______SS20">#REF!</definedName>
    <definedName name="_______SS225">#REF!</definedName>
    <definedName name="_______SS25">#REF!</definedName>
    <definedName name="_______SS300">#REF!</definedName>
    <definedName name="_______SS40">#REF!</definedName>
    <definedName name="_______SS6">#REF!</definedName>
    <definedName name="_______st12">#REF!</definedName>
    <definedName name="_______st2">#REF!</definedName>
    <definedName name="_______st4">#REF!</definedName>
    <definedName name="_______st53">#REF!</definedName>
    <definedName name="_______st6">#REF!</definedName>
    <definedName name="_______st63">#REF!</definedName>
    <definedName name="_______st7">#REF!</definedName>
    <definedName name="_______st8">#REF!</definedName>
    <definedName name="_______st90">#REF!</definedName>
    <definedName name="_______TB2">#REF!</definedName>
    <definedName name="_______te1">#REF!</definedName>
    <definedName name="_______Tk1">#REF!</definedName>
    <definedName name="_______Tkl1">#REF!</definedName>
    <definedName name="_______TP1">#REF!</definedName>
    <definedName name="_______tr1800">#REF!</definedName>
    <definedName name="_______tr6001">#REF!</definedName>
    <definedName name="_______tr900">#REF!</definedName>
    <definedName name="_______tr901">#REF!</definedName>
    <definedName name="_______trc1">#REF!</definedName>
    <definedName name="_______ww2">#REF!</definedName>
    <definedName name="_______ww3">#REF!</definedName>
    <definedName name="_______ww4">#REF!</definedName>
    <definedName name="_______ww5">#REF!</definedName>
    <definedName name="_______ww6">#REF!</definedName>
    <definedName name="_______ww7">#REF!</definedName>
    <definedName name="_______ww8">#REF!</definedName>
    <definedName name="_______ww9">#REF!</definedName>
    <definedName name="_______x1">#REF!</definedName>
    <definedName name="_______xh2256">#REF!</definedName>
    <definedName name="_______xh2506">#REF!</definedName>
    <definedName name="_______xh2806">#REF!</definedName>
    <definedName name="_______xh3156">#REF!</definedName>
    <definedName name="_______xh634">#REF!</definedName>
    <definedName name="_______xk7100">#REF!</definedName>
    <definedName name="_______xk7150">#REF!</definedName>
    <definedName name="_______xk7250">#REF!</definedName>
    <definedName name="_______xk7300">#REF!</definedName>
    <definedName name="_______xlfn.BAHTTEXT" hidden="1">#NAME?</definedName>
    <definedName name="_______xlnm._FilterDatabase_1">#REF!</definedName>
    <definedName name="_______xlnm._FilterDatabase_4">#REF!</definedName>
    <definedName name="_______xlnm.Print_Area">NA()</definedName>
    <definedName name="_______xlnm.Print_Area_3">#REF!</definedName>
    <definedName name="_______xlnm.Print_Area_7">NA()</definedName>
    <definedName name="_______xlnm.Print_Area_9">#REF!</definedName>
    <definedName name="_______xlnm.Print_Titles_2">#REF!</definedName>
    <definedName name="_______xlnm.Print_Titles_2_1">#REF!</definedName>
    <definedName name="_______xlnm.Print_Titles_2_2">"#REF!"</definedName>
    <definedName name="_______xlnm.Print_Titles_3">NA()</definedName>
    <definedName name="_______xp11010">#REF!</definedName>
    <definedName name="_______xp1104">#REF!</definedName>
    <definedName name="_______xp1106">#REF!</definedName>
    <definedName name="_______xp1254">#REF!</definedName>
    <definedName name="_______xp1256">#REF!</definedName>
    <definedName name="_______xp14010">#REF!</definedName>
    <definedName name="_______xp1404">#REF!</definedName>
    <definedName name="_______xp1406">#REF!</definedName>
    <definedName name="_______xp1604">#REF!</definedName>
    <definedName name="_______xp1606">#REF!</definedName>
    <definedName name="_______xp1804">#REF!</definedName>
    <definedName name="_______xp1806">#REF!</definedName>
    <definedName name="_______xp2006">#REF!</definedName>
    <definedName name="_______xp6310">#REF!</definedName>
    <definedName name="_______xp636">#REF!</definedName>
    <definedName name="_______xp7510">#REF!</definedName>
    <definedName name="_______xp754">#REF!</definedName>
    <definedName name="_______xp756">#REF!</definedName>
    <definedName name="_______xp9010">#REF!</definedName>
    <definedName name="_______xp904">#REF!</definedName>
    <definedName name="_______xp906">#REF!</definedName>
    <definedName name="_______xx15">#REF!</definedName>
    <definedName name="_______zz9">#REF!</definedName>
    <definedName name="______A2">#REF!</definedName>
    <definedName name="______A655600">#REF!</definedName>
    <definedName name="______a70000">#REF!</definedName>
    <definedName name="______aaa5">#REF!</definedName>
    <definedName name="______aoc1">#REF!</definedName>
    <definedName name="______aoc10">#REF!</definedName>
    <definedName name="______aoc11">#REF!</definedName>
    <definedName name="______aoc2">#REF!</definedName>
    <definedName name="______aoc3">#REF!</definedName>
    <definedName name="______aoc4">#REF!</definedName>
    <definedName name="______aoc7">#REF!</definedName>
    <definedName name="______aoc8">#REF!</definedName>
    <definedName name="______aoc9">#REF!</definedName>
    <definedName name="______ash2">#REF!</definedName>
    <definedName name="______AXX1">#REF!</definedName>
    <definedName name="______axx2">#REF!</definedName>
    <definedName name="______axx3">#REF!</definedName>
    <definedName name="______axx4">#REF!</definedName>
    <definedName name="______b111121">#REF!</definedName>
    <definedName name="______BAA1">#REF!</definedName>
    <definedName name="______bcc109">#REF!</definedName>
    <definedName name="______BGT5">#REF!</definedName>
    <definedName name="______blg4">#REF!</definedName>
    <definedName name="______BLK1">#REF!</definedName>
    <definedName name="______BLK2">#REF!</definedName>
    <definedName name="______bol1">#REF!</definedName>
    <definedName name="______boo2">#REF!</definedName>
    <definedName name="______can430">40.73</definedName>
    <definedName name="______can435">43.3</definedName>
    <definedName name="______car2">#REF!</definedName>
    <definedName name="______cat12" hidden="1">{#N/A,#N/A,TRUE,"Front";#N/A,#N/A,TRUE,"Simple Letter";#N/A,#N/A,TRUE,"Inside";#N/A,#N/A,TRUE,"Contents";#N/A,#N/A,TRUE,"Basis";#N/A,#N/A,TRUE,"Inclusions";#N/A,#N/A,TRUE,"Exclusions";#N/A,#N/A,TRUE,"Areas";#N/A,#N/A,TRUE,"Summary";#N/A,#N/A,TRUE,"Detail"}</definedName>
    <definedName name="______cat123">#REF!</definedName>
    <definedName name="______ccr1" hidden="1">{#N/A,#N/A,TRUE,"Cover";#N/A,#N/A,TRUE,"Conts";#N/A,#N/A,TRUE,"VOS";#N/A,#N/A,TRUE,"Warrington";#N/A,#N/A,TRUE,"Widnes"}</definedName>
    <definedName name="______col12">#REF!</definedName>
    <definedName name="______col15">#REF!</definedName>
    <definedName name="______col18">#REF!</definedName>
    <definedName name="______col21">#REF!</definedName>
    <definedName name="______col24">#REF!</definedName>
    <definedName name="______col27">#REF!</definedName>
    <definedName name="______col3">#REF!</definedName>
    <definedName name="______col6">#REF!</definedName>
    <definedName name="______col9">#REF!</definedName>
    <definedName name="______cra10">#REF!</definedName>
    <definedName name="______cra105">#REF!</definedName>
    <definedName name="______cra11">#REF!</definedName>
    <definedName name="______cra12">#REF!</definedName>
    <definedName name="______cra13">#REF!</definedName>
    <definedName name="______cra20">#REF!</definedName>
    <definedName name="______cra22">#REF!</definedName>
    <definedName name="______cra2228">#REF!</definedName>
    <definedName name="______cra25">#REF!</definedName>
    <definedName name="______cra2510">#REF!</definedName>
    <definedName name="______cra26">#REF!</definedName>
    <definedName name="______cra4">#REF!</definedName>
    <definedName name="______cra40">#REF!</definedName>
    <definedName name="______cra45">#REF!</definedName>
    <definedName name="______cra5">#REF!</definedName>
    <definedName name="______cra50">#REF!</definedName>
    <definedName name="______cra5328">#REF!</definedName>
    <definedName name="______cra6">#REF!</definedName>
    <definedName name="______CSL1">#REF!</definedName>
    <definedName name="______DEF1">#REF!</definedName>
    <definedName name="______DEF2">#REF!</definedName>
    <definedName name="______del1">#REF!</definedName>
    <definedName name="______dem2" hidden="1">{"pl_t&amp;d",#N/A,FALSE,"p&amp;l_t&amp;D_01_02 (2)"}</definedName>
    <definedName name="______ee222" hidden="1">{#N/A,#N/A,TRUE,"Cover";#N/A,#N/A,TRUE,"Conts";#N/A,#N/A,TRUE,"VOS";#N/A,#N/A,TRUE,"Warrington";#N/A,#N/A,TRUE,"Widnes"}</definedName>
    <definedName name="______end1">#REF!</definedName>
    <definedName name="______end2">#REF!</definedName>
    <definedName name="______ERA1">#REF!</definedName>
    <definedName name="______ERA10">#REF!</definedName>
    <definedName name="______ERA11">#REF!</definedName>
    <definedName name="______ERA2">#REF!</definedName>
    <definedName name="______ERA3">#REF!</definedName>
    <definedName name="______ERA4">#REF!</definedName>
    <definedName name="______ERA5">#REF!</definedName>
    <definedName name="______ERA6">#REF!</definedName>
    <definedName name="______ERA7">#REF!</definedName>
    <definedName name="______ERA8">#REF!</definedName>
    <definedName name="______ERA9">#REF!</definedName>
    <definedName name="______fil2" hidden="1">#REF!</definedName>
    <definedName name="______FIT1">#REF!</definedName>
    <definedName name="______FIT2">#REF!</definedName>
    <definedName name="______HED1">#REF!</definedName>
    <definedName name="______HED2">#REF!</definedName>
    <definedName name="______hfi04">#REF!</definedName>
    <definedName name="______hfi1">#REF!</definedName>
    <definedName name="______hfi2">#REF!</definedName>
    <definedName name="______hp10" hidden="1">{#N/A,#N/A,TRUE,"Front";#N/A,#N/A,TRUE,"Simple Letter";#N/A,#N/A,TRUE,"Inside";#N/A,#N/A,TRUE,"Contents";#N/A,#N/A,TRUE,"Basis";#N/A,#N/A,TRUE,"Inclusions";#N/A,#N/A,TRUE,"Exclusions";#N/A,#N/A,TRUE,"Areas";#N/A,#N/A,TRUE,"Summary";#N/A,#N/A,TRUE,"Detail"}</definedName>
    <definedName name="______IDC2">#REF!</definedName>
    <definedName name="______IDC21">#REF!</definedName>
    <definedName name="______IDC22">#REF!</definedName>
    <definedName name="______IDC23">#REF!</definedName>
    <definedName name="______idc3">#REF!</definedName>
    <definedName name="______IRC12">#REF!</definedName>
    <definedName name="______IRC19">#REF!</definedName>
    <definedName name="______IRC25">#REF!</definedName>
    <definedName name="______IRC40">#REF!</definedName>
    <definedName name="______IRC5">#REF!</definedName>
    <definedName name="______IRC50">#REF!</definedName>
    <definedName name="______IRC60">#REF!</definedName>
    <definedName name="______IRC9">#REF!</definedName>
    <definedName name="______IV65537">#REF!</definedName>
    <definedName name="______jpl1" hidden="1">#REF!</definedName>
    <definedName name="______Ki1">#REF!</definedName>
    <definedName name="______Ki2">#REF!</definedName>
    <definedName name="______kj12">ROUND(#REF!*#REF!+#REF!*#REF!+#REF!+#REF!+#REF!+#REF!*#REF!,2)</definedName>
    <definedName name="______knr2">#REF!</definedName>
    <definedName name="______l002">#REF!</definedName>
    <definedName name="______lo465">#REF!</definedName>
    <definedName name="______loc1">#REF!</definedName>
    <definedName name="______ma1">#REF!</definedName>
    <definedName name="______ma2">#REF!</definedName>
    <definedName name="______MAN1">#REF!</definedName>
    <definedName name="______MD4">#REF!</definedName>
    <definedName name="______MM2">#REF!</definedName>
    <definedName name="______mnk1">#REF!</definedName>
    <definedName name="______MS2">#REF!</definedName>
    <definedName name="______ms6">#REF!</definedName>
    <definedName name="______ms8">#REF!</definedName>
    <definedName name="______mz1">#REF!</definedName>
    <definedName name="______mz2">#REF!</definedName>
    <definedName name="______Mzd1">#REF!</definedName>
    <definedName name="______ohp1">#REF!</definedName>
    <definedName name="______PB1">#REF!</definedName>
    <definedName name="______pg1">#REF!</definedName>
    <definedName name="______pg2">#REF!</definedName>
    <definedName name="______pg3">#REF!</definedName>
    <definedName name="______pg4">#REF!</definedName>
    <definedName name="______pg5">#REF!</definedName>
    <definedName name="______pg6">#REF!</definedName>
    <definedName name="______QS40">#REF!</definedName>
    <definedName name="______rcc102">#REF!</definedName>
    <definedName name="______rcc104">#REF!</definedName>
    <definedName name="______rcc108">#REF!</definedName>
    <definedName name="______rcc109">#REF!</definedName>
    <definedName name="______rcc110">#REF!</definedName>
    <definedName name="______rcc12">NA()</definedName>
    <definedName name="______RCC125">#REF!</definedName>
    <definedName name="______RCC5161">#REF!</definedName>
    <definedName name="______rcc52">#REF!</definedName>
    <definedName name="______rcc53">#REF!</definedName>
    <definedName name="______rcc56">#REF!</definedName>
    <definedName name="______rcc561">#REF!</definedName>
    <definedName name="______rcc562">#REF!</definedName>
    <definedName name="______rcc57">#REF!</definedName>
    <definedName name="______rcc58">#REF!</definedName>
    <definedName name="______RCC65">#REF!</definedName>
    <definedName name="______Re1">#REF!</definedName>
    <definedName name="______RL2">#REF!</definedName>
    <definedName name="______Rs1">#REF!</definedName>
    <definedName name="______RW6">#REF!</definedName>
    <definedName name="______S3">#REF!</definedName>
    <definedName name="______SCN6">#REF!</definedName>
    <definedName name="______sd1">#REF!</definedName>
    <definedName name="______sd10">#REF!</definedName>
    <definedName name="______sd11">#REF!</definedName>
    <definedName name="______sd12">#REF!</definedName>
    <definedName name="______sd13">#REF!</definedName>
    <definedName name="______sd14">#REF!</definedName>
    <definedName name="______sd2">#REF!</definedName>
    <definedName name="______sd3">#REF!</definedName>
    <definedName name="______sd4">#REF!</definedName>
    <definedName name="______sd5">#REF!</definedName>
    <definedName name="______sd6">#REF!</definedName>
    <definedName name="______sd7">#REF!</definedName>
    <definedName name="______sd8">#REF!</definedName>
    <definedName name="______sd9">#REF!</definedName>
    <definedName name="______SE1">#REF!</definedName>
    <definedName name="______SET1">#REF!</definedName>
    <definedName name="______SET2">#REF!</definedName>
    <definedName name="______SET21">#REF!</definedName>
    <definedName name="______SH1">#REF!</definedName>
    <definedName name="______SH10">#REF!</definedName>
    <definedName name="______SH11">#REF!</definedName>
    <definedName name="______SH12">#REF!</definedName>
    <definedName name="______SH13">#REF!</definedName>
    <definedName name="______SH14">#REF!</definedName>
    <definedName name="______SH15">#REF!</definedName>
    <definedName name="______SH16">#REF!</definedName>
    <definedName name="______SH17">#REF!</definedName>
    <definedName name="______SH18">#REF!</definedName>
    <definedName name="______SH19">#REF!</definedName>
    <definedName name="______SH2">#REF!</definedName>
    <definedName name="______SH20">#REF!</definedName>
    <definedName name="______SH21">#REF!</definedName>
    <definedName name="______SH22">#REF!</definedName>
    <definedName name="______SH24">#REF!</definedName>
    <definedName name="______SH25">#REF!</definedName>
    <definedName name="______SH3">#REF!</definedName>
    <definedName name="______SH4">#REF!</definedName>
    <definedName name="______SH5">#REF!</definedName>
    <definedName name="______SH6">#REF!</definedName>
    <definedName name="______SH7">#REF!</definedName>
    <definedName name="______SH8">#REF!</definedName>
    <definedName name="______SH9">#REF!</definedName>
    <definedName name="______SI1">#REF!</definedName>
    <definedName name="______SO016">#REF!</definedName>
    <definedName name="______sor1" hidden="1">#REF!</definedName>
    <definedName name="______SP001">#REF!</definedName>
    <definedName name="______SP002">#REF!</definedName>
    <definedName name="______SP003">#REF!</definedName>
    <definedName name="______SP004">#REF!</definedName>
    <definedName name="______SP005">#REF!</definedName>
    <definedName name="______SP006">#REF!</definedName>
    <definedName name="______SP007">#REF!</definedName>
    <definedName name="______SP008">#REF!</definedName>
    <definedName name="______SP009">#REF!</definedName>
    <definedName name="______SP010">#REF!</definedName>
    <definedName name="______SP011">#REF!</definedName>
    <definedName name="______SP012">#REF!</definedName>
    <definedName name="______SP013">#REF!</definedName>
    <definedName name="______SP014">#REF!</definedName>
    <definedName name="______SP015">#REF!</definedName>
    <definedName name="______SP016">#REF!</definedName>
    <definedName name="______SP017">#REF!</definedName>
    <definedName name="______SP018">#REF!</definedName>
    <definedName name="______SP019">#REF!</definedName>
    <definedName name="______SP020">#REF!</definedName>
    <definedName name="______SP021">#REF!</definedName>
    <definedName name="______SP022">#REF!</definedName>
    <definedName name="______SP023">#REF!</definedName>
    <definedName name="______SP024">#REF!</definedName>
    <definedName name="______SP025">#REF!</definedName>
    <definedName name="______SP026">#REF!</definedName>
    <definedName name="______SP027">#REF!</definedName>
    <definedName name="______SP028">#REF!</definedName>
    <definedName name="______SP029">#REF!</definedName>
    <definedName name="______SP030">#REF!</definedName>
    <definedName name="______SP031">#REF!</definedName>
    <definedName name="______SP032">#REF!</definedName>
    <definedName name="______SP033">#REF!</definedName>
    <definedName name="______SP034">#REF!</definedName>
    <definedName name="______SP035">#REF!</definedName>
    <definedName name="______SP036">#REF!</definedName>
    <definedName name="______SP037">#REF!</definedName>
    <definedName name="______SP038">#REF!</definedName>
    <definedName name="______SP039">#REF!</definedName>
    <definedName name="______SP040">#REF!</definedName>
    <definedName name="______SP041">#REF!</definedName>
    <definedName name="______SP042">#REF!</definedName>
    <definedName name="______SP043">#REF!</definedName>
    <definedName name="______SP044">#REF!</definedName>
    <definedName name="______SP045">#REF!</definedName>
    <definedName name="______SP046">#REF!</definedName>
    <definedName name="______SP047">#REF!</definedName>
    <definedName name="______SP048">#REF!</definedName>
    <definedName name="______SP049">#REF!</definedName>
    <definedName name="______SP050">#REF!</definedName>
    <definedName name="______SP051">#REF!</definedName>
    <definedName name="______SP052">#REF!</definedName>
    <definedName name="______SP053">#REF!</definedName>
    <definedName name="______SP054">#REF!</definedName>
    <definedName name="______SP055">#REF!</definedName>
    <definedName name="______SP056">#REF!</definedName>
    <definedName name="______SP057">#REF!</definedName>
    <definedName name="______SP058">#REF!</definedName>
    <definedName name="______SP059">#REF!</definedName>
    <definedName name="______SP060">#REF!</definedName>
    <definedName name="______SP061">#REF!</definedName>
    <definedName name="______SP062">#REF!</definedName>
    <definedName name="______SP063">#REF!</definedName>
    <definedName name="______SP064">#REF!</definedName>
    <definedName name="______SP065">#REF!</definedName>
    <definedName name="______SP066">#REF!</definedName>
    <definedName name="______SP067">#REF!</definedName>
    <definedName name="______SP068">#REF!</definedName>
    <definedName name="______SP069">#REF!</definedName>
    <definedName name="______SP070">#REF!</definedName>
    <definedName name="______sp071">#REF!</definedName>
    <definedName name="______SP072">#REF!</definedName>
    <definedName name="______SP073">#REF!</definedName>
    <definedName name="______SP074">#REF!</definedName>
    <definedName name="______SP075">#REF!</definedName>
    <definedName name="______SP076">#REF!</definedName>
    <definedName name="______SP077">#REF!</definedName>
    <definedName name="______sp078">#REF!</definedName>
    <definedName name="______SPO79">#REF!</definedName>
    <definedName name="______SS10">#REF!</definedName>
    <definedName name="______SS12">#REF!</definedName>
    <definedName name="______SS150">#REF!</definedName>
    <definedName name="______SS20">#REF!</definedName>
    <definedName name="______SS225">#REF!</definedName>
    <definedName name="______SS25">#REF!</definedName>
    <definedName name="______SS300">#REF!</definedName>
    <definedName name="______SS40">#REF!</definedName>
    <definedName name="______SS6">#REF!</definedName>
    <definedName name="______st12">#REF!</definedName>
    <definedName name="______st2">#REF!</definedName>
    <definedName name="______st4">#REF!</definedName>
    <definedName name="______st53">#REF!</definedName>
    <definedName name="______st6">#REF!</definedName>
    <definedName name="______st63">#REF!</definedName>
    <definedName name="______st7">#REF!</definedName>
    <definedName name="______st8">#REF!</definedName>
    <definedName name="______st90">#REF!</definedName>
    <definedName name="______TB2">#REF!</definedName>
    <definedName name="______te1">#REF!</definedName>
    <definedName name="______Tk1">#REF!</definedName>
    <definedName name="______Tkl1">#REF!</definedName>
    <definedName name="______TP1">#REF!</definedName>
    <definedName name="______tr1800">#REF!</definedName>
    <definedName name="______tr6001">#REF!</definedName>
    <definedName name="______tr900">#REF!</definedName>
    <definedName name="______tr901">#REF!</definedName>
    <definedName name="______trc1">#REF!</definedName>
    <definedName name="______ww2">#REF!</definedName>
    <definedName name="______ww3">#REF!</definedName>
    <definedName name="______ww4">#REF!</definedName>
    <definedName name="______ww5">#REF!</definedName>
    <definedName name="______ww6">#REF!</definedName>
    <definedName name="______ww7">#REF!</definedName>
    <definedName name="______ww8">#REF!</definedName>
    <definedName name="______ww9">#REF!</definedName>
    <definedName name="______x1">#REF!</definedName>
    <definedName name="______xh2256">#REF!</definedName>
    <definedName name="______xh2506">#REF!</definedName>
    <definedName name="______xh2806">#REF!</definedName>
    <definedName name="______xh3156">#REF!</definedName>
    <definedName name="______xh634">#REF!</definedName>
    <definedName name="______xk7100">#REF!</definedName>
    <definedName name="______xk7150">#REF!</definedName>
    <definedName name="______xk7250">#REF!</definedName>
    <definedName name="______xk7300">#REF!</definedName>
    <definedName name="______xlfn.BAHTTEXT" hidden="1">#NAME?</definedName>
    <definedName name="______xlnm._FilterDatabase_1">#REF!</definedName>
    <definedName name="______xlnm._FilterDatabase_4">#REF!</definedName>
    <definedName name="______xlnm.Print_Area">NA()</definedName>
    <definedName name="______xlnm.Print_Area_7">NA()</definedName>
    <definedName name="______xlnm.Print_Area_9">#REF!</definedName>
    <definedName name="______xlnm.Print_Titles_2">#REF!</definedName>
    <definedName name="______xlnm.Print_Titles_2_1">#REF!</definedName>
    <definedName name="______xlnm.Print_Titles_2_2">"#REF!"</definedName>
    <definedName name="______xlnm.Print_Titles_3">NA()</definedName>
    <definedName name="______xp11010">#REF!</definedName>
    <definedName name="______xp1104">#REF!</definedName>
    <definedName name="______xp1106">#REF!</definedName>
    <definedName name="______xp1254">#REF!</definedName>
    <definedName name="______xp1256">#REF!</definedName>
    <definedName name="______xp14010">#REF!</definedName>
    <definedName name="______xp1404">#REF!</definedName>
    <definedName name="______xp1406">#REF!</definedName>
    <definedName name="______xp1604">#REF!</definedName>
    <definedName name="______xp1606">#REF!</definedName>
    <definedName name="______xp1804">#REF!</definedName>
    <definedName name="______xp1806">#REF!</definedName>
    <definedName name="______xp2006">#REF!</definedName>
    <definedName name="______xp6310">#REF!</definedName>
    <definedName name="______xp636">#REF!</definedName>
    <definedName name="______xp7510">#REF!</definedName>
    <definedName name="______xp754">#REF!</definedName>
    <definedName name="______xp756">#REF!</definedName>
    <definedName name="______xp9010">#REF!</definedName>
    <definedName name="______xp904">#REF!</definedName>
    <definedName name="______xp906">#REF!</definedName>
    <definedName name="______xx15">#REF!</definedName>
    <definedName name="______zz9">#REF!</definedName>
    <definedName name="_____A2">#REF!</definedName>
    <definedName name="_____A655600">#REF!</definedName>
    <definedName name="_____a65631">#REF!</definedName>
    <definedName name="_____a70000">#REF!</definedName>
    <definedName name="_____aaa5">#REF!</definedName>
    <definedName name="_____aoc1">#REF!</definedName>
    <definedName name="_____aoc10">#REF!</definedName>
    <definedName name="_____aoc11">#REF!</definedName>
    <definedName name="_____aoc2">#REF!</definedName>
    <definedName name="_____aoc3">#REF!</definedName>
    <definedName name="_____aoc4">#REF!</definedName>
    <definedName name="_____aoc7">#REF!</definedName>
    <definedName name="_____aoc8">#REF!</definedName>
    <definedName name="_____ash2">#REF!</definedName>
    <definedName name="_____AXX1">#REF!</definedName>
    <definedName name="_____axx2">#REF!</definedName>
    <definedName name="_____axx3">#REF!</definedName>
    <definedName name="_____axx4">#REF!</definedName>
    <definedName name="_____b111121">#REF!</definedName>
    <definedName name="_____BAA1">#REF!</definedName>
    <definedName name="_____bcc109">#REF!</definedName>
    <definedName name="_____BGT5">#REF!</definedName>
    <definedName name="_____bla1">#REF!</definedName>
    <definedName name="_____BLK1">#REF!</definedName>
    <definedName name="_____BLK2">#REF!</definedName>
    <definedName name="_____bol1">#REF!</definedName>
    <definedName name="_____boo2">#REF!</definedName>
    <definedName name="_____can430">40.73</definedName>
    <definedName name="_____can435">43.3</definedName>
    <definedName name="_____cat12" hidden="1">{#N/A,#N/A,TRUE,"Front";#N/A,#N/A,TRUE,"Simple Letter";#N/A,#N/A,TRUE,"Inside";#N/A,#N/A,TRUE,"Contents";#N/A,#N/A,TRUE,"Basis";#N/A,#N/A,TRUE,"Inclusions";#N/A,#N/A,TRUE,"Exclusions";#N/A,#N/A,TRUE,"Areas";#N/A,#N/A,TRUE,"Summary";#N/A,#N/A,TRUE,"Detail"}</definedName>
    <definedName name="_____cat123">#REF!</definedName>
    <definedName name="_____ccr1" hidden="1">{#N/A,#N/A,TRUE,"Cover";#N/A,#N/A,TRUE,"Conts";#N/A,#N/A,TRUE,"VOS";#N/A,#N/A,TRUE,"Warrington";#N/A,#N/A,TRUE,"Widnes"}</definedName>
    <definedName name="_____cem1">#REF!</definedName>
    <definedName name="_____col12">#REF!</definedName>
    <definedName name="_____col15">#REF!</definedName>
    <definedName name="_____col18">#REF!</definedName>
    <definedName name="_____col21">#REF!</definedName>
    <definedName name="_____col24">#REF!</definedName>
    <definedName name="_____col27">#REF!</definedName>
    <definedName name="_____col3">#REF!</definedName>
    <definedName name="_____col6">#REF!</definedName>
    <definedName name="_____col9">#REF!</definedName>
    <definedName name="_____cra10">#REF!</definedName>
    <definedName name="_____cra105">#REF!</definedName>
    <definedName name="_____cra11">#REF!</definedName>
    <definedName name="_____cra12">#REF!</definedName>
    <definedName name="_____cra13">#REF!</definedName>
    <definedName name="_____cra20">#REF!</definedName>
    <definedName name="_____cra22">#REF!</definedName>
    <definedName name="_____cra2228">#REF!</definedName>
    <definedName name="_____cra25">#REF!</definedName>
    <definedName name="_____cra2510">#REF!</definedName>
    <definedName name="_____cra26">#REF!</definedName>
    <definedName name="_____cra4">#REF!</definedName>
    <definedName name="_____cra40">#REF!</definedName>
    <definedName name="_____cra45">#REF!</definedName>
    <definedName name="_____cra5">#REF!</definedName>
    <definedName name="_____cra50">#REF!</definedName>
    <definedName name="_____cra5328">#REF!</definedName>
    <definedName name="_____cra6">#REF!</definedName>
    <definedName name="_____CSL1">#REF!</definedName>
    <definedName name="_____DEF1">#REF!</definedName>
    <definedName name="_____DEF2">#REF!</definedName>
    <definedName name="_____del1">#REF!</definedName>
    <definedName name="_____dem2" hidden="1">{"pl_t&amp;d",#N/A,FALSE,"p&amp;l_t&amp;D_01_02 (2)"}</definedName>
    <definedName name="_____DSR5">#REF!</definedName>
    <definedName name="_____ee222" hidden="1">{#N/A,#N/A,TRUE,"Cover";#N/A,#N/A,TRUE,"Conts";#N/A,#N/A,TRUE,"VOS";#N/A,#N/A,TRUE,"Warrington";#N/A,#N/A,TRUE,"Widnes"}</definedName>
    <definedName name="_____end1">#REF!</definedName>
    <definedName name="_____end2">#REF!</definedName>
    <definedName name="_____ERA1">#REF!</definedName>
    <definedName name="_____ERA10">#REF!</definedName>
    <definedName name="_____ERA11">#REF!</definedName>
    <definedName name="_____ERA2">#REF!</definedName>
    <definedName name="_____ERA3">#REF!</definedName>
    <definedName name="_____ERA4">#REF!</definedName>
    <definedName name="_____ERA5">#REF!</definedName>
    <definedName name="_____ERA6">#REF!</definedName>
    <definedName name="_____ERA7">#REF!</definedName>
    <definedName name="_____ERA8">#REF!</definedName>
    <definedName name="_____ERA9">#REF!</definedName>
    <definedName name="_____fil2" hidden="1">#REF!</definedName>
    <definedName name="_____FIT1">#REF!</definedName>
    <definedName name="_____FIT2">#REF!</definedName>
    <definedName name="_____FMN1">#REF!</definedName>
    <definedName name="_____FMN2">#REF!</definedName>
    <definedName name="_____HED1">#REF!</definedName>
    <definedName name="_____HED2">#REF!</definedName>
    <definedName name="_____hfi04">#REF!</definedName>
    <definedName name="_____hfi1">#REF!</definedName>
    <definedName name="_____hfi2">#REF!</definedName>
    <definedName name="_____hp10" hidden="1">{#N/A,#N/A,TRUE,"Front";#N/A,#N/A,TRUE,"Simple Letter";#N/A,#N/A,TRUE,"Inside";#N/A,#N/A,TRUE,"Contents";#N/A,#N/A,TRUE,"Basis";#N/A,#N/A,TRUE,"Inclusions";#N/A,#N/A,TRUE,"Exclusions";#N/A,#N/A,TRUE,"Areas";#N/A,#N/A,TRUE,"Summary";#N/A,#N/A,TRUE,"Detail"}</definedName>
    <definedName name="_____IDC2">#REF!</definedName>
    <definedName name="_____IDC21">#REF!</definedName>
    <definedName name="_____IDC22">#REF!</definedName>
    <definedName name="_____IDC23">#REF!</definedName>
    <definedName name="_____idc3">#REF!</definedName>
    <definedName name="_____IRC12">#REF!</definedName>
    <definedName name="_____IRC19">#REF!</definedName>
    <definedName name="_____IRC25">#REF!</definedName>
    <definedName name="_____IRC40">#REF!</definedName>
    <definedName name="_____IRC5">#REF!</definedName>
    <definedName name="_____IRC50">#REF!</definedName>
    <definedName name="_____IRC60">#REF!</definedName>
    <definedName name="_____IRC9">#REF!</definedName>
    <definedName name="_____IV65537">#REF!</definedName>
    <definedName name="_____jpl1" hidden="1">#REF!</definedName>
    <definedName name="_____Ki1">#REF!</definedName>
    <definedName name="_____Ki2">#REF!</definedName>
    <definedName name="_____kj12">ROUND(#REF!*#REF!+#REF!*#REF!+#REF!+#REF!+#REF!+#REF!*#REF!,2)</definedName>
    <definedName name="_____knr2">#REF!</definedName>
    <definedName name="_____l002">#REF!</definedName>
    <definedName name="_____l1">#REF!</definedName>
    <definedName name="_____l12">#REF!</definedName>
    <definedName name="_____l3">#REF!</definedName>
    <definedName name="_____l4">#REF!</definedName>
    <definedName name="_____l5">#REF!</definedName>
    <definedName name="_____LC1">#REF!</definedName>
    <definedName name="_____LC2">#REF!</definedName>
    <definedName name="_____ll17">#REF!</definedName>
    <definedName name="_____lo465">#REF!</definedName>
    <definedName name="_____loc1">#REF!</definedName>
    <definedName name="_____MAN1">#REF!</definedName>
    <definedName name="_____MD4">#REF!</definedName>
    <definedName name="_____mm1">#REF!</definedName>
    <definedName name="_____MM2">#REF!</definedName>
    <definedName name="_____mnk1">#REF!</definedName>
    <definedName name="_____MS2">#REF!</definedName>
    <definedName name="_____Mzd1">#REF!</definedName>
    <definedName name="_____np3">#REF!</definedName>
    <definedName name="_____PB1">#REF!</definedName>
    <definedName name="_____pg1">#REF!</definedName>
    <definedName name="_____pg2">#REF!</definedName>
    <definedName name="_____pg3">#REF!</definedName>
    <definedName name="_____pg4">#REF!</definedName>
    <definedName name="_____pg5">#REF!</definedName>
    <definedName name="_____pg6">#REF!</definedName>
    <definedName name="_____QS25">#REF!</definedName>
    <definedName name="_____QS40">#REF!</definedName>
    <definedName name="_____rcc102">#REF!</definedName>
    <definedName name="_____rcc104">#REF!</definedName>
    <definedName name="_____rcc108">#REF!</definedName>
    <definedName name="_____rcc109">#REF!</definedName>
    <definedName name="_____rcc110">#REF!</definedName>
    <definedName name="_____rcc12">#REF!</definedName>
    <definedName name="_____RCC125">#REF!</definedName>
    <definedName name="_____RCC5161">#REF!</definedName>
    <definedName name="_____rcc52">#REF!</definedName>
    <definedName name="_____rcc53">#REF!</definedName>
    <definedName name="_____rcc56">#REF!</definedName>
    <definedName name="_____rcc561">#REF!</definedName>
    <definedName name="_____rcc562">#REF!</definedName>
    <definedName name="_____rcc57">#REF!</definedName>
    <definedName name="_____rcc58">#REF!</definedName>
    <definedName name="_____RCC65">#REF!</definedName>
    <definedName name="_____Re1">#REF!</definedName>
    <definedName name="_____rr3">#REF!</definedName>
    <definedName name="_____rrr1">#REF!</definedName>
    <definedName name="_____Rs1">#REF!</definedName>
    <definedName name="_____RW6">#REF!</definedName>
    <definedName name="_____S3">#REF!</definedName>
    <definedName name="_____SCN6">#REF!</definedName>
    <definedName name="_____SE1">#REF!</definedName>
    <definedName name="_____SET1">#REF!</definedName>
    <definedName name="_____SET2">#REF!</definedName>
    <definedName name="_____SET21">#REF!</definedName>
    <definedName name="_____SH1">#REF!</definedName>
    <definedName name="_____SH10">#REF!</definedName>
    <definedName name="_____SH11">#REF!</definedName>
    <definedName name="_____SH12">#REF!</definedName>
    <definedName name="_____SH13">#REF!</definedName>
    <definedName name="_____SH14">#REF!</definedName>
    <definedName name="_____SH15">#REF!</definedName>
    <definedName name="_____SH16">#REF!</definedName>
    <definedName name="_____SH17">#REF!</definedName>
    <definedName name="_____SH18">#REF!</definedName>
    <definedName name="_____SH19">#REF!</definedName>
    <definedName name="_____SH2">#REF!</definedName>
    <definedName name="_____SH20">#REF!</definedName>
    <definedName name="_____SH21">#REF!</definedName>
    <definedName name="_____SH22">#REF!</definedName>
    <definedName name="_____SH24">#REF!</definedName>
    <definedName name="_____SH25">#REF!</definedName>
    <definedName name="_____SH3">#REF!</definedName>
    <definedName name="_____SH4">#REF!</definedName>
    <definedName name="_____SH5">#REF!</definedName>
    <definedName name="_____SH6">#REF!</definedName>
    <definedName name="_____SH7">#REF!</definedName>
    <definedName name="_____SH8">#REF!</definedName>
    <definedName name="_____SH9">#REF!</definedName>
    <definedName name="_____sor1" hidden="1">#REF!</definedName>
    <definedName name="_____SS10">#REF!</definedName>
    <definedName name="_____SS12">#REF!</definedName>
    <definedName name="_____SS150">#REF!</definedName>
    <definedName name="_____SS20">#REF!</definedName>
    <definedName name="_____SS225">#REF!</definedName>
    <definedName name="_____SS25">#REF!</definedName>
    <definedName name="_____SS300">#REF!</definedName>
    <definedName name="_____SS40">#REF!</definedName>
    <definedName name="_____SS6">#REF!</definedName>
    <definedName name="_____TB2">#REF!</definedName>
    <definedName name="_____te1">#REF!</definedName>
    <definedName name="_____Tk1">#REF!</definedName>
    <definedName name="_____Tkl1">#REF!</definedName>
    <definedName name="_____TP1">#REF!</definedName>
    <definedName name="_____tr1800">#REF!</definedName>
    <definedName name="_____tr6001">#REF!</definedName>
    <definedName name="_____tr900">#REF!</definedName>
    <definedName name="_____tr901">#REF!</definedName>
    <definedName name="_____trc1">#REF!</definedName>
    <definedName name="_____var1">#REF!</definedName>
    <definedName name="_____var4">#REF!</definedName>
    <definedName name="_____ww2">#REF!</definedName>
    <definedName name="_____ww3">#REF!</definedName>
    <definedName name="_____ww4">#REF!</definedName>
    <definedName name="_____ww5">#REF!</definedName>
    <definedName name="_____ww6">#REF!</definedName>
    <definedName name="_____ww7">#REF!</definedName>
    <definedName name="_____ww8">#REF!</definedName>
    <definedName name="_____ww9">#REF!</definedName>
    <definedName name="_____x1">#REF!</definedName>
    <definedName name="_____xh2256">#REF!</definedName>
    <definedName name="_____xh2506">#REF!</definedName>
    <definedName name="_____xh2806">#REF!</definedName>
    <definedName name="_____xh3156">#REF!</definedName>
    <definedName name="_____xh634">#REF!</definedName>
    <definedName name="_____xk7100">#REF!</definedName>
    <definedName name="_____xk7150">#REF!</definedName>
    <definedName name="_____xk7250">#REF!</definedName>
    <definedName name="_____xk7300">#REF!</definedName>
    <definedName name="_____xlfn.BAHTTEXT" hidden="1">#NAME?</definedName>
    <definedName name="_____xlnm._FilterDatabase_1">#REF!</definedName>
    <definedName name="_____xlnm._FilterDatabase_1_1">#REF!</definedName>
    <definedName name="_____xlnm._FilterDatabase_4">#REF!</definedName>
    <definedName name="_____xlnm.Print_Area">NA()</definedName>
    <definedName name="_____xlnm.Print_Area_3">#REF!</definedName>
    <definedName name="_____xlnm.Print_Area_7">NA()</definedName>
    <definedName name="_____xlnm.Print_Area_9">#REF!</definedName>
    <definedName name="_____xlnm.Print_Titles_2">#REF!</definedName>
    <definedName name="_____xlnm.Print_Titles_2_1">#REF!</definedName>
    <definedName name="_____xlnm.Print_Titles_2_2">"#REF!"</definedName>
    <definedName name="_____xlnm.Print_Titles_3">NA()</definedName>
    <definedName name="_____xp11010">#REF!</definedName>
    <definedName name="_____xp1104">#REF!</definedName>
    <definedName name="_____xp1106">#REF!</definedName>
    <definedName name="_____xp1254">#REF!</definedName>
    <definedName name="_____xp1256">#REF!</definedName>
    <definedName name="_____xp14010">#REF!</definedName>
    <definedName name="_____xp1404">#REF!</definedName>
    <definedName name="_____xp1406">#REF!</definedName>
    <definedName name="_____xp1604">#REF!</definedName>
    <definedName name="_____xp1606">#REF!</definedName>
    <definedName name="_____xp1804">#REF!</definedName>
    <definedName name="_____xp1806">#REF!</definedName>
    <definedName name="_____xp2006">#REF!</definedName>
    <definedName name="_____xp6310">#REF!</definedName>
    <definedName name="_____xp636">#REF!</definedName>
    <definedName name="_____xp7510">#REF!</definedName>
    <definedName name="_____xp754">#REF!</definedName>
    <definedName name="_____xp756">#REF!</definedName>
    <definedName name="_____xp9010">#REF!</definedName>
    <definedName name="_____xp904">#REF!</definedName>
    <definedName name="_____xp906">#REF!</definedName>
    <definedName name="_____xx15">#REF!</definedName>
    <definedName name="_____zz9">#REF!</definedName>
    <definedName name="____A1">#REF!</definedName>
    <definedName name="____a2">#REF!</definedName>
    <definedName name="____a3">#REF!</definedName>
    <definedName name="____A655600">#REF!</definedName>
    <definedName name="____a65631">#REF!</definedName>
    <definedName name="____a70000">#REF!</definedName>
    <definedName name="____aa1" hidden="1">{"'Bill No. 7'!$A$1:$G$32"}</definedName>
    <definedName name="____aaa5">#REF!</definedName>
    <definedName name="____ab1" hidden="1">{#N/A,#N/A,FALSE,"SumD";#N/A,#N/A,FALSE,"ElecD";#N/A,#N/A,FALSE,"MechD";#N/A,#N/A,FALSE,"GeotD";#N/A,#N/A,FALSE,"PrcsD";#N/A,#N/A,FALSE,"TunnD";#N/A,#N/A,FALSE,"CivlD";#N/A,#N/A,FALSE,"NtwkD";#N/A,#N/A,FALSE,"EstgD";#N/A,#N/A,FALSE,"PEngD"}</definedName>
    <definedName name="____aoc1">#REF!</definedName>
    <definedName name="____aoc10">#REF!</definedName>
    <definedName name="____aoc11">#REF!</definedName>
    <definedName name="____aoc2">#REF!</definedName>
    <definedName name="____aoc3">#REF!</definedName>
    <definedName name="____aoc4">#REF!</definedName>
    <definedName name="____aoc7">#REF!</definedName>
    <definedName name="____aoc8">#REF!</definedName>
    <definedName name="____aoc9">#REF!</definedName>
    <definedName name="____as1" hidden="1">{#N/A,#N/A,FALSE,"SumD";#N/A,#N/A,FALSE,"ElecD";#N/A,#N/A,FALSE,"MechD";#N/A,#N/A,FALSE,"GeotD";#N/A,#N/A,FALSE,"PrcsD";#N/A,#N/A,FALSE,"TunnD";#N/A,#N/A,FALSE,"CivlD";#N/A,#N/A,FALSE,"NtwkD";#N/A,#N/A,FALSE,"EstgD";#N/A,#N/A,FALSE,"PEngD"}</definedName>
    <definedName name="____AXX1">#REF!</definedName>
    <definedName name="____axx2">#REF!</definedName>
    <definedName name="____axx3">#REF!</definedName>
    <definedName name="____axx4">#REF!</definedName>
    <definedName name="____b111121">#REF!</definedName>
    <definedName name="____BAA1">#REF!</definedName>
    <definedName name="____bb1" hidden="1">{"'Bill No. 7'!$A$1:$G$32"}</definedName>
    <definedName name="____bcc109">#REF!</definedName>
    <definedName name="____BGT5">#REF!</definedName>
    <definedName name="____BLK1">#REF!</definedName>
    <definedName name="____BLK2">#REF!</definedName>
    <definedName name="____BLK3">#REF!</definedName>
    <definedName name="____bol1">#REF!</definedName>
    <definedName name="____boo2">#REF!</definedName>
    <definedName name="____can430">40.73</definedName>
    <definedName name="____can435">43.3</definedName>
    <definedName name="____cat12" hidden="1">{#N/A,#N/A,TRUE,"Front";#N/A,#N/A,TRUE,"Simple Letter";#N/A,#N/A,TRUE,"Inside";#N/A,#N/A,TRUE,"Contents";#N/A,#N/A,TRUE,"Basis";#N/A,#N/A,TRUE,"Inclusions";#N/A,#N/A,TRUE,"Exclusions";#N/A,#N/A,TRUE,"Areas";#N/A,#N/A,TRUE,"Summary";#N/A,#N/A,TRUE,"Detail"}</definedName>
    <definedName name="____cat123">#REF!</definedName>
    <definedName name="____cbr1">#REF!</definedName>
    <definedName name="____cbr2">#REF!</definedName>
    <definedName name="____cbr3">#REF!</definedName>
    <definedName name="____cbr4">#REF!</definedName>
    <definedName name="____ccr1" hidden="1">{#N/A,#N/A,TRUE,"Cover";#N/A,#N/A,TRUE,"Conts";#N/A,#N/A,TRUE,"VOS";#N/A,#N/A,TRUE,"Warrington";#N/A,#N/A,TRUE,"Widnes"}</definedName>
    <definedName name="____ccr2" hidden="1">{#N/A,#N/A,TRUE,"Cover";#N/A,#N/A,TRUE,"Conts";#N/A,#N/A,TRUE,"VOS";#N/A,#N/A,TRUE,"Warrington";#N/A,#N/A,TRUE,"Widnes"}</definedName>
    <definedName name="____cem1">#REF!</definedName>
    <definedName name="____col12">#REF!</definedName>
    <definedName name="____col15">#REF!</definedName>
    <definedName name="____col18">#REF!</definedName>
    <definedName name="____col21">#REF!</definedName>
    <definedName name="____col24">#REF!</definedName>
    <definedName name="____col27">#REF!</definedName>
    <definedName name="____col3">#REF!</definedName>
    <definedName name="____col6">#REF!</definedName>
    <definedName name="____col9">#REF!</definedName>
    <definedName name="____cra10">#REF!</definedName>
    <definedName name="____cra105">#REF!</definedName>
    <definedName name="____cra11">#REF!</definedName>
    <definedName name="____cra12">#REF!</definedName>
    <definedName name="____cra13">#REF!</definedName>
    <definedName name="____cra20">#REF!</definedName>
    <definedName name="____cra22">#REF!</definedName>
    <definedName name="____cra2228">#REF!</definedName>
    <definedName name="____cra25">#REF!</definedName>
    <definedName name="____cra2510">#REF!</definedName>
    <definedName name="____cra26">#REF!</definedName>
    <definedName name="____cra4">#REF!</definedName>
    <definedName name="____cra40">#REF!</definedName>
    <definedName name="____cra45">#REF!</definedName>
    <definedName name="____cra5">#REF!</definedName>
    <definedName name="____cra50">#REF!</definedName>
    <definedName name="____cra5328">#REF!</definedName>
    <definedName name="____cra6">#REF!</definedName>
    <definedName name="____CSL1">#REF!</definedName>
    <definedName name="____D1112" hidden="1">{"'照明目录'!$A$1:$H$31"}</definedName>
    <definedName name="____DEF1">#REF!</definedName>
    <definedName name="____DEF2">#REF!</definedName>
    <definedName name="____del1">#REF!</definedName>
    <definedName name="____dem2" hidden="1">{"pl_t&amp;d",#N/A,FALSE,"p&amp;l_t&amp;D_01_02 (2)"}</definedName>
    <definedName name="____DIA200">#REF!</definedName>
    <definedName name="____DIA225">#REF!</definedName>
    <definedName name="____DIA250">#REF!</definedName>
    <definedName name="____DIA280">#REF!</definedName>
    <definedName name="____DIA315">#REF!</definedName>
    <definedName name="____DIA355">#REF!</definedName>
    <definedName name="____EA1116" hidden="1">{"'照明目录'!$A$1:$H$31"}</definedName>
    <definedName name="____ee222" hidden="1">{#N/A,#N/A,TRUE,"Cover";#N/A,#N/A,TRUE,"Conts";#N/A,#N/A,TRUE,"VOS";#N/A,#N/A,TRUE,"Warrington";#N/A,#N/A,TRUE,"Widnes"}</definedName>
    <definedName name="____end1">#REF!</definedName>
    <definedName name="____end2">#REF!</definedName>
    <definedName name="____ERA1">#REF!</definedName>
    <definedName name="____ERA10">#REF!</definedName>
    <definedName name="____ERA11">#REF!</definedName>
    <definedName name="____ERA2">#REF!</definedName>
    <definedName name="____ERA3">#REF!</definedName>
    <definedName name="____ERA4">#REF!</definedName>
    <definedName name="____ERA5">#REF!</definedName>
    <definedName name="____ERA6">#REF!</definedName>
    <definedName name="____ERA7">#REF!</definedName>
    <definedName name="____ERA8">#REF!</definedName>
    <definedName name="____ERA9">#REF!</definedName>
    <definedName name="____fd2" hidden="1">{#N/A,#N/A,TRUE,"Cover Memo";"Complete Sys. Estimate",#N/A,TRUE,"Change Summary";"Complete Sys. Estimate",#N/A,TRUE,"Estimate Summary";"Complete Sys. Estimate",#N/A,TRUE,"Dept. Summary";"Complete Sys. Estimate",#N/A,TRUE,"DOW Detail"}</definedName>
    <definedName name="____fil2" hidden="1">#REF!</definedName>
    <definedName name="____FIT1">#REF!</definedName>
    <definedName name="____FIT2">#REF!</definedName>
    <definedName name="____FMN1">#REF!</definedName>
    <definedName name="____FMN2">#REF!</definedName>
    <definedName name="____HED1">#REF!</definedName>
    <definedName name="____HED2">#REF!</definedName>
    <definedName name="____hfi04">#REF!</definedName>
    <definedName name="____hfi1">#REF!</definedName>
    <definedName name="____hfi2">#REF!</definedName>
    <definedName name="____hp10" hidden="1">{#N/A,#N/A,TRUE,"Front";#N/A,#N/A,TRUE,"Simple Letter";#N/A,#N/A,TRUE,"Inside";#N/A,#N/A,TRUE,"Contents";#N/A,#N/A,TRUE,"Basis";#N/A,#N/A,TRUE,"Inclusions";#N/A,#N/A,TRUE,"Exclusions";#N/A,#N/A,TRUE,"Areas";#N/A,#N/A,TRUE,"Summary";#N/A,#N/A,TRUE,"Detail"}</definedName>
    <definedName name="____IDC2">#REF!</definedName>
    <definedName name="____IDC21">#REF!</definedName>
    <definedName name="____IDC22">#REF!</definedName>
    <definedName name="____IDC23">#REF!</definedName>
    <definedName name="____idc3">#REF!</definedName>
    <definedName name="____Ind1">#REF!</definedName>
    <definedName name="____Ind3">#REF!</definedName>
    <definedName name="____Ind4">#REF!</definedName>
    <definedName name="____IRC12">#REF!</definedName>
    <definedName name="____IRC19">#REF!</definedName>
    <definedName name="____IRC25">#REF!</definedName>
    <definedName name="____IRC40">#REF!</definedName>
    <definedName name="____IRC5">#REF!</definedName>
    <definedName name="____IRC50">#REF!</definedName>
    <definedName name="____IRC60">#REF!</definedName>
    <definedName name="____IRC9">#REF!</definedName>
    <definedName name="____Iri2">#REF!</definedName>
    <definedName name="____Iro2">#REF!</definedName>
    <definedName name="____IV65537">#REF!</definedName>
    <definedName name="____JL91">#N/A</definedName>
    <definedName name="____jpl1" hidden="1">#REF!</definedName>
    <definedName name="____Ki1">#REF!</definedName>
    <definedName name="____Ki2">#REF!</definedName>
    <definedName name="____kj12">ROUND(#REF!*#REF!+#REF!*#REF!+#REF!+#REF!+#REF!+#REF!*#REF!,2)</definedName>
    <definedName name="____knr2">#REF!</definedName>
    <definedName name="____l002">#REF!</definedName>
    <definedName name="____LC1">#REF!</definedName>
    <definedName name="____LC2">#REF!</definedName>
    <definedName name="____ll17">#REF!</definedName>
    <definedName name="____lo465">NA()</definedName>
    <definedName name="____lo465_1">NA()</definedName>
    <definedName name="____lo465_1_1">NA()</definedName>
    <definedName name="____lo465_2">NA()</definedName>
    <definedName name="____loc1">#REF!</definedName>
    <definedName name="____M1234">#REF!</definedName>
    <definedName name="____MAN1">#REF!</definedName>
    <definedName name="____MD4">#REF!</definedName>
    <definedName name="____mht1">#REF!</definedName>
    <definedName name="____MM2">#REF!</definedName>
    <definedName name="____mm20">#REF!</definedName>
    <definedName name="____mm40">#REF!</definedName>
    <definedName name="____mnk1">#REF!</definedName>
    <definedName name="____MS2">#REF!</definedName>
    <definedName name="____mw1">#REF!</definedName>
    <definedName name="____Mzd1">#REF!</definedName>
    <definedName name="____np3">#REF!</definedName>
    <definedName name="____obm1">#REF!</definedName>
    <definedName name="____obm2">#REF!</definedName>
    <definedName name="____obm3">#REF!</definedName>
    <definedName name="____obm4">#REF!</definedName>
    <definedName name="____Od1">#REF!</definedName>
    <definedName name="____Od3">#REF!</definedName>
    <definedName name="____old3" hidden="1">{#N/A,#N/A,FALSE,"Summary";#N/A,#N/A,FALSE,"3TJ";#N/A,#N/A,FALSE,"3TN";#N/A,#N/A,FALSE,"3TP";#N/A,#N/A,FALSE,"3SJ";#N/A,#N/A,FALSE,"3CJ";#N/A,#N/A,FALSE,"3CN";#N/A,#N/A,FALSE,"3CP";#N/A,#N/A,FALSE,"3A"}</definedName>
    <definedName name="____old5" hidden="1">{#N/A,#N/A,FALSE,"Summary";#N/A,#N/A,FALSE,"3TJ";#N/A,#N/A,FALSE,"3TN";#N/A,#N/A,FALSE,"3TP";#N/A,#N/A,FALSE,"3SJ";#N/A,#N/A,FALSE,"3CJ";#N/A,#N/A,FALSE,"3CN";#N/A,#N/A,FALSE,"3CP";#N/A,#N/A,FALSE,"3A"}</definedName>
    <definedName name="____old7" hidden="1">{#N/A,#N/A,FALSE,"Summary";#N/A,#N/A,FALSE,"3TJ";#N/A,#N/A,FALSE,"3TN";#N/A,#N/A,FALSE,"3TP";#N/A,#N/A,FALSE,"3SJ";#N/A,#N/A,FALSE,"3CJ";#N/A,#N/A,FALSE,"3CN";#N/A,#N/A,FALSE,"3CP";#N/A,#N/A,FALSE,"3A"}</definedName>
    <definedName name="____osf1">#REF!</definedName>
    <definedName name="____osf2">#REF!</definedName>
    <definedName name="____osf3">#REF!</definedName>
    <definedName name="____osf4">#REF!</definedName>
    <definedName name="____PB1">#REF!</definedName>
    <definedName name="____pc2">#REF!</definedName>
    <definedName name="____pg1">#REF!</definedName>
    <definedName name="____pg2">#REF!</definedName>
    <definedName name="____pg3">#REF!</definedName>
    <definedName name="____pg4">#REF!</definedName>
    <definedName name="____pg5">#REF!</definedName>
    <definedName name="____pg6">#REF!</definedName>
    <definedName name="____pv2">#REF!</definedName>
    <definedName name="____QS25">#REF!</definedName>
    <definedName name="____QS40">#REF!</definedName>
    <definedName name="____rcc102">#REF!</definedName>
    <definedName name="____rcc104">#REF!</definedName>
    <definedName name="____rcc108">#REF!</definedName>
    <definedName name="____rcc109">#REF!</definedName>
    <definedName name="____rcc110">#REF!</definedName>
    <definedName name="____rcc12">NA()</definedName>
    <definedName name="____RCC125">#REF!</definedName>
    <definedName name="____RCC5161">#REF!</definedName>
    <definedName name="____rcc52">#REF!</definedName>
    <definedName name="____rcc53">#REF!</definedName>
    <definedName name="____rcc56">#REF!</definedName>
    <definedName name="____RCC560">#REF!</definedName>
    <definedName name="____rcc561">#REF!</definedName>
    <definedName name="____rcc562">#REF!</definedName>
    <definedName name="____rcc57">#REF!</definedName>
    <definedName name="____rcc58">#REF!</definedName>
    <definedName name="____RCC65">#REF!</definedName>
    <definedName name="____Re1">#REF!</definedName>
    <definedName name="____RL2">#REF!</definedName>
    <definedName name="____rrr">#REF!</definedName>
    <definedName name="____Rs1">#REF!</definedName>
    <definedName name="____RW6">#REF!</definedName>
    <definedName name="____S3">#REF!</definedName>
    <definedName name="____sbm1">#REF!</definedName>
    <definedName name="____sbm2">#REF!</definedName>
    <definedName name="____sbm3">#REF!</definedName>
    <definedName name="____SCN6">#REF!</definedName>
    <definedName name="____sd10">#REF!</definedName>
    <definedName name="____sd11">#REF!</definedName>
    <definedName name="____sd12">#REF!</definedName>
    <definedName name="____sd13">#REF!</definedName>
    <definedName name="____sd14">#REF!</definedName>
    <definedName name="____sd2">#REF!</definedName>
    <definedName name="____sd3">#REF!</definedName>
    <definedName name="____sd7">#REF!</definedName>
    <definedName name="____sd8">#REF!</definedName>
    <definedName name="____sd9">#REF!</definedName>
    <definedName name="____SE1">#REF!</definedName>
    <definedName name="____SET1">#REF!</definedName>
    <definedName name="____SET2">#REF!</definedName>
    <definedName name="____SET21">#REF!</definedName>
    <definedName name="____SH1">#REF!</definedName>
    <definedName name="____SH10">#REF!</definedName>
    <definedName name="____SH11">#REF!</definedName>
    <definedName name="____SH12">#REF!</definedName>
    <definedName name="____SH13">#REF!</definedName>
    <definedName name="____SH14">#REF!</definedName>
    <definedName name="____SH15">#REF!</definedName>
    <definedName name="____SH16">#REF!</definedName>
    <definedName name="____SH17">#REF!</definedName>
    <definedName name="____SH18">#REF!</definedName>
    <definedName name="____SH19">#REF!</definedName>
    <definedName name="____SH2">#REF!</definedName>
    <definedName name="____SH20">#REF!</definedName>
    <definedName name="____SH21">#REF!</definedName>
    <definedName name="____SH22">#REF!</definedName>
    <definedName name="____SH24">#REF!</definedName>
    <definedName name="____SH25">#REF!</definedName>
    <definedName name="____SH3">#REF!</definedName>
    <definedName name="____SH4">#REF!</definedName>
    <definedName name="____SH5">#REF!</definedName>
    <definedName name="____SH6">#REF!</definedName>
    <definedName name="____SH7">#REF!</definedName>
    <definedName name="____SH8">#REF!</definedName>
    <definedName name="____SH9">#REF!</definedName>
    <definedName name="____SI1">#REF!</definedName>
    <definedName name="____sor1" hidden="1">#REF!</definedName>
    <definedName name="____SS12">#REF!</definedName>
    <definedName name="____SS150">#REF!</definedName>
    <definedName name="____SS20">#REF!</definedName>
    <definedName name="____SS225">#REF!</definedName>
    <definedName name="____SS25">#REF!</definedName>
    <definedName name="____SS300">#REF!</definedName>
    <definedName name="____SS40">#REF!</definedName>
    <definedName name="____SS6">#REF!</definedName>
    <definedName name="____ssf1">#REF!</definedName>
    <definedName name="____ssf2">#REF!</definedName>
    <definedName name="____ssf3">#REF!</definedName>
    <definedName name="____ssf4">#REF!</definedName>
    <definedName name="____st1">#REF!</definedName>
    <definedName name="____st12">#REF!</definedName>
    <definedName name="____st2">#REF!</definedName>
    <definedName name="____st3">#REF!</definedName>
    <definedName name="____st4">#REF!</definedName>
    <definedName name="____st5">#REF!</definedName>
    <definedName name="____st53">#REF!</definedName>
    <definedName name="____TB2">#REF!</definedName>
    <definedName name="____te1">#REF!</definedName>
    <definedName name="____Tk1">#REF!</definedName>
    <definedName name="____Tkl1">#REF!</definedName>
    <definedName name="____TOT200">#REF!</definedName>
    <definedName name="____TOT225">#REF!</definedName>
    <definedName name="____TOT250">#REF!</definedName>
    <definedName name="____TOT280">#REF!</definedName>
    <definedName name="____TOT315">#REF!</definedName>
    <definedName name="____TOT355">#REF!</definedName>
    <definedName name="____TP1">#REF!</definedName>
    <definedName name="____tr1800">#REF!</definedName>
    <definedName name="____tr6001">#REF!</definedName>
    <definedName name="____tr900">#REF!</definedName>
    <definedName name="____tr901">#REF!</definedName>
    <definedName name="____trc1">#REF!</definedName>
    <definedName name="____vat1">#REF!</definedName>
    <definedName name="____vat2">#REF!</definedName>
    <definedName name="____ww2">#REF!</definedName>
    <definedName name="____ww3">#REF!</definedName>
    <definedName name="____ww4">#REF!</definedName>
    <definedName name="____ww5">#REF!</definedName>
    <definedName name="____ww6">#REF!</definedName>
    <definedName name="____ww7">#REF!</definedName>
    <definedName name="____ww8">#REF!</definedName>
    <definedName name="____ww9">#REF!</definedName>
    <definedName name="____x1">#REF!</definedName>
    <definedName name="____xh2256">#REF!</definedName>
    <definedName name="____xh2506">#REF!</definedName>
    <definedName name="____xh2806">#REF!</definedName>
    <definedName name="____xh3156">#REF!</definedName>
    <definedName name="____xh634">#REF!</definedName>
    <definedName name="____xk7100">#REF!</definedName>
    <definedName name="____xk7150">#REF!</definedName>
    <definedName name="____xk7250">#REF!</definedName>
    <definedName name="____xk7300">#REF!</definedName>
    <definedName name="____xlfn.BAHTTEXT" hidden="1">#NAME?</definedName>
    <definedName name="____xlnm._FilterDatabase_1">#REF!</definedName>
    <definedName name="____xlnm._FilterDatabase_1_1">#REF!</definedName>
    <definedName name="____xlnm._FilterDatabase_2">#REF!</definedName>
    <definedName name="____xlnm._FilterDatabase_3">#N/A</definedName>
    <definedName name="____xlnm._FilterDatabase_3_1">#N/A</definedName>
    <definedName name="____xlnm._FilterDatabase_4">#REF!</definedName>
    <definedName name="____xlnm._FilterDatabase_4_1">#N/A</definedName>
    <definedName name="____xlnm._FilterDatabase_5">#N/A</definedName>
    <definedName name="____xlnm._FilterDatabase_5_1">#N/A</definedName>
    <definedName name="____xlnm._FilterDatabase_6">#N/A</definedName>
    <definedName name="____xlnm._FilterDatabase_6_1">#N/A</definedName>
    <definedName name="____xlnm.Print_Area">NA()</definedName>
    <definedName name="____xlnm.Print_Area_10">#N/A</definedName>
    <definedName name="____xlnm.Print_Area_11">#N/A</definedName>
    <definedName name="____xlnm.Print_Area_2">#N/A</definedName>
    <definedName name="____xlnm.Print_Area_3">NA()</definedName>
    <definedName name="____xlnm.Print_Area_6">#N/A</definedName>
    <definedName name="____xlnm.Print_Area_7">NA()</definedName>
    <definedName name="____xlnm.Print_Area_8">#N/A</definedName>
    <definedName name="____xlnm.Print_Area_9">#N/A</definedName>
    <definedName name="____xlnm.Print_Titles_2">"#REF!"</definedName>
    <definedName name="____xlnm.Print_Titles_2_1">"#REF!"</definedName>
    <definedName name="____xlnm.Print_Titles_2_1_1">#REF!</definedName>
    <definedName name="____xlnm.Print_Titles_3">NA()</definedName>
    <definedName name="____xlnm.Print_Titles_5">#N/A</definedName>
    <definedName name="____xlnm.Print_Titles_7">#N/A</definedName>
    <definedName name="____xlnm.Print_Titles_8">#N/A</definedName>
    <definedName name="____xp11010">#REF!</definedName>
    <definedName name="____xp1104">#REF!</definedName>
    <definedName name="____xp1106">#REF!</definedName>
    <definedName name="____xp1254">#REF!</definedName>
    <definedName name="____xp1256">#REF!</definedName>
    <definedName name="____xp14010">#REF!</definedName>
    <definedName name="____xp1404">#REF!</definedName>
    <definedName name="____xp1406">#REF!</definedName>
    <definedName name="____xp1604">#REF!</definedName>
    <definedName name="____xp1606">#REF!</definedName>
    <definedName name="____xp1804">#REF!</definedName>
    <definedName name="____xp1806">#REF!</definedName>
    <definedName name="____xp2006">#REF!</definedName>
    <definedName name="____xp6310">#REF!</definedName>
    <definedName name="____xp636">#REF!</definedName>
    <definedName name="____xp7510">#REF!</definedName>
    <definedName name="____xp754">#REF!</definedName>
    <definedName name="____xp756">#REF!</definedName>
    <definedName name="____xp9010">#REF!</definedName>
    <definedName name="____xp904">#REF!</definedName>
    <definedName name="____xp906">#REF!</definedName>
    <definedName name="____xx15">#REF!</definedName>
    <definedName name="____zz9">#REF!</definedName>
    <definedName name="___1Excel_BuiltIn_Print_Area_1_1">#REF!</definedName>
    <definedName name="___A1">#REF!</definedName>
    <definedName name="___a2">#REF!</definedName>
    <definedName name="___a3">#REF!</definedName>
    <definedName name="___A300000">#REF!</definedName>
    <definedName name="___A600000">#REF!</definedName>
    <definedName name="___A655600">#REF!</definedName>
    <definedName name="___a65631">#REF!</definedName>
    <definedName name="___a70000">#REF!</definedName>
    <definedName name="___A700000">#REF!</definedName>
    <definedName name="___A90266">#REF!</definedName>
    <definedName name="___aa1" hidden="1">{"'Bill No. 7'!$A$1:$G$32"}</definedName>
    <definedName name="___aaa5">#REF!</definedName>
    <definedName name="___ab1" hidden="1">{#N/A,#N/A,FALSE,"SumD";#N/A,#N/A,FALSE,"ElecD";#N/A,#N/A,FALSE,"MechD";#N/A,#N/A,FALSE,"GeotD";#N/A,#N/A,FALSE,"PrcsD";#N/A,#N/A,FALSE,"TunnD";#N/A,#N/A,FALSE,"CivlD";#N/A,#N/A,FALSE,"NtwkD";#N/A,#N/A,FALSE,"EstgD";#N/A,#N/A,FALSE,"PEngD"}</definedName>
    <definedName name="___aoc1">#REF!</definedName>
    <definedName name="___aoc10">#REF!</definedName>
    <definedName name="___aoc11">#REF!</definedName>
    <definedName name="___aoc2">#REF!</definedName>
    <definedName name="___aoc3">#REF!</definedName>
    <definedName name="___aoc4">#REF!</definedName>
    <definedName name="___aoc7">#REF!</definedName>
    <definedName name="___aoc8">#REF!</definedName>
    <definedName name="___aoc9">#REF!</definedName>
    <definedName name="___as1" hidden="1">{#N/A,#N/A,FALSE,"SumD";#N/A,#N/A,FALSE,"ElecD";#N/A,#N/A,FALSE,"MechD";#N/A,#N/A,FALSE,"GeotD";#N/A,#N/A,FALSE,"PrcsD";#N/A,#N/A,FALSE,"TunnD";#N/A,#N/A,FALSE,"CivlD";#N/A,#N/A,FALSE,"NtwkD";#N/A,#N/A,FALSE,"EstgD";#N/A,#N/A,FALSE,"PEngD"}</definedName>
    <definedName name="___ash2">#REF!</definedName>
    <definedName name="___Ast2">#REF!</definedName>
    <definedName name="___AXX1">#REF!</definedName>
    <definedName name="___axx2">#REF!</definedName>
    <definedName name="___axx3">#REF!</definedName>
    <definedName name="___axx4">#REF!</definedName>
    <definedName name="___b111121">#REF!</definedName>
    <definedName name="___BAA1">#REF!</definedName>
    <definedName name="___bb1" hidden="1">{"'Bill No. 7'!$A$1:$G$32"}</definedName>
    <definedName name="___bbw1">#REF!</definedName>
    <definedName name="___bcc109">#REF!</definedName>
    <definedName name="___BGT5">#REF!</definedName>
    <definedName name="___bla1">#REF!</definedName>
    <definedName name="___BLK1">#REF!</definedName>
    <definedName name="___BLK2">#REF!</definedName>
    <definedName name="___BLK3">#REF!</definedName>
    <definedName name="___bol1">#REF!</definedName>
    <definedName name="___boo2">#REF!</definedName>
    <definedName name="___can430">40.73</definedName>
    <definedName name="___can435">43.3</definedName>
    <definedName name="___cat12" hidden="1">{#N/A,#N/A,TRUE,"Front";#N/A,#N/A,TRUE,"Simple Letter";#N/A,#N/A,TRUE,"Inside";#N/A,#N/A,TRUE,"Contents";#N/A,#N/A,TRUE,"Basis";#N/A,#N/A,TRUE,"Inclusions";#N/A,#N/A,TRUE,"Exclusions";#N/A,#N/A,TRUE,"Areas";#N/A,#N/A,TRUE,"Summary";#N/A,#N/A,TRUE,"Detail"}</definedName>
    <definedName name="___cat123">#REF!</definedName>
    <definedName name="___cbr1">#REF!</definedName>
    <definedName name="___cbr2">#REF!</definedName>
    <definedName name="___cbr3">#REF!</definedName>
    <definedName name="___cbr4">#REF!</definedName>
    <definedName name="___ccr1" hidden="1">{#N/A,#N/A,TRUE,"Cover";#N/A,#N/A,TRUE,"Conts";#N/A,#N/A,TRUE,"VOS";#N/A,#N/A,TRUE,"Warrington";#N/A,#N/A,TRUE,"Widnes"}</definedName>
    <definedName name="___ccr2" hidden="1">{#N/A,#N/A,TRUE,"Cover";#N/A,#N/A,TRUE,"Conts";#N/A,#N/A,TRUE,"VOS";#N/A,#N/A,TRUE,"Warrington";#N/A,#N/A,TRUE,"Widnes"}</definedName>
    <definedName name="___CCW1">#REF!</definedName>
    <definedName name="___CCW2">#REF!</definedName>
    <definedName name="___cem1">#REF!</definedName>
    <definedName name="___CHI1">#REF!</definedName>
    <definedName name="___CHI2">#REF!</definedName>
    <definedName name="___col12">#REF!</definedName>
    <definedName name="___col15">#REF!</definedName>
    <definedName name="___col18">#REF!</definedName>
    <definedName name="___col21">#REF!</definedName>
    <definedName name="___col24">#REF!</definedName>
    <definedName name="___col27">#REF!</definedName>
    <definedName name="___col3">#REF!</definedName>
    <definedName name="___col6">#REF!</definedName>
    <definedName name="___col9">#REF!</definedName>
    <definedName name="___com2" hidden="1">{"'Break down'!$A$4"}</definedName>
    <definedName name="___cra10">#REF!</definedName>
    <definedName name="___cra105">#REF!</definedName>
    <definedName name="___cra11">#REF!</definedName>
    <definedName name="___cra12">#REF!</definedName>
    <definedName name="___cra13">#REF!</definedName>
    <definedName name="___cra20">#REF!</definedName>
    <definedName name="___cra22">#REF!</definedName>
    <definedName name="___cra2228">#REF!</definedName>
    <definedName name="___cra25">#REF!</definedName>
    <definedName name="___cra2510">#REF!</definedName>
    <definedName name="___cra26">#REF!</definedName>
    <definedName name="___cra4">#REF!</definedName>
    <definedName name="___cra40">#REF!</definedName>
    <definedName name="___cra45">#REF!</definedName>
    <definedName name="___cra5">#REF!</definedName>
    <definedName name="___cra50">#REF!</definedName>
    <definedName name="___cra5328">#REF!</definedName>
    <definedName name="___cra6">#REF!</definedName>
    <definedName name="___CSL1">#REF!</definedName>
    <definedName name="___cur1">#REF!</definedName>
    <definedName name="___DEF1">#REF!</definedName>
    <definedName name="___DEF2">#REF!</definedName>
    <definedName name="___del1">#REF!</definedName>
    <definedName name="___DIA200">#REF!</definedName>
    <definedName name="___DIA225">#REF!</definedName>
    <definedName name="___DIA250">#REF!</definedName>
    <definedName name="___DIA280">#REF!</definedName>
    <definedName name="___DIA315">#REF!</definedName>
    <definedName name="___DIA355">#REF!</definedName>
    <definedName name="___DSR5">#REF!</definedName>
    <definedName name="___ee222" hidden="1">{#N/A,#N/A,TRUE,"Cover";#N/A,#N/A,TRUE,"Conts";#N/A,#N/A,TRUE,"VOS";#N/A,#N/A,TRUE,"Warrington";#N/A,#N/A,TRUE,"Widnes"}</definedName>
    <definedName name="___end1">#REF!</definedName>
    <definedName name="___end2">#REF!</definedName>
    <definedName name="___ERA1">#REF!</definedName>
    <definedName name="___ERA10">#REF!</definedName>
    <definedName name="___ERA11">#REF!</definedName>
    <definedName name="___ERA2">#REF!</definedName>
    <definedName name="___ERA3">#REF!</definedName>
    <definedName name="___ERA4">#REF!</definedName>
    <definedName name="___ERA5">#REF!</definedName>
    <definedName name="___ERA6">#REF!</definedName>
    <definedName name="___ERA7">#REF!</definedName>
    <definedName name="___ERA8">#REF!</definedName>
    <definedName name="___ERA9">#REF!</definedName>
    <definedName name="___ewe1">#REF!</definedName>
    <definedName name="___fil2" hidden="1">#REF!</definedName>
    <definedName name="___FIT1">#REF!</definedName>
    <definedName name="___FIT2">#REF!</definedName>
    <definedName name="___FMN1">#REF!</definedName>
    <definedName name="___FMN2">#REF!</definedName>
    <definedName name="___gfa2">#REF!</definedName>
    <definedName name="___gfa3">#REF!</definedName>
    <definedName name="___gfa4">#REF!</definedName>
    <definedName name="___gfa5">#REF!</definedName>
    <definedName name="___gfa6">#REF!</definedName>
    <definedName name="___HBG12">#REF!</definedName>
    <definedName name="___HBG20">#REF!</definedName>
    <definedName name="___HBG40">#REF!</definedName>
    <definedName name="___HED1">#REF!</definedName>
    <definedName name="___HED2">#REF!</definedName>
    <definedName name="___hfi04">#REF!</definedName>
    <definedName name="___hfi1">#REF!</definedName>
    <definedName name="___hfi2">#REF!</definedName>
    <definedName name="___hp10" hidden="1">{#N/A,#N/A,TRUE,"Front";#N/A,#N/A,TRUE,"Simple Letter";#N/A,#N/A,TRUE,"Inside";#N/A,#N/A,TRUE,"Contents";#N/A,#N/A,TRUE,"Basis";#N/A,#N/A,TRUE,"Inclusions";#N/A,#N/A,TRUE,"Exclusions";#N/A,#N/A,TRUE,"Areas";#N/A,#N/A,TRUE,"Summary";#N/A,#N/A,TRUE,"Detail"}</definedName>
    <definedName name="___IDC2">#REF!</definedName>
    <definedName name="___IDC21">#REF!</definedName>
    <definedName name="___IDC22">#REF!</definedName>
    <definedName name="___IDC23">#REF!</definedName>
    <definedName name="___idc3">#REF!</definedName>
    <definedName name="___III7">"$C4.$#REF!$#REF!"</definedName>
    <definedName name="___INDEX_SHEET___ASAP_Utilities">#REF!</definedName>
    <definedName name="___IRC12">#REF!</definedName>
    <definedName name="___IRC19">#REF!</definedName>
    <definedName name="___IRC25">#REF!</definedName>
    <definedName name="___IRC40">#REF!</definedName>
    <definedName name="___IRC5">#REF!</definedName>
    <definedName name="___IRC50">#REF!</definedName>
    <definedName name="___IRC60">#REF!</definedName>
    <definedName name="___IRC9">#REF!</definedName>
    <definedName name="___IV65537">#REF!</definedName>
    <definedName name="___JL91">#N/A</definedName>
    <definedName name="___jpl1" hidden="1">#REF!</definedName>
    <definedName name="___Ki1">#REF!</definedName>
    <definedName name="___Ki2">#REF!</definedName>
    <definedName name="___kj12">ROUND(#REF!*#REF!+#REF!*#REF!+#REF!+#REF!+#REF!+#REF!*#REF!,2)</definedName>
    <definedName name="___knr2">#REF!</definedName>
    <definedName name="___l002">#REF!</definedName>
    <definedName name="___l1">#REF!</definedName>
    <definedName name="___l12">#REF!</definedName>
    <definedName name="___l2">#REF!</definedName>
    <definedName name="___l3">#REF!</definedName>
    <definedName name="___l4">#REF!</definedName>
    <definedName name="___l5">#REF!</definedName>
    <definedName name="___l6">#REF!</definedName>
    <definedName name="___l7">#REF!</definedName>
    <definedName name="___l8">#REF!</definedName>
    <definedName name="___l9">#REF!</definedName>
    <definedName name="___LC1">#REF!</definedName>
    <definedName name="___LC2">#REF!</definedName>
    <definedName name="___LJ6">#REF!</definedName>
    <definedName name="___ll17">#REF!</definedName>
    <definedName name="___lo465">NA()</definedName>
    <definedName name="___lo465_1">NA()</definedName>
    <definedName name="___lo465_2">NA()</definedName>
    <definedName name="___loc1">#REF!</definedName>
    <definedName name="___M1234">#REF!</definedName>
    <definedName name="___ma1">#REF!</definedName>
    <definedName name="___ma2">#REF!</definedName>
    <definedName name="___MAN1">#REF!</definedName>
    <definedName name="___MD4">#REF!</definedName>
    <definedName name="___mm1">#REF!</definedName>
    <definedName name="___mm11">#REF!</definedName>
    <definedName name="___mm111">#REF!</definedName>
    <definedName name="___mm2">#REF!</definedName>
    <definedName name="___mm20">#REF!</definedName>
    <definedName name="___mm40">#REF!</definedName>
    <definedName name="___mnk1">#REF!</definedName>
    <definedName name="___MS2">#REF!</definedName>
    <definedName name="___MS6">#REF!</definedName>
    <definedName name="___ms8">#REF!</definedName>
    <definedName name="___mz1">#REF!</definedName>
    <definedName name="___mz2">#REF!</definedName>
    <definedName name="___Mzd1">#REF!</definedName>
    <definedName name="___np3">#REF!</definedName>
    <definedName name="___Od4">#REF!</definedName>
    <definedName name="___OH1">#REF!</definedName>
    <definedName name="___ohp1">#REF!</definedName>
    <definedName name="___old3" hidden="1">{#N/A,#N/A,FALSE,"Summary";#N/A,#N/A,FALSE,"3TJ";#N/A,#N/A,FALSE,"3TN";#N/A,#N/A,FALSE,"3TP";#N/A,#N/A,FALSE,"3SJ";#N/A,#N/A,FALSE,"3CJ";#N/A,#N/A,FALSE,"3CN";#N/A,#N/A,FALSE,"3CP";#N/A,#N/A,FALSE,"3A"}</definedName>
    <definedName name="___old5" hidden="1">{#N/A,#N/A,FALSE,"Summary";#N/A,#N/A,FALSE,"3TJ";#N/A,#N/A,FALSE,"3TN";#N/A,#N/A,FALSE,"3TP";#N/A,#N/A,FALSE,"3SJ";#N/A,#N/A,FALSE,"3CJ";#N/A,#N/A,FALSE,"3CN";#N/A,#N/A,FALSE,"3CP";#N/A,#N/A,FALSE,"3A"}</definedName>
    <definedName name="___old7" hidden="1">{#N/A,#N/A,FALSE,"Summary";#N/A,#N/A,FALSE,"3TJ";#N/A,#N/A,FALSE,"3TN";#N/A,#N/A,FALSE,"3TP";#N/A,#N/A,FALSE,"3SJ";#N/A,#N/A,FALSE,"3CJ";#N/A,#N/A,FALSE,"3CN";#N/A,#N/A,FALSE,"3CP";#N/A,#N/A,FALSE,"3A"}</definedName>
    <definedName name="___PB1">#REF!</definedName>
    <definedName name="___pc2">#REF!</definedName>
    <definedName name="___pg1">#REF!</definedName>
    <definedName name="___pg2">#REF!</definedName>
    <definedName name="___pg3">#REF!</definedName>
    <definedName name="___pg4">#REF!</definedName>
    <definedName name="___pg5">#REF!</definedName>
    <definedName name="___pg6">#REF!</definedName>
    <definedName name="___psc450">#REF!</definedName>
    <definedName name="___psc500">#REF!</definedName>
    <definedName name="___psc600">#REF!</definedName>
    <definedName name="___psc700">#REF!</definedName>
    <definedName name="___psc800">#REF!</definedName>
    <definedName name="___pv2">#REF!</definedName>
    <definedName name="___QS25">#REF!</definedName>
    <definedName name="___QS40">#REF!</definedName>
    <definedName name="___rcc102">#REF!</definedName>
    <definedName name="___rcc104">#REF!</definedName>
    <definedName name="___rcc108">#REF!</definedName>
    <definedName name="___rcc109">#REF!</definedName>
    <definedName name="___rcc110">#REF!</definedName>
    <definedName name="___rcc12">#REF!</definedName>
    <definedName name="___RCC125">#REF!</definedName>
    <definedName name="___RCC5161">#REF!</definedName>
    <definedName name="___rcc52">#REF!</definedName>
    <definedName name="___rcc53">#REF!</definedName>
    <definedName name="___rcc56">#REF!</definedName>
    <definedName name="___RCC560">#REF!</definedName>
    <definedName name="___rcc561">#REF!</definedName>
    <definedName name="___rcc562">#REF!</definedName>
    <definedName name="___rcc57">#REF!</definedName>
    <definedName name="___rcc58">#REF!</definedName>
    <definedName name="___RCC65">#REF!</definedName>
    <definedName name="___Re1">#REF!</definedName>
    <definedName name="___RF1">#REF!</definedName>
    <definedName name="___RF10">#REF!</definedName>
    <definedName name="___RF11">#REF!</definedName>
    <definedName name="___RF12">#REF!</definedName>
    <definedName name="___RF2">#REF!</definedName>
    <definedName name="___RF3">#REF!</definedName>
    <definedName name="___RF4">#REF!</definedName>
    <definedName name="___RF5">#REF!</definedName>
    <definedName name="___RF6">#REF!</definedName>
    <definedName name="___RF7">#REF!</definedName>
    <definedName name="___RF8">#REF!</definedName>
    <definedName name="___RF9">#REF!</definedName>
    <definedName name="___rr3">#REF!</definedName>
    <definedName name="___rrr1">#REF!</definedName>
    <definedName name="___Rs1">#REF!</definedName>
    <definedName name="___RT9">#REF!</definedName>
    <definedName name="___RW6">#REF!</definedName>
    <definedName name="___S3">#REF!</definedName>
    <definedName name="___SCN6">#REF!</definedName>
    <definedName name="___sd1">#REF!</definedName>
    <definedName name="___sd10">#REF!</definedName>
    <definedName name="___sd11">#REF!</definedName>
    <definedName name="___sd12">#REF!</definedName>
    <definedName name="___sd13">#REF!</definedName>
    <definedName name="___sd14">#REF!</definedName>
    <definedName name="___sd2">#REF!</definedName>
    <definedName name="___sd3">#REF!</definedName>
    <definedName name="___sd4">#REF!</definedName>
    <definedName name="___sd5">#REF!</definedName>
    <definedName name="___sd6">#REF!</definedName>
    <definedName name="___sd7">#REF!</definedName>
    <definedName name="___sd8">#REF!</definedName>
    <definedName name="___sd9">#REF!</definedName>
    <definedName name="___SE1">#REF!</definedName>
    <definedName name="___SET1">#REF!</definedName>
    <definedName name="___SET2">#REF!</definedName>
    <definedName name="___SET21">#REF!</definedName>
    <definedName name="___SH1">#REF!</definedName>
    <definedName name="___SH10">#REF!</definedName>
    <definedName name="___SH11">#REF!</definedName>
    <definedName name="___SH12">#REF!</definedName>
    <definedName name="___SH13">#REF!</definedName>
    <definedName name="___SH14">#REF!</definedName>
    <definedName name="___SH15">#REF!</definedName>
    <definedName name="___SH16">#REF!</definedName>
    <definedName name="___SH17">#REF!</definedName>
    <definedName name="___SH18">#REF!</definedName>
    <definedName name="___SH19">#REF!</definedName>
    <definedName name="___SH2">#REF!</definedName>
    <definedName name="___SH20">#REF!</definedName>
    <definedName name="___SH21">#REF!</definedName>
    <definedName name="___SH22">#REF!</definedName>
    <definedName name="___SH24">#REF!</definedName>
    <definedName name="___SH25">#REF!</definedName>
    <definedName name="___SH3">#REF!</definedName>
    <definedName name="___SH4">#REF!</definedName>
    <definedName name="___SH5">#REF!</definedName>
    <definedName name="___SH6">#REF!</definedName>
    <definedName name="___SH7">#REF!</definedName>
    <definedName name="___SH8">#REF!</definedName>
    <definedName name="___SH9">#REF!</definedName>
    <definedName name="___sor1" hidden="1">#REF!</definedName>
    <definedName name="___SS10">#REF!</definedName>
    <definedName name="___SS12">#REF!</definedName>
    <definedName name="___SS150">#REF!</definedName>
    <definedName name="___SS20">#REF!</definedName>
    <definedName name="___SS225">#REF!</definedName>
    <definedName name="___SS25">#REF!</definedName>
    <definedName name="___SS300">#REF!</definedName>
    <definedName name="___SS40">#REF!</definedName>
    <definedName name="___SS6">#REF!</definedName>
    <definedName name="___st12">#REF!</definedName>
    <definedName name="___ST2">#REF!</definedName>
    <definedName name="___ST3">#REF!</definedName>
    <definedName name="___ST4">#REF!</definedName>
    <definedName name="___ST5">#REF!</definedName>
    <definedName name="___st53">#REF!</definedName>
    <definedName name="___ST6">#REF!</definedName>
    <definedName name="___st63">#REF!</definedName>
    <definedName name="___ST7">#REF!</definedName>
    <definedName name="___st8">#REF!</definedName>
    <definedName name="___st90">#REF!</definedName>
    <definedName name="___SW10">#REF!</definedName>
    <definedName name="___TB2">#REF!</definedName>
    <definedName name="___te1">#REF!</definedName>
    <definedName name="___Tk1">#REF!</definedName>
    <definedName name="___Tkl1">#REF!</definedName>
    <definedName name="___TOT200">#REF!</definedName>
    <definedName name="___TOT225">#REF!</definedName>
    <definedName name="___TOT250">#REF!</definedName>
    <definedName name="___TOT280">#REF!</definedName>
    <definedName name="___TOT315">#REF!</definedName>
    <definedName name="___TOT355">#REF!</definedName>
    <definedName name="___TP1">#REF!</definedName>
    <definedName name="___tr1800">#REF!</definedName>
    <definedName name="___tr6001">#REF!</definedName>
    <definedName name="___tr900">#REF!</definedName>
    <definedName name="___tr901">#REF!</definedName>
    <definedName name="___trc1">#REF!</definedName>
    <definedName name="___var1">#REF!</definedName>
    <definedName name="___var4">#REF!</definedName>
    <definedName name="___vat1">#REF!</definedName>
    <definedName name="___vat2">#REF!</definedName>
    <definedName name="___wb1" hidden="1">{"form-D1",#N/A,FALSE,"FORM-D1";"form-D1_amt",#N/A,FALSE,"FORM-D1"}</definedName>
    <definedName name="___ww2">#REF!</definedName>
    <definedName name="___ww3">#REF!</definedName>
    <definedName name="___ww4">#REF!</definedName>
    <definedName name="___ww5">#REF!</definedName>
    <definedName name="___ww6">#REF!</definedName>
    <definedName name="___ww7">#REF!</definedName>
    <definedName name="___ww8">#REF!</definedName>
    <definedName name="___ww9">#REF!</definedName>
    <definedName name="___x1">#REF!</definedName>
    <definedName name="___xh2256">#REF!</definedName>
    <definedName name="___xh2506">#REF!</definedName>
    <definedName name="___xh2806">#REF!</definedName>
    <definedName name="___xh3156">#REF!</definedName>
    <definedName name="___xh634">#REF!</definedName>
    <definedName name="___xk7100">#REF!</definedName>
    <definedName name="___xk7150">#REF!</definedName>
    <definedName name="___xk7250">#REF!</definedName>
    <definedName name="___xk7300">#REF!</definedName>
    <definedName name="___xlfn.BAHTTEXT" hidden="1">#NAME?</definedName>
    <definedName name="___xlfn.SUMIFS" hidden="1">#NAME?</definedName>
    <definedName name="___xlnm._FilterDatabase">#REF!</definedName>
    <definedName name="___xlnm._FilterDatabase_1">#REF!</definedName>
    <definedName name="___xlnm._FilterDatabase_1_1">#REF!</definedName>
    <definedName name="___xlnm._FilterDatabase_2">#REF!</definedName>
    <definedName name="___xlnm._FilterDatabase_3">#REF!</definedName>
    <definedName name="___xlnm._FilterDatabase_3_1">#N/A</definedName>
    <definedName name="___xlnm._FilterDatabase_4">#REF!</definedName>
    <definedName name="___xlnm._FilterDatabase_4_1">#N/A</definedName>
    <definedName name="___xlnm._FilterDatabase_5">#N/A</definedName>
    <definedName name="___xlnm._FilterDatabase_5_1">#N/A</definedName>
    <definedName name="___xlnm._FilterDatabase_6">#N/A</definedName>
    <definedName name="___xlnm._FilterDatabase_6_1">#N/A</definedName>
    <definedName name="___xlnm.Database">"#REF!"</definedName>
    <definedName name="___xlnm.Print_Area">#REF!</definedName>
    <definedName name="___xlnm.Print_Area_1">#REF!</definedName>
    <definedName name="___xlnm.Print_Area_10">#N/A</definedName>
    <definedName name="___xlnm.Print_Area_11">#N/A</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7">NA()</definedName>
    <definedName name="___xlnm.Print_Area_8">#N/A</definedName>
    <definedName name="___xlnm.Print_Area_9">#N/A</definedName>
    <definedName name="___xlnm.Print_Titles">NA()</definedName>
    <definedName name="___xlnm.Print_Titles_1">#REF!</definedName>
    <definedName name="___xlnm.Print_Titles_2">#REF!</definedName>
    <definedName name="___xlnm.Print_Titles_2_1">#REF!</definedName>
    <definedName name="___xlnm.Print_Titles_2_1_1">"#REF!"</definedName>
    <definedName name="___xlnm.Print_Titles_2_1_1_1">"#REF!"</definedName>
    <definedName name="___xlnm.Print_Titles_2_1_2">#REF!</definedName>
    <definedName name="___xlnm.Print_Titles_2_1_3">"#REF!"</definedName>
    <definedName name="___xlnm.Print_Titles_2_2">#REF!</definedName>
    <definedName name="___xlnm.Print_Titles_2_3">"#REF!"</definedName>
    <definedName name="___xlnm.Print_Titles_3">NA()</definedName>
    <definedName name="___xlnm.Print_Titles_4">#REF!</definedName>
    <definedName name="___xlnm.Print_Titles_5">#N/A</definedName>
    <definedName name="___xlnm.Print_Titles_7">#N/A</definedName>
    <definedName name="___xlnm.Print_Titles_8">#N/A</definedName>
    <definedName name="___xp11010">#REF!</definedName>
    <definedName name="___xp1104">#REF!</definedName>
    <definedName name="___xp1106">#REF!</definedName>
    <definedName name="___xp1254">#REF!</definedName>
    <definedName name="___xp1256">#REF!</definedName>
    <definedName name="___xp14010">#REF!</definedName>
    <definedName name="___xp1404">#REF!</definedName>
    <definedName name="___xp1406">#REF!</definedName>
    <definedName name="___xp1604">#REF!</definedName>
    <definedName name="___xp1606">#REF!</definedName>
    <definedName name="___xp1804">#REF!</definedName>
    <definedName name="___xp1806">#REF!</definedName>
    <definedName name="___xp2006">#REF!</definedName>
    <definedName name="___xp6310">#REF!</definedName>
    <definedName name="___xp636">#REF!</definedName>
    <definedName name="___xp7510">#REF!</definedName>
    <definedName name="___xp754">#REF!</definedName>
    <definedName name="___xp756">#REF!</definedName>
    <definedName name="___xp9010">#REF!</definedName>
    <definedName name="___xp904">#REF!</definedName>
    <definedName name="___xp906">#REF!</definedName>
    <definedName name="___xx15">#REF!</definedName>
    <definedName name="___z1" hidden="1">{#N/A,#N/A,TRUE,"Cover Memo";"Complete Sys. Estimate",#N/A,TRUE,"Change Summary";"Complete Sys. Estimate",#N/A,TRUE,"Estimate Summary";"Complete Sys. Estimate",#N/A,TRUE,"Dept. Summary";"Complete Sys. Estimate",#N/A,TRUE,"DOW Detail"}</definedName>
    <definedName name="___zr9">#REF!</definedName>
    <definedName name="___zz9">#REF!</definedName>
    <definedName name="__1__123Graph_ACHART_2" hidden="1">#REF!</definedName>
    <definedName name="__123Graph_A" hidden="1">#REF!</definedName>
    <definedName name="__123Graph_ACURRENT" hidden="1">#REF!</definedName>
    <definedName name="__123Graph_ACURVE" hidden="1">#REF!</definedName>
    <definedName name="__123Graph_AFLOW" hidden="1">#REF!</definedName>
    <definedName name="__123Graph_AINFLATE" hidden="1">#REF!</definedName>
    <definedName name="__123Graph_AMONTH" hidden="1">#REF!</definedName>
    <definedName name="__123Graph_APAY" hidden="1">#REF!</definedName>
    <definedName name="__123Graph_ASECTION"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B" hidden="1">#REF!</definedName>
    <definedName name="__123Graph_LBL_C" hidden="1">#REF!</definedName>
    <definedName name="__123Graph_LBL_D" hidden="1">#REF!</definedName>
    <definedName name="__123Graph_X" hidden="1">#REF!</definedName>
    <definedName name="__123Graph_XCURVE" hidden="1">#REF!</definedName>
    <definedName name="__123Graph_XPAY" hidden="1">#REF!</definedName>
    <definedName name="__123Graph_XSECTION" hidden="1">#REF!</definedName>
    <definedName name="__1Excel_BuiltIn_Print_Area_1_1">#REF!</definedName>
    <definedName name="__1Excel_BuiltIn_Print_Area_2_1_1_1">#REF!</definedName>
    <definedName name="__2__123Graph_XCHART_2" hidden="1">#REF!</definedName>
    <definedName name="__2Excel_BuiltIn_Print_Area_1_1">#REF!</definedName>
    <definedName name="__2Excel_BuiltIn_Print_Area_3_1_1_1">#REF!</definedName>
    <definedName name="__3Excel_BuiltIn_Print_Area_3_1_1_1_1">#REF!</definedName>
    <definedName name="__4Excel_BuiltIn_Print_Area_1_1">#N/A</definedName>
    <definedName name="__4Excel_BuiltIn_Print_Titles_1_1">(#REF!,#REF!)</definedName>
    <definedName name="__5Excel_BuiltIn_Print_Area_1_1">#REF!</definedName>
    <definedName name="__6Excel_BuiltIn_Print_Area_1_1">#REF!</definedName>
    <definedName name="__A1">#REF!</definedName>
    <definedName name="__a2">#REF!</definedName>
    <definedName name="__a3">#REF!</definedName>
    <definedName name="__A300000">#REF!</definedName>
    <definedName name="__A600000">#REF!</definedName>
    <definedName name="__A65537">#REF!</definedName>
    <definedName name="__A655600">#REF!</definedName>
    <definedName name="__a65631">#REF!</definedName>
    <definedName name="__a70000">#REF!</definedName>
    <definedName name="__A700000">#REF!</definedName>
    <definedName name="__A85197">"#REF!"</definedName>
    <definedName name="__A90266">#REF!</definedName>
    <definedName name="__aa1" hidden="1">{"'Bill No. 7'!$A$1:$G$32"}</definedName>
    <definedName name="__aaa1">#REF!</definedName>
    <definedName name="__aaa5">#REF!</definedName>
    <definedName name="__aac178">#REF!</definedName>
    <definedName name="__ab1" hidden="1">{#N/A,#N/A,FALSE,"SumD";#N/A,#N/A,FALSE,"ElecD";#N/A,#N/A,FALSE,"MechD";#N/A,#N/A,FALSE,"GeotD";#N/A,#N/A,FALSE,"PrcsD";#N/A,#N/A,FALSE,"TunnD";#N/A,#N/A,FALSE,"CivlD";#N/A,#N/A,FALSE,"NtwkD";#N/A,#N/A,FALSE,"EstgD";#N/A,#N/A,FALSE,"PEngD"}</definedName>
    <definedName name="__ab1_1" hidden="1">{#N/A,#N/A,FALSE,"SumD";#N/A,#N/A,FALSE,"ElecD";#N/A,#N/A,FALSE,"MechD";#N/A,#N/A,FALSE,"GeotD";#N/A,#N/A,FALSE,"PrcsD";#N/A,#N/A,FALSE,"TunnD";#N/A,#N/A,FALSE,"CivlD";#N/A,#N/A,FALSE,"NtwkD";#N/A,#N/A,FALSE,"EstgD";#N/A,#N/A,FALSE,"PEngD"}</definedName>
    <definedName name="__Anonymous_Sheet_DB__1">#REF!</definedName>
    <definedName name="__Anonymous_Sheet_DB__1_1">#REF!</definedName>
    <definedName name="__Anonymous_Sheet_DB__1_2">#REF!</definedName>
    <definedName name="__Anonymous_Sheet_DB__1_3">#REF!</definedName>
    <definedName name="__aoc1">#REF!</definedName>
    <definedName name="__aoc10">#N/A</definedName>
    <definedName name="__aoc11">#REF!</definedName>
    <definedName name="__aoc2">#REF!</definedName>
    <definedName name="__aoc3">#REF!</definedName>
    <definedName name="__aoc4">#REF!</definedName>
    <definedName name="__aoc7">#REF!</definedName>
    <definedName name="__aoc8">#REF!</definedName>
    <definedName name="__aoc9">#REF!</definedName>
    <definedName name="__as1" hidden="1">{#N/A,#N/A,FALSE,"SumD";#N/A,#N/A,FALSE,"ElecD";#N/A,#N/A,FALSE,"MechD";#N/A,#N/A,FALSE,"GeotD";#N/A,#N/A,FALSE,"PrcsD";#N/A,#N/A,FALSE,"TunnD";#N/A,#N/A,FALSE,"CivlD";#N/A,#N/A,FALSE,"NtwkD";#N/A,#N/A,FALSE,"EstgD";#N/A,#N/A,FALSE,"PEngD"}</definedName>
    <definedName name="__as1_1" hidden="1">{#N/A,#N/A,FALSE,"SumD";#N/A,#N/A,FALSE,"ElecD";#N/A,#N/A,FALSE,"MechD";#N/A,#N/A,FALSE,"GeotD";#N/A,#N/A,FALSE,"PrcsD";#N/A,#N/A,FALSE,"TunnD";#N/A,#N/A,FALSE,"CivlD";#N/A,#N/A,FALSE,"NtwkD";#N/A,#N/A,FALSE,"EstgD";#N/A,#N/A,FALSE,"PEngD"}</definedName>
    <definedName name="__ash2">#REF!</definedName>
    <definedName name="__AXX1">#REF!</definedName>
    <definedName name="__axx2">#REF!</definedName>
    <definedName name="__axx3">#REF!</definedName>
    <definedName name="__axx4">#REF!</definedName>
    <definedName name="__b1" hidden="1">{#N/A,#N/A,FALSE,"Australia";#N/A,#N/A,FALSE,"Austria";#N/A,#N/A,FALSE,"Belgium";#N/A,#N/A,FALSE,"Canada";#N/A,#N/A,FALSE,"France";#N/A,#N/A,FALSE,"Germany";#N/A,#N/A,FALSE,"Hong Kong";#N/A,#N/A,FALSE,"Italy";#N/A,#N/A,FALSE,"Japan";#N/A,#N/A,FALSE,"Korea";#N/A,#N/A,FALSE,"Mexico";#N/A,#N/A,FALSE,"Poland";#N/A,#N/A,FALSE,"Spain";#N/A,#N/A,FALSE,"Switzerland";#N/A,#N/A,FALSE,"UK"}</definedName>
    <definedName name="__b111121">#REF!</definedName>
    <definedName name="__BAA1">#REF!</definedName>
    <definedName name="__bb1" hidden="1">{"'Bill No. 7'!$A$1:$G$32"}</definedName>
    <definedName name="__bbw1">#REF!</definedName>
    <definedName name="__bcc109">#REF!</definedName>
    <definedName name="__BGT5">#REF!</definedName>
    <definedName name="__BLK1">#REF!</definedName>
    <definedName name="__BLK2">#REF!</definedName>
    <definedName name="__BLK3">#REF!</definedName>
    <definedName name="__bol1">#REF!</definedName>
    <definedName name="__boo2">#REF!</definedName>
    <definedName name="__can430">40.73</definedName>
    <definedName name="__can435">43.3</definedName>
    <definedName name="__cat12" hidden="1">{#N/A,#N/A,TRUE,"Front";#N/A,#N/A,TRUE,"Simple Letter";#N/A,#N/A,TRUE,"Inside";#N/A,#N/A,TRUE,"Contents";#N/A,#N/A,TRUE,"Basis";#N/A,#N/A,TRUE,"Inclusions";#N/A,#N/A,TRUE,"Exclusions";#N/A,#N/A,TRUE,"Areas";#N/A,#N/A,TRUE,"Summary";#N/A,#N/A,TRUE,"Detail"}</definedName>
    <definedName name="__cat123">#REF!</definedName>
    <definedName name="__cbl1">#REF!</definedName>
    <definedName name="__ccr1" hidden="1">{#N/A,#N/A,TRUE,"Cover";#N/A,#N/A,TRUE,"Conts";#N/A,#N/A,TRUE,"VOS";#N/A,#N/A,TRUE,"Warrington";#N/A,#N/A,TRUE,"Widnes"}</definedName>
    <definedName name="__ccr1_1" hidden="1">{#N/A,#N/A,TRUE,"Cover";#N/A,#N/A,TRUE,"Conts";#N/A,#N/A,TRUE,"VOS";#N/A,#N/A,TRUE,"Warrington";#N/A,#N/A,TRUE,"Widnes"}</definedName>
    <definedName name="__ccr2" hidden="1">{#N/A,#N/A,TRUE,"Cover";#N/A,#N/A,TRUE,"Conts";#N/A,#N/A,TRUE,"VOS";#N/A,#N/A,TRUE,"Warrington";#N/A,#N/A,TRUE,"Widnes"}</definedName>
    <definedName name="__CCW1">#REF!</definedName>
    <definedName name="__CCW2">#REF!</definedName>
    <definedName name="__cem1">#REF!</definedName>
    <definedName name="__CHI1">#REF!</definedName>
    <definedName name="__CHI2">#REF!</definedName>
    <definedName name="__col12">#REF!</definedName>
    <definedName name="__col15">#REF!</definedName>
    <definedName name="__col18">#REF!</definedName>
    <definedName name="__col21">#REF!</definedName>
    <definedName name="__col24">#REF!</definedName>
    <definedName name="__col27">#REF!</definedName>
    <definedName name="__col3">#REF!</definedName>
    <definedName name="__col6">#REF!</definedName>
    <definedName name="__col9">#REF!</definedName>
    <definedName name="__com2" hidden="1">{"'Break down'!$A$4"}</definedName>
    <definedName name="__cra10">#REF!</definedName>
    <definedName name="__cra105">#REF!</definedName>
    <definedName name="__cra11">#REF!</definedName>
    <definedName name="__cra12">#REF!</definedName>
    <definedName name="__cra13">#REF!</definedName>
    <definedName name="__cra20">#REF!</definedName>
    <definedName name="__cra22">#REF!</definedName>
    <definedName name="__cra2228">#REF!</definedName>
    <definedName name="__cra25">#REF!</definedName>
    <definedName name="__cra2510">#REF!</definedName>
    <definedName name="__cra26">#REF!</definedName>
    <definedName name="__cra4">#REF!</definedName>
    <definedName name="__cra40">#REF!</definedName>
    <definedName name="__cra45">#REF!</definedName>
    <definedName name="__cra5">#REF!</definedName>
    <definedName name="__cra50">#REF!</definedName>
    <definedName name="__cra5328">#REF!</definedName>
    <definedName name="__cra6">#REF!</definedName>
    <definedName name="__CSL1">#REF!</definedName>
    <definedName name="__D1112" hidden="1">{"'照明目录'!$A$1:$H$31"}</definedName>
    <definedName name="__dec05" hidden="1">{"'Sheet1'!$A$4386:$N$4591"}</definedName>
    <definedName name="__DEF1">#REF!</definedName>
    <definedName name="__DEF2">#REF!</definedName>
    <definedName name="__del1">#REF!</definedName>
    <definedName name="__dem2" hidden="1">{"pl_t&amp;d",#N/A,FALSE,"p&amp;l_t&amp;D_01_02 (2)"}</definedName>
    <definedName name="__dia1">#REF!</definedName>
    <definedName name="__DIA200">#REF!</definedName>
    <definedName name="__DIA225">#REF!</definedName>
    <definedName name="__DIA250">#REF!</definedName>
    <definedName name="__DIA280">#REF!</definedName>
    <definedName name="__DIA315">#REF!</definedName>
    <definedName name="__DIA355">#REF!</definedName>
    <definedName name="__DSR2002">#REF!</definedName>
    <definedName name="__DSR5">#REF!</definedName>
    <definedName name="__EA1116" hidden="1">{"'照明目录'!$A$1:$H$31"}</definedName>
    <definedName name="__EdFJsKAA_3">NA()</definedName>
    <definedName name="__ee222" hidden="1">{#N/A,#N/A,TRUE,"Cover";#N/A,#N/A,TRUE,"Conts";#N/A,#N/A,TRUE,"VOS";#N/A,#N/A,TRUE,"Warrington";#N/A,#N/A,TRUE,"Widnes"}</definedName>
    <definedName name="__end1">#REF!</definedName>
    <definedName name="__end2">#REF!</definedName>
    <definedName name="__ERA1">#REF!</definedName>
    <definedName name="__ERA10">#REF!</definedName>
    <definedName name="__ERA11">#REF!</definedName>
    <definedName name="__ERA2">#REF!</definedName>
    <definedName name="__ERA3">#REF!</definedName>
    <definedName name="__ERA4">#REF!</definedName>
    <definedName name="__ERA5">#REF!</definedName>
    <definedName name="__ERA6">#REF!</definedName>
    <definedName name="__ERA7">#REF!</definedName>
    <definedName name="__ERA8">#REF!</definedName>
    <definedName name="__ERA9">#REF!</definedName>
    <definedName name="__ewe1">#REF!</definedName>
    <definedName name="__f1" hidden="1">{#N/A,#N/A,FALSE,"Australia";#N/A,#N/A,FALSE,"Austria";#N/A,#N/A,FALSE,"Belgium";#N/A,#N/A,FALSE,"Canada";#N/A,#N/A,FALSE,"France";#N/A,#N/A,FALSE,"Germany";#N/A,#N/A,FALSE,"Hong Kong";#N/A,#N/A,FALSE,"Italy";#N/A,#N/A,FALSE,"Japan";#N/A,#N/A,FALSE,"Korea";#N/A,#N/A,FALSE,"Mexico";#N/A,#N/A,FALSE,"Poland";#N/A,#N/A,FALSE,"Spain";#N/A,#N/A,FALSE,"Switzerland";#N/A,#N/A,FALSE,"UK"}</definedName>
    <definedName name="__fd2" hidden="1">{#N/A,#N/A,TRUE,"Cover Memo";"Complete Sys. Estimate",#N/A,TRUE,"Change Summary";"Complete Sys. Estimate",#N/A,TRUE,"Estimate Summary";"Complete Sys. Estimate",#N/A,TRUE,"Dept. Summary";"Complete Sys. Estimate",#N/A,TRUE,"DOW Detail"}</definedName>
    <definedName name="__fil2" hidden="1">#REF!</definedName>
    <definedName name="__FIT1">#REF!</definedName>
    <definedName name="__FIT2">#REF!</definedName>
    <definedName name="__FMN1">#REF!</definedName>
    <definedName name="__FMN2">#REF!</definedName>
    <definedName name="__gff33" hidden="1">#REF!</definedName>
    <definedName name="__HBG12">#REF!</definedName>
    <definedName name="__HBG20">#REF!</definedName>
    <definedName name="__HBG40">#REF!</definedName>
    <definedName name="__HED1">#REF!</definedName>
    <definedName name="__HED2">#REF!</definedName>
    <definedName name="__hfi04">#REF!</definedName>
    <definedName name="__hfi1">#REF!</definedName>
    <definedName name="__hfi2">#REF!</definedName>
    <definedName name="__hp10" hidden="1">{#N/A,#N/A,TRUE,"Front";#N/A,#N/A,TRUE,"Simple Letter";#N/A,#N/A,TRUE,"Inside";#N/A,#N/A,TRUE,"Contents";#N/A,#N/A,TRUE,"Basis";#N/A,#N/A,TRUE,"Inclusions";#N/A,#N/A,TRUE,"Exclusions";#N/A,#N/A,TRUE,"Areas";#N/A,#N/A,TRUE,"Summary";#N/A,#N/A,TRUE,"Detail"}</definedName>
    <definedName name="__hsd3">#REF!</definedName>
    <definedName name="__IDC2">#REF!</definedName>
    <definedName name="__IDC21">#REF!</definedName>
    <definedName name="__IDC22">#REF!</definedName>
    <definedName name="__IDC23">#REF!</definedName>
    <definedName name="__idc3">#REF!</definedName>
    <definedName name="__III7">"$C4.$#REF!$#REF!"</definedName>
    <definedName name="__Ind1">#REF!</definedName>
    <definedName name="__Ind3">#REF!</definedName>
    <definedName name="__Ind4">#REF!</definedName>
    <definedName name="__IntlFixup" hidden="1">TRUE</definedName>
    <definedName name="__IRC12">#REF!</definedName>
    <definedName name="__IRC19">#REF!</definedName>
    <definedName name="__IRC25">#REF!</definedName>
    <definedName name="__IRC40">#REF!</definedName>
    <definedName name="__IRC5">#REF!</definedName>
    <definedName name="__IRC50">#REF!</definedName>
    <definedName name="__IRC60">#REF!</definedName>
    <definedName name="__IRC9">#REF!</definedName>
    <definedName name="__Iri2">#REF!</definedName>
    <definedName name="__Iro2">#REF!</definedName>
    <definedName name="__IV65537">#REF!</definedName>
    <definedName name="__JL91">#N/A</definedName>
    <definedName name="__jpl1" hidden="1">#REF!</definedName>
    <definedName name="__Ki1">#REF!</definedName>
    <definedName name="__Ki2">#REF!</definedName>
    <definedName name="__kj12">ROUND(#REF!*#REF!+#REF!*#REF!+#REF!+#REF!+#REF!+#REF!*#REF!,2)</definedName>
    <definedName name="__kkk2">#REF!</definedName>
    <definedName name="__knr2">#REF!</definedName>
    <definedName name="__l002">#REF!</definedName>
    <definedName name="__l2">#REF!</definedName>
    <definedName name="__l6">#REF!</definedName>
    <definedName name="__l7">#REF!</definedName>
    <definedName name="__l8">#REF!</definedName>
    <definedName name="__l9">#REF!</definedName>
    <definedName name="__LC1">#REF!</definedName>
    <definedName name="__LC2">#REF!</definedName>
    <definedName name="__LJ6">#REF!</definedName>
    <definedName name="__ll17">#REF!</definedName>
    <definedName name="__lo465">NA()</definedName>
    <definedName name="__lo465_1">NA()</definedName>
    <definedName name="__lo465_2">NA()</definedName>
    <definedName name="__loc1">#REF!</definedName>
    <definedName name="__LR1">#REF!</definedName>
    <definedName name="__LR10">#REF!</definedName>
    <definedName name="__LR100">#REF!</definedName>
    <definedName name="__LR101">#REF!</definedName>
    <definedName name="__LR102">#REF!</definedName>
    <definedName name="__LR103">#REF!</definedName>
    <definedName name="__LR104">#REF!</definedName>
    <definedName name="__LR107">#REF!</definedName>
    <definedName name="__LR11">#REF!</definedName>
    <definedName name="__LR119">#REF!</definedName>
    <definedName name="__LR12">#REF!</definedName>
    <definedName name="__LR120">#REF!</definedName>
    <definedName name="__LR121">#REF!</definedName>
    <definedName name="__LR127">#REF!</definedName>
    <definedName name="__LR13">#REF!</definedName>
    <definedName name="__LR130">#REF!</definedName>
    <definedName name="__LR131">#REF!</definedName>
    <definedName name="__LR132">#REF!</definedName>
    <definedName name="__LR14">#REF!</definedName>
    <definedName name="__LR141">#REF!</definedName>
    <definedName name="__LR142">#REF!</definedName>
    <definedName name="__LR143">#REF!</definedName>
    <definedName name="__LR149">#REF!</definedName>
    <definedName name="__LR150">#REF!</definedName>
    <definedName name="__LR151">#REF!</definedName>
    <definedName name="__LR153">#REF!</definedName>
    <definedName name="__LR156">#REF!</definedName>
    <definedName name="__LR157">#REF!</definedName>
    <definedName name="__LR159">#REF!</definedName>
    <definedName name="__LR161">#REF!</definedName>
    <definedName name="__LR162">#REF!</definedName>
    <definedName name="__LR163">#REF!</definedName>
    <definedName name="__LR164">#REF!</definedName>
    <definedName name="__LR17">#REF!</definedName>
    <definedName name="__LR18">#REF!</definedName>
    <definedName name="__LR19">#REF!</definedName>
    <definedName name="__LR2">#REF!</definedName>
    <definedName name="__LR20">#REF!</definedName>
    <definedName name="__LR21">#REF!</definedName>
    <definedName name="__LR22">#REF!</definedName>
    <definedName name="__LR23">#REF!</definedName>
    <definedName name="__LR24">#REF!</definedName>
    <definedName name="__LR25">#REF!</definedName>
    <definedName name="__LR26">#REF!</definedName>
    <definedName name="__LR27">#REF!</definedName>
    <definedName name="__LR28">#REF!</definedName>
    <definedName name="__LR29">#REF!</definedName>
    <definedName name="__LR30">#REF!</definedName>
    <definedName name="__LR31">#REF!</definedName>
    <definedName name="__LR32">#REF!</definedName>
    <definedName name="__LR33">#REF!</definedName>
    <definedName name="__LR34">#REF!</definedName>
    <definedName name="__LR35">#REF!</definedName>
    <definedName name="__LR36">#REF!</definedName>
    <definedName name="__LR37">#REF!</definedName>
    <definedName name="__LR38">#REF!</definedName>
    <definedName name="__LR39">#REF!</definedName>
    <definedName name="__LR4">#REF!</definedName>
    <definedName name="__LR40">#REF!</definedName>
    <definedName name="__LR41">#REF!</definedName>
    <definedName name="__LR42">#REF!</definedName>
    <definedName name="__LR43">#REF!</definedName>
    <definedName name="__LR44">#REF!</definedName>
    <definedName name="__LR46">#REF!</definedName>
    <definedName name="__LR47">#REF!</definedName>
    <definedName name="__LR5">#REF!</definedName>
    <definedName name="__LR53">#REF!</definedName>
    <definedName name="__LR54">#REF!</definedName>
    <definedName name="__LR56">#REF!</definedName>
    <definedName name="__LR57">#REF!</definedName>
    <definedName name="__LR58">#REF!</definedName>
    <definedName name="__LR6">#REF!</definedName>
    <definedName name="__LR62">#REF!</definedName>
    <definedName name="__LR7">#REF!</definedName>
    <definedName name="__LR8">#REF!</definedName>
    <definedName name="__LR92">#REF!</definedName>
    <definedName name="__LR93">#REF!</definedName>
    <definedName name="__LR94">#REF!</definedName>
    <definedName name="__LR96">#REF!</definedName>
    <definedName name="__LS1">#REF!</definedName>
    <definedName name="__LS10">#REF!</definedName>
    <definedName name="__LS11">#REF!</definedName>
    <definedName name="__LS13">#REF!</definedName>
    <definedName name="__LS15">#REF!</definedName>
    <definedName name="__LS16">#REF!</definedName>
    <definedName name="__LS18">#REF!</definedName>
    <definedName name="__LS2">#REF!</definedName>
    <definedName name="__LS3">#REF!</definedName>
    <definedName name="__LS30">#REF!</definedName>
    <definedName name="__LS33">#REF!</definedName>
    <definedName name="__LS36">#REF!</definedName>
    <definedName name="__LS37">#REF!</definedName>
    <definedName name="__LS4">#REF!</definedName>
    <definedName name="__LS41">#REF!</definedName>
    <definedName name="__LS42">#REF!</definedName>
    <definedName name="__LS43">#REF!</definedName>
    <definedName name="__LS5">#REF!</definedName>
    <definedName name="__LS6">#REF!</definedName>
    <definedName name="__LS7">#REF!</definedName>
    <definedName name="__LS8">#REF!</definedName>
    <definedName name="__LS9">#REF!</definedName>
    <definedName name="__M1234">#REF!</definedName>
    <definedName name="__ma2">#REF!</definedName>
    <definedName name="__MAN1">#REF!</definedName>
    <definedName name="__Mas2">#REF!</definedName>
    <definedName name="__MD4">#REF!</definedName>
    <definedName name="__mht1">#REF!</definedName>
    <definedName name="__mm11">#REF!</definedName>
    <definedName name="__mm111">#REF!</definedName>
    <definedName name="__mm2">#REF!</definedName>
    <definedName name="__mnk1">#REF!</definedName>
    <definedName name="__MRS1">#REF!</definedName>
    <definedName name="__MS2">#REF!</definedName>
    <definedName name="__MS6">#REF!</definedName>
    <definedName name="__mw1">#REF!</definedName>
    <definedName name="__Mzd1">#REF!</definedName>
    <definedName name="__Net1">#REF!</definedName>
    <definedName name="__Net2">#REF!</definedName>
    <definedName name="__Net3">#REF!</definedName>
    <definedName name="__Net4">#REF!</definedName>
    <definedName name="__Net5">#REF!</definedName>
    <definedName name="__Net6">#REF!</definedName>
    <definedName name="__NP3">#REF!</definedName>
    <definedName name="__NP4">#REF!</definedName>
    <definedName name="__obm1">#REF!</definedName>
    <definedName name="__obm2">#REF!</definedName>
    <definedName name="__obm3">#REF!</definedName>
    <definedName name="__obm4">#REF!</definedName>
    <definedName name="__Od1">#REF!</definedName>
    <definedName name="__Od3">#REF!</definedName>
    <definedName name="__old2" hidden="1">{#N/A,#N/A,FALSE,"Income";#N/A,#N/A,FALSE,"Cost of Goods Sold";#N/A,#N/A,FALSE,"Other Costs";#N/A,#N/A,FALSE,"Other Income";#N/A,#N/A,FALSE,"Taxes";#N/A,#N/A,FALSE,"Other Deductions";#N/A,#N/A,FALSE,"Compensation of Officers"}</definedName>
    <definedName name="__old3" hidden="1">{#N/A,#N/A,FALSE,"Summary";#N/A,#N/A,FALSE,"3TJ";#N/A,#N/A,FALSE,"3TN";#N/A,#N/A,FALSE,"3TP";#N/A,#N/A,FALSE,"3SJ";#N/A,#N/A,FALSE,"3CJ";#N/A,#N/A,FALSE,"3CN";#N/A,#N/A,FALSE,"3CP";#N/A,#N/A,FALSE,"3A"}</definedName>
    <definedName name="__old3_1" hidden="1">{#N/A,#N/A,FALSE,"Summary";#N/A,#N/A,FALSE,"3TJ";#N/A,#N/A,FALSE,"3TN";#N/A,#N/A,FALSE,"3TP";#N/A,#N/A,FALSE,"3SJ";#N/A,#N/A,FALSE,"3CJ";#N/A,#N/A,FALSE,"3CN";#N/A,#N/A,FALSE,"3CP";#N/A,#N/A,FALSE,"3A"}</definedName>
    <definedName name="__old4" hidden="1">{#N/A,#N/A,FALSE,"Income";#N/A,#N/A,FALSE,"Cost of Goods Sold";#N/A,#N/A,FALSE,"Other Costs";#N/A,#N/A,FALSE,"Other Income";#N/A,#N/A,FALSE,"Taxes";#N/A,#N/A,FALSE,"Other Deductions";#N/A,#N/A,FALSE,"Compensation of Officers"}</definedName>
    <definedName name="__old5" hidden="1">{#N/A,#N/A,FALSE,"Summary";#N/A,#N/A,FALSE,"3TJ";#N/A,#N/A,FALSE,"3TN";#N/A,#N/A,FALSE,"3TP";#N/A,#N/A,FALSE,"3SJ";#N/A,#N/A,FALSE,"3CJ";#N/A,#N/A,FALSE,"3CN";#N/A,#N/A,FALSE,"3CP";#N/A,#N/A,FALSE,"3A"}</definedName>
    <definedName name="__old5_1" hidden="1">{#N/A,#N/A,FALSE,"Summary";#N/A,#N/A,FALSE,"3TJ";#N/A,#N/A,FALSE,"3TN";#N/A,#N/A,FALSE,"3TP";#N/A,#N/A,FALSE,"3SJ";#N/A,#N/A,FALSE,"3CJ";#N/A,#N/A,FALSE,"3CN";#N/A,#N/A,FALSE,"3CP";#N/A,#N/A,FALSE,"3A"}</definedName>
    <definedName name="__old7" hidden="1">{#N/A,#N/A,FALSE,"Summary";#N/A,#N/A,FALSE,"3TJ";#N/A,#N/A,FALSE,"3TN";#N/A,#N/A,FALSE,"3TP";#N/A,#N/A,FALSE,"3SJ";#N/A,#N/A,FALSE,"3CJ";#N/A,#N/A,FALSE,"3CN";#N/A,#N/A,FALSE,"3CP";#N/A,#N/A,FALSE,"3A"}</definedName>
    <definedName name="__old7_1" hidden="1">{#N/A,#N/A,FALSE,"Summary";#N/A,#N/A,FALSE,"3TJ";#N/A,#N/A,FALSE,"3TN";#N/A,#N/A,FALSE,"3TP";#N/A,#N/A,FALSE,"3SJ";#N/A,#N/A,FALSE,"3CJ";#N/A,#N/A,FALSE,"3CN";#N/A,#N/A,FALSE,"3CP";#N/A,#N/A,FALSE,"3A"}</definedName>
    <definedName name="__old8" hidden="1">{#N/A,#N/A,FALSE,"Income";#N/A,#N/A,FALSE,"Cost of Goods Sold";#N/A,#N/A,FALSE,"Other Costs";#N/A,#N/A,FALSE,"Other Income";#N/A,#N/A,FALSE,"Taxes";#N/A,#N/A,FALSE,"Other Deductions";#N/A,#N/A,FALSE,"Compensation of Officers"}</definedName>
    <definedName name="__old9" hidden="1">{#N/A,#N/A,FALSE,"Income";#N/A,#N/A,FALSE,"Cost of Goods Sold";#N/A,#N/A,FALSE,"Other Costs";#N/A,#N/A,FALSE,"Other Income";#N/A,#N/A,FALSE,"Taxes";#N/A,#N/A,FALSE,"Other Deductions";#N/A,#N/A,FALSE,"Compensation of Officers"}</definedName>
    <definedName name="__osf1">#REF!</definedName>
    <definedName name="__osf2">#REF!</definedName>
    <definedName name="__osf3">#REF!</definedName>
    <definedName name="__osf4">#REF!</definedName>
    <definedName name="__Pai2">#REF!</definedName>
    <definedName name="__PB1">#REF!</definedName>
    <definedName name="__pd1">#REF!</definedName>
    <definedName name="__pd2">#REF!</definedName>
    <definedName name="__pg1">#REF!</definedName>
    <definedName name="__pg2">#REF!</definedName>
    <definedName name="__pg3">#REF!</definedName>
    <definedName name="__pg4">#REF!</definedName>
    <definedName name="__pg5">#REF!</definedName>
    <definedName name="__pg6">#REF!</definedName>
    <definedName name="__psc450">#REF!</definedName>
    <definedName name="__psc500">#REF!</definedName>
    <definedName name="__psc600">#REF!</definedName>
    <definedName name="__psc700">#REF!</definedName>
    <definedName name="__psc800">#REF!</definedName>
    <definedName name="__QS25">#REF!</definedName>
    <definedName name="__QS40">#REF!</definedName>
    <definedName name="__rcc102">#REF!</definedName>
    <definedName name="__rcc104">#REF!</definedName>
    <definedName name="__rcc108">#REF!</definedName>
    <definedName name="__rcc109">#REF!</definedName>
    <definedName name="__rcc110">#REF!</definedName>
    <definedName name="__rcc12">NA()</definedName>
    <definedName name="__RCC125">#REF!</definedName>
    <definedName name="__RCC5161">#REF!</definedName>
    <definedName name="__rcc52">#REF!</definedName>
    <definedName name="__rcc53">#REF!</definedName>
    <definedName name="__RCC54">#REF!</definedName>
    <definedName name="__rcc56">#REF!</definedName>
    <definedName name="__RCC560">#REF!</definedName>
    <definedName name="__rcc561">#REF!</definedName>
    <definedName name="__rcc562">#REF!</definedName>
    <definedName name="__rcc57">#REF!</definedName>
    <definedName name="__rcc58">#REF!</definedName>
    <definedName name="__RCC65">#REF!</definedName>
    <definedName name="__Re1">#REF!</definedName>
    <definedName name="__RF1">#REF!</definedName>
    <definedName name="__RF10">#REF!</definedName>
    <definedName name="__RF11">#REF!</definedName>
    <definedName name="__RF12">#REF!</definedName>
    <definedName name="__RF2">#REF!</definedName>
    <definedName name="__RF3">#REF!</definedName>
    <definedName name="__RF4">#REF!</definedName>
    <definedName name="__RF5">#REF!</definedName>
    <definedName name="__RF6">#REF!</definedName>
    <definedName name="__RF7">#REF!</definedName>
    <definedName name="__RF8">#REF!</definedName>
    <definedName name="__RF9">#REF!</definedName>
    <definedName name="__RJ123">#REF!</definedName>
    <definedName name="__RL2">#REF!</definedName>
    <definedName name="__Rs1">#REF!</definedName>
    <definedName name="__RT9">#REF!</definedName>
    <definedName name="__RW6">#REF!</definedName>
    <definedName name="__S3">#REF!</definedName>
    <definedName name="__sbm3">#REF!</definedName>
    <definedName name="__sbm4">#REF!</definedName>
    <definedName name="__SCN6">#REF!</definedName>
    <definedName name="__SE1">#REF!</definedName>
    <definedName name="__sep3">#REF!</definedName>
    <definedName name="__SET1">#REF!</definedName>
    <definedName name="__SET2">#REF!</definedName>
    <definedName name="__SET21">#REF!</definedName>
    <definedName name="__SH1">#REF!</definedName>
    <definedName name="__SH10">#REF!</definedName>
    <definedName name="__SH11">#REF!</definedName>
    <definedName name="__SH12">#REF!</definedName>
    <definedName name="__SH13">#REF!</definedName>
    <definedName name="__SH14">#REF!</definedName>
    <definedName name="__SH15">#REF!</definedName>
    <definedName name="__SH16">#REF!</definedName>
    <definedName name="__SH17">#REF!</definedName>
    <definedName name="__SH18">#REF!</definedName>
    <definedName name="__SH19">#REF!</definedName>
    <definedName name="__SH2">#REF!</definedName>
    <definedName name="__SH20">#REF!</definedName>
    <definedName name="__SH21">#REF!</definedName>
    <definedName name="__SH22">#REF!</definedName>
    <definedName name="__SH24">#REF!</definedName>
    <definedName name="__SH25">#REF!</definedName>
    <definedName name="__SH3">#REF!</definedName>
    <definedName name="__SH4">#REF!</definedName>
    <definedName name="__SH5">#REF!</definedName>
    <definedName name="__SH6">#REF!</definedName>
    <definedName name="__SH7">#REF!</definedName>
    <definedName name="__SH8">#REF!</definedName>
    <definedName name="__SH9">#REF!</definedName>
    <definedName name="__SI1">#REF!</definedName>
    <definedName name="__sor1" hidden="1">#REF!</definedName>
    <definedName name="__SS10">#REF!</definedName>
    <definedName name="__SS101">#REF!</definedName>
    <definedName name="__SS12">#REF!</definedName>
    <definedName name="__SS150">#REF!</definedName>
    <definedName name="__SS20">#REF!</definedName>
    <definedName name="__SS225">#REF!</definedName>
    <definedName name="__SS25">#REF!</definedName>
    <definedName name="__SS300">#REF!</definedName>
    <definedName name="__SS40">#REF!</definedName>
    <definedName name="__SS6">#REF!</definedName>
    <definedName name="__ssf1">#REF!</definedName>
    <definedName name="__ssf2">#REF!</definedName>
    <definedName name="__ssf3">#REF!</definedName>
    <definedName name="__ssf4">#REF!</definedName>
    <definedName name="__st1">#REF!</definedName>
    <definedName name="__st2">#REF!</definedName>
    <definedName name="__st3">#REF!</definedName>
    <definedName name="__st4">#REF!</definedName>
    <definedName name="__st5">#REF!</definedName>
    <definedName name="__SW10">#REF!</definedName>
    <definedName name="__TB2">#REF!</definedName>
    <definedName name="__te1">#REF!</definedName>
    <definedName name="__tf1">#REF!</definedName>
    <definedName name="__tf2">#REF!</definedName>
    <definedName name="__tf3">#REF!</definedName>
    <definedName name="__tf4">#REF!</definedName>
    <definedName name="__tfd1">#REF!</definedName>
    <definedName name="__tfd2">#REF!</definedName>
    <definedName name="__tfd3">#REF!</definedName>
    <definedName name="__tfd4">#REF!</definedName>
    <definedName name="__Tk1">#REF!</definedName>
    <definedName name="__Tkl1">#REF!</definedName>
    <definedName name="__TOT200">#REF!</definedName>
    <definedName name="__TOT225">#REF!</definedName>
    <definedName name="__TOT250">#REF!</definedName>
    <definedName name="__TOT280">#REF!</definedName>
    <definedName name="__TOT315">#REF!</definedName>
    <definedName name="__TOT355">#REF!</definedName>
    <definedName name="__TP1">#REF!</definedName>
    <definedName name="__tr1">#REF!</definedName>
    <definedName name="__tr1800">#REF!</definedName>
    <definedName name="__tr2">#REF!</definedName>
    <definedName name="__tr3">#REF!</definedName>
    <definedName name="__tr6001">#REF!</definedName>
    <definedName name="__tr900">#REF!</definedName>
    <definedName name="__tr901">#REF!</definedName>
    <definedName name="__trc1">#REF!</definedName>
    <definedName name="__trd1">#REF!</definedName>
    <definedName name="__trd2">#REF!</definedName>
    <definedName name="__trd3">#REF!</definedName>
    <definedName name="__ugt3">#REF!</definedName>
    <definedName name="__utl3">#REF!</definedName>
    <definedName name="__vat1">12.5%</definedName>
    <definedName name="__wd2">#REF!</definedName>
    <definedName name="__WRN1" hidden="1">{#N/A,#N/A,FALSE,"COMPUTATION";#N/A,#N/A,FALSE,"CAPITAL ACCOUNT";#N/A,#N/A,FALSE,"CURRENT ACCOUNT";#N/A,#N/A,FALSE,"COMPANY_BAL_SHEET";#N/A,#N/A,FALSE,"TRADING &amp; P&amp;L ACT";#N/A,#N/A,FALSE,"SCHEDULE VIII, IX";#N/A,#N/A,FALSE,"SCHEDULES";#N/A,#N/A,FALSE,"FIXED ASSETS"}</definedName>
    <definedName name="__WRN2" hidden="1">{#N/A,#N/A,FALSE,"COMPUTATION";#N/A,#N/A,FALSE,"CAPITAL ACCOUNT";#N/A,#N/A,FALSE,"CURRENT ACCOUNT";#N/A,#N/A,FALSE,"COMPANY_BAL_SHEET";#N/A,#N/A,FALSE,"TRADING &amp; P&amp;L ACT";#N/A,#N/A,FALSE,"SCHEDULE VIII, IX";#N/A,#N/A,FALSE,"SCHEDULES";#N/A,#N/A,FALSE,"FIXED ASSETS"}</definedName>
    <definedName name="__ww2">#REF!</definedName>
    <definedName name="__ww3">#REF!</definedName>
    <definedName name="__ww4">#REF!</definedName>
    <definedName name="__ww5">#REF!</definedName>
    <definedName name="__ww6">#REF!</definedName>
    <definedName name="__ww7">#REF!</definedName>
    <definedName name="__ww8">#REF!</definedName>
    <definedName name="__ww9">#REF!</definedName>
    <definedName name="__x1">#REF!</definedName>
    <definedName name="__xh2256">#REF!</definedName>
    <definedName name="__xh2506">#REF!</definedName>
    <definedName name="__xh2806">#REF!</definedName>
    <definedName name="__xh3156">#REF!</definedName>
    <definedName name="__xh634">#REF!</definedName>
    <definedName name="__xk7100">#REF!</definedName>
    <definedName name="__xk7150">#REF!</definedName>
    <definedName name="__xk7250">#REF!</definedName>
    <definedName name="__xk7300">#REF!</definedName>
    <definedName name="__xlfn.BAHTTEXT" hidden="1">#NAME?</definedName>
    <definedName name="__xlfn.SUMIFS" hidden="1">#NAME?</definedName>
    <definedName name="__xlnm._FilterDatabase">#REF!</definedName>
    <definedName name="__xlnm._FilterDatabase_1">#REF!</definedName>
    <definedName name="__xlnm._FilterDatabase_1_1">#REF!</definedName>
    <definedName name="__xlnm._FilterDatabase_1_1_1">"#REF!"</definedName>
    <definedName name="__xlnm._FilterDatabase_1_1_2">"#REF!"</definedName>
    <definedName name="__xlnm._FilterDatabase_1_1_3">"#REF!"</definedName>
    <definedName name="__xlnm._FilterDatabase_1_2">"#REF!"</definedName>
    <definedName name="__xlnm._FilterDatabase_2">#REF!</definedName>
    <definedName name="__xlnm._FilterDatabase_2_1">#REF!</definedName>
    <definedName name="__xlnm._FilterDatabase_2_1_1">"#REF!"</definedName>
    <definedName name="__xlnm._FilterDatabase_2_1_2">"#REF!"</definedName>
    <definedName name="__xlnm._FilterDatabase_2_1_3">"#REF!"</definedName>
    <definedName name="__xlnm._FilterDatabase_2_2">"#REF!"</definedName>
    <definedName name="__xlnm._FilterDatabase_3">#REF!</definedName>
    <definedName name="__xlnm._FilterDatabase_3_1">#REF!</definedName>
    <definedName name="__xlnm._FilterDatabase_3_1_1">"#REF!"</definedName>
    <definedName name="__xlnm._FilterDatabase_3_1_2">"#REF!"</definedName>
    <definedName name="__xlnm._FilterDatabase_3_1_3">"#REF!"</definedName>
    <definedName name="__xlnm._FilterDatabase_3_2">"#REF!"</definedName>
    <definedName name="__xlnm._FilterDatabase_4">#REF!</definedName>
    <definedName name="__xlnm._FilterDatabase_4_1">#REF!</definedName>
    <definedName name="__xlnm._FilterDatabase_4_1_1">"#REF!"</definedName>
    <definedName name="__xlnm._FilterDatabase_4_1_2">"#REF!"</definedName>
    <definedName name="__xlnm._FilterDatabase_4_1_3">"#REF!"</definedName>
    <definedName name="__xlnm._FilterDatabase_4_2">"#REF!"</definedName>
    <definedName name="__xlnm._FilterDatabase_5">#REF!</definedName>
    <definedName name="__xlnm._FilterDatabase_5_1">#REF!</definedName>
    <definedName name="__xlnm._FilterDatabase_5_1_1">"#REF!"</definedName>
    <definedName name="__xlnm._FilterDatabase_5_1_2">"#REF!"</definedName>
    <definedName name="__xlnm._FilterDatabase_5_1_3">"#REF!"</definedName>
    <definedName name="__xlnm._FilterDatabase_5_2">"#REF!"</definedName>
    <definedName name="__xlnm._FilterDatabase_6">#REF!</definedName>
    <definedName name="__xlnm._FilterDatabase_6_1">#REF!</definedName>
    <definedName name="__xlnm._FilterDatabase_6_1_1">"#REF!"</definedName>
    <definedName name="__xlnm._FilterDatabase_6_1_2">"#REF!"</definedName>
    <definedName name="__xlnm._FilterDatabase_6_1_3">"#REF!"</definedName>
    <definedName name="__xlnm._FilterDatabase_6_2">"#REF!"</definedName>
    <definedName name="__xlnm._FilterDatabase_7">#REF!</definedName>
    <definedName name="__xlnm._FilterDatabase_7_1">#REF!</definedName>
    <definedName name="__xlnm._FilterDatabase_7_1_1">"#REF!"</definedName>
    <definedName name="__xlnm._FilterDatabase_7_1_2">"#REF!"</definedName>
    <definedName name="__xlnm._FilterDatabase_7_1_3">"#REF!"</definedName>
    <definedName name="__xlnm._FilterDatabase_7_2">"#REF!"</definedName>
    <definedName name="__xlnm._FilterDatabase_8">#REF!</definedName>
    <definedName name="__xlnm.Database">"#REF!"</definedName>
    <definedName name="__xlnm.Print_Area">#REF!</definedName>
    <definedName name="__xlnm.Print_Area_1">#REF!</definedName>
    <definedName name="__xlnm.Print_Area_10">#REF!</definedName>
    <definedName name="__xlnm.Print_Area_10_1">"#REF!"</definedName>
    <definedName name="__xlnm.Print_Area_10_2">"#REF!"</definedName>
    <definedName name="__xlnm.Print_Area_11">#REF!</definedName>
    <definedName name="__xlnm.Print_Area_11_1">"#REF!"</definedName>
    <definedName name="__xlnm.Print_Area_11_2">"#REF!"</definedName>
    <definedName name="__xlnm.Print_Area_12">#REF!</definedName>
    <definedName name="__xlnm.Print_Area_12_1">"#REF!"</definedName>
    <definedName name="__xlnm.Print_Area_12_2">"#REF!"</definedName>
    <definedName name="__xlnm.Print_Area_2">#REF!</definedName>
    <definedName name="__xlnm.Print_Area_2_1">"#REF!"</definedName>
    <definedName name="__xlnm.Print_Area_2_2">"#REF!"</definedName>
    <definedName name="__xlnm.Print_Area_2_3">"#REF!"</definedName>
    <definedName name="__xlnm.Print_Area_3">#REF!</definedName>
    <definedName name="__xlnm.Print_Area_3_1">"#REF!"</definedName>
    <definedName name="__xlnm.Print_Area_3_2">"#REF!"</definedName>
    <definedName name="__xlnm.Print_Area_4">#REF!</definedName>
    <definedName name="__xlnm.Print_Area_4_1">"#REF!"</definedName>
    <definedName name="__xlnm.Print_Area_4_2">"#REF!"</definedName>
    <definedName name="__xlnm.Print_Area_5">#REF!</definedName>
    <definedName name="__xlnm.Print_Area_5_1">"#REF!"</definedName>
    <definedName name="__xlnm.Print_Area_5_2">"#REF!"</definedName>
    <definedName name="__xlnm.Print_Area_6">#REF!</definedName>
    <definedName name="__xlnm.Print_Area_6_1">"#REF!"</definedName>
    <definedName name="__xlnm.Print_Area_6_2">"#REF!"</definedName>
    <definedName name="__xlnm.Print_Area_7">#REF!</definedName>
    <definedName name="__xlnm.Print_Area_7_1">"#REF!"</definedName>
    <definedName name="__xlnm.Print_Area_7_2">"#REF!"</definedName>
    <definedName name="__xlnm.Print_Area_8">#REF!</definedName>
    <definedName name="__xlnm.Print_Area_8_1">"#REF!"</definedName>
    <definedName name="__xlnm.Print_Area_8_2">"#REF!"</definedName>
    <definedName name="__xlnm.Print_Area_9">#REF!</definedName>
    <definedName name="__xlnm.Print_Area_9_1">"#REF!"</definedName>
    <definedName name="__xlnm.Print_Area_9_2">"#REF!"</definedName>
    <definedName name="__xlnm.Print_Titles">#REF!</definedName>
    <definedName name="__xlnm.Print_Titles_1">#REF!</definedName>
    <definedName name="__xlnm.Print_Titles_10">#REF!</definedName>
    <definedName name="__xlnm.Print_Titles_10_1">"#REF!"</definedName>
    <definedName name="__xlnm.Print_Titles_10_2">"#REF!"</definedName>
    <definedName name="__xlnm.Print_Titles_2">#REF!</definedName>
    <definedName name="__xlnm.Print_Titles_2_1">#REF!</definedName>
    <definedName name="__xlnm.Print_Titles_2_1_1">#REF!</definedName>
    <definedName name="__xlnm.Print_Titles_2_1_1_1">#REF!</definedName>
    <definedName name="__xlnm.Print_Titles_2_1_1_1_1">"#REF!"</definedName>
    <definedName name="__xlnm.Print_Titles_2_1_1_1_2">"#REF!"</definedName>
    <definedName name="__xlnm.Print_Titles_2_1_1_1_3">"#REF!"</definedName>
    <definedName name="__xlnm.Print_Titles_2_1_1_2">"#REF!"</definedName>
    <definedName name="__xlnm.Print_Titles_2_1_1_3">"#REF!"</definedName>
    <definedName name="__xlnm.Print_Titles_2_1_2">#REF!</definedName>
    <definedName name="__xlnm.Print_Titles_2_1_2_1">"#REF!"</definedName>
    <definedName name="__xlnm.Print_Titles_2_1_2_2">"#REF!"</definedName>
    <definedName name="__xlnm.Print_Titles_2_1_2_3">"#REF!"</definedName>
    <definedName name="__xlnm.Print_Titles_2_1_3">#REF!</definedName>
    <definedName name="__xlnm.Print_Titles_2_1_3_1">"#REF!"</definedName>
    <definedName name="__xlnm.Print_Titles_2_1_3_2">"#REF!"</definedName>
    <definedName name="__xlnm.Print_Titles_2_2">#REF!</definedName>
    <definedName name="__xlnm.Print_Titles_2_2_1">"#REF!"</definedName>
    <definedName name="__xlnm.Print_Titles_2_2_2">"#REF!"</definedName>
    <definedName name="__xlnm.Print_Titles_2_2_3">"#REF!"</definedName>
    <definedName name="__xlnm.Print_Titles_2_3">#REF!</definedName>
    <definedName name="__xlnm.Print_Titles_2_3_1">"#REF!"</definedName>
    <definedName name="__xlnm.Print_Titles_2_3_2">"#REF!"</definedName>
    <definedName name="__xlnm.Print_Titles_2_3_3">"#REF!"</definedName>
    <definedName name="__xlnm.Print_Titles_2_4">"#REF!"</definedName>
    <definedName name="__xlnm.Print_Titles_3">NA()</definedName>
    <definedName name="__xlnm.Print_Titles_4">#REF!</definedName>
    <definedName name="__xlnm.Print_Titles_4_1">"#REF!"</definedName>
    <definedName name="__xlnm.Print_Titles_4_2">"#REF!"</definedName>
    <definedName name="__xlnm.Print_Titles_5">#REF!</definedName>
    <definedName name="__xlnm.Print_Titles_5_1">"#REF!"</definedName>
    <definedName name="__xlnm.Print_Titles_5_2">"#REF!"</definedName>
    <definedName name="__xlnm.Print_Titles_6">#REF!</definedName>
    <definedName name="__xlnm.Print_Titles_6_1">"#REF!"</definedName>
    <definedName name="__xlnm.Print_Titles_6_2">"#REF!"</definedName>
    <definedName name="__xlnm.Print_Titles_7">#REF!</definedName>
    <definedName name="__xlnm.Print_Titles_7_1">"#REF!"</definedName>
    <definedName name="__xlnm.Print_Titles_7_2">"#REF!"</definedName>
    <definedName name="__xlnm.Print_Titles_8">#REF!</definedName>
    <definedName name="__xlnm.Print_Titles_8_1">"#REF!"</definedName>
    <definedName name="__xlnm.Print_Titles_8_2">"#REF!"</definedName>
    <definedName name="__xlnm.Print_Titles_9">#REF!</definedName>
    <definedName name="__xlnm.Print_Titles_9_1">"#REF!"</definedName>
    <definedName name="__xlnm.Print_Titles_9_2">"#REF!"</definedName>
    <definedName name="__xp11010">#REF!</definedName>
    <definedName name="__xp1104">#REF!</definedName>
    <definedName name="__xp1106">#REF!</definedName>
    <definedName name="__xp1254">#REF!</definedName>
    <definedName name="__xp1256">#REF!</definedName>
    <definedName name="__xp14010">#REF!</definedName>
    <definedName name="__xp1404">#REF!</definedName>
    <definedName name="__xp1406">#REF!</definedName>
    <definedName name="__xp1604">#REF!</definedName>
    <definedName name="__xp1606">#REF!</definedName>
    <definedName name="__xp1804">#REF!</definedName>
    <definedName name="__xp1806">#REF!</definedName>
    <definedName name="__xp2006">#REF!</definedName>
    <definedName name="__xp6310">#REF!</definedName>
    <definedName name="__xp636">#REF!</definedName>
    <definedName name="__xp7510">#REF!</definedName>
    <definedName name="__xp754">#REF!</definedName>
    <definedName name="__xp756">#REF!</definedName>
    <definedName name="__xp9010">#REF!</definedName>
    <definedName name="__xp904">#REF!</definedName>
    <definedName name="__xp906">#REF!</definedName>
    <definedName name="__xx15">#REF!</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r9">#REF!</definedName>
    <definedName name="__zz9">#REF!</definedName>
    <definedName name="_0">#REF!</definedName>
    <definedName name="_0___0">#REF!</definedName>
    <definedName name="_06_Aug_04">#REF!</definedName>
    <definedName name="_1">#REF!</definedName>
    <definedName name="_1_______123Graph_ACHART_2" hidden="1">#REF!</definedName>
    <definedName name="_1__123Graph_ACHART_2" hidden="1">#REF!</definedName>
    <definedName name="_1__123Graph_AChart_3" hidden="1">#REF!</definedName>
    <definedName name="_1_200">#REF!</definedName>
    <definedName name="_1_Excel_BuiltIn_Print_Area_1_1">#REF!</definedName>
    <definedName name="_1_st_class_Raniganja_or_Managalore_pattern_tiles">#REF!</definedName>
    <definedName name="_1_X_63_mtrX2.00m_X_0.50m">#N/A</definedName>
    <definedName name="_10">#N/A</definedName>
    <definedName name="_10.1">#REF!</definedName>
    <definedName name="_10___123Graph_XCHART_2" hidden="1">#REF!</definedName>
    <definedName name="_10_mm_Glass_plain">#REF!</definedName>
    <definedName name="_100___________________________________123Graph_XCHART_2" hidden="1">#REF!</definedName>
    <definedName name="_100__________________________________123Graph_XCHART_2" hidden="1">#REF!</definedName>
    <definedName name="_100___With_gray_cement">#REF!</definedName>
    <definedName name="_100___With_white_cement">#REF!</definedName>
    <definedName name="_100_mm__Oxidized_mild_steelM_S_Handle">#REF!</definedName>
    <definedName name="_100_mm__SWH__Steel_window_handle_including_not_bolt_washer">#REF!</definedName>
    <definedName name="_100_x_10_mm__Brass__towerbolt_barrel_type_ISI">#REF!</definedName>
    <definedName name="_100_x_10_mm_Alluminium__tower_bolt__barrel_type">#REF!</definedName>
    <definedName name="_100_x_10_mm_Oxidized_mild_steel_MS_tower_bolt">#REF!</definedName>
    <definedName name="_100_x_150_x_25_mm_Chromium_plated_fittings__brass__Handle">#REF!</definedName>
    <definedName name="_100_x_150_x_33_mm_Alluminium_handle">#REF!</definedName>
    <definedName name="_100_x_58_x_1.90_mm_Oxidized_mild_steel_Butt_Hinges">#REF!</definedName>
    <definedName name="_100_x_63_x_4_mm_Alluminium_butt_hinges">#REF!</definedName>
    <definedName name="_100_x_70_x_4_mm_Brass_fitting__ISI__Butt_hinges___light_ordinary">#REF!</definedName>
    <definedName name="_100_x_75_x_4_mm_Alluminium_butt_hinges">#REF!</definedName>
    <definedName name="_100_x_85_x_5.5_mm__0.056_kg__Brass_fitting__Butt_hinges___Heavy_type">#REF!</definedName>
    <definedName name="_1004MSClam100mm_6">#REF!</definedName>
    <definedName name="_1009MSClamp75mm_6">#REF!</definedName>
    <definedName name="_100Excel_BuiltIn_Print_Area_5_1_1">NA()</definedName>
    <definedName name="_100x50_mm_box_section">#REF!</definedName>
    <definedName name="_1014MScleats_6">#REF!</definedName>
    <definedName name="_1019MSFlats10mm_6">#REF!</definedName>
    <definedName name="_101Excel_BuiltIn_Print_Area_6_1_1">NA()</definedName>
    <definedName name="_1024mshollow_6">#REF!</definedName>
    <definedName name="_1029MSplate_6">#REF!</definedName>
    <definedName name="_102Excel_BuiltIn_Print_Area_7_1_1">NA()</definedName>
    <definedName name="_1034MSRivets_6">#REF!</definedName>
    <definedName name="_1039MSroundbars_6">#REF!</definedName>
    <definedName name="_1044MSScrews20mm_6">#REF!</definedName>
    <definedName name="_1049MSScrews40mm_6">#REF!</definedName>
    <definedName name="_1054MSsheet_6">#REF!</definedName>
    <definedName name="_1059MSTube_6">#REF!</definedName>
    <definedName name="_105BlacksmithII103_6">#REF!</definedName>
    <definedName name="_106__________________________________123Graph_ACHART_2" hidden="1">#REF!</definedName>
    <definedName name="_106_________________________________123Graph_ACHART_2" hidden="1">#REF!</definedName>
    <definedName name="_1064Nahanitrap100mm_6">#REF!</definedName>
    <definedName name="_1069Neoprene_6">#REF!</definedName>
    <definedName name="_106Excel_BuiltIn_Print_Titles_1_1">(#REF!,#REF!)</definedName>
    <definedName name="_1074NP2150mm_6">#REF!</definedName>
    <definedName name="_1079NP2300mm_6">#REF!</definedName>
    <definedName name="_1084NutsAndbolts6mmdia_6">#REF!</definedName>
    <definedName name="_1089Outlet100_6">#REF!</definedName>
    <definedName name="_1094Outlet75mm_6">#REF!</definedName>
    <definedName name="_1099Painter131_6">#REF!</definedName>
    <definedName name="_109Excel_BuiltIn_Print_Titles_1_1">(#REF!,#REF!)</definedName>
    <definedName name="_10A_4_1">#REF!</definedName>
    <definedName name="_10Adjustabletelescopiprop3m_6">#REF!</definedName>
    <definedName name="_10Atowerbolt300x10mm_6">#REF!</definedName>
    <definedName name="_10Excel_BuiltIn_Print_Area_1_1">#REF!</definedName>
    <definedName name="_10Excel_BuiltIn_Print_Area_1_1_1">"#REF!"</definedName>
    <definedName name="_10Excel_BuiltIn_Print_Area_1_1_1_1">"#REF!"</definedName>
    <definedName name="_10Excel_BuiltIn_Print_Area_1_1_2">"#REF!"</definedName>
    <definedName name="_10Excel_BuiltIn_Print_Area_3_1_1">#REF!</definedName>
    <definedName name="_10Excel_BuiltIn_Print_Area_6_1_1">NA()</definedName>
    <definedName name="_10Excel_BuiltIn_Print_Titles_1_2">(#REF!,#REF!)</definedName>
    <definedName name="_11" hidden="1">#REF!</definedName>
    <definedName name="_11.2_mm">#REF!</definedName>
    <definedName name="_11__123Graph_ACHART_2" hidden="1">#REF!</definedName>
    <definedName name="_1104PairAnodisedLeverhandle100mm_6">#REF!</definedName>
    <definedName name="_1109Particleboard12mm_6">#REF!</definedName>
    <definedName name="_110Excel_BuiltIn_Print_Titles_1_2">(#REF!,#REF!)</definedName>
    <definedName name="_111">#REF!</definedName>
    <definedName name="_1118PCC1.2.4.20mm_6">#REF!</definedName>
    <definedName name="_1123PCC1.3.6.4.2.5_6">#REF!</definedName>
    <definedName name="_1128PCC4.1.10_6">#REF!</definedName>
    <definedName name="_1133PCC4.1.11_6">#REF!</definedName>
    <definedName name="_1138PCC4.2.3_6">#REF!</definedName>
    <definedName name="_1143perimetrechannel_6">#REF!</definedName>
    <definedName name="_1148Piglead_6">#REF!</definedName>
    <definedName name="_1153Pintles_6">#REF!</definedName>
    <definedName name="_1158Pinvibrater_6">#REF!</definedName>
    <definedName name="_115Excel_BuiltIn_Print_Titles_1_3">(#REF!,#REF!)</definedName>
    <definedName name="_1163Pinvibrator_6">#REF!</definedName>
    <definedName name="_1168Plasterofparis_6">#REF!</definedName>
    <definedName name="_116Excel_BuiltIn_Print_Titles_1_2">(#REF!,#REF!)</definedName>
    <definedName name="_1173Plasticemulsion_6">#REF!</definedName>
    <definedName name="_118__________________________________123Graph_XCHART_2" hidden="1">#REF!</definedName>
    <definedName name="_118_________________________________123Graph_XCHART_2" hidden="1">#REF!</definedName>
    <definedName name="_1182Plug_6">#REF!</definedName>
    <definedName name="_1187PolyStoragetank_6">#REF!</definedName>
    <definedName name="_118Bolts6mm_6">#REF!</definedName>
    <definedName name="_118Excel_BuiltIn_Print_Titles_1_1">(#REF!,#REF!)</definedName>
    <definedName name="_1192Polyvinylsheet400_6">#REF!</definedName>
    <definedName name="_1197PowderAluminium_6">#REF!</definedName>
    <definedName name="_11A">#N/A</definedName>
    <definedName name="_11Ballbearings_6">#REF!</definedName>
    <definedName name="_11Excel_BuiltIn_Print_Area_1_1">"#REF!"</definedName>
    <definedName name="_11Excel_BuiltIn_Print_Area_1_1_1">"#REF!"</definedName>
    <definedName name="_11Excel_BuiltIn_Print_Area_7_1_1">NA()</definedName>
    <definedName name="_12">#N/A</definedName>
    <definedName name="_12__123Graph_XCHART_2" hidden="1">#REF!</definedName>
    <definedName name="_12_mm_Black_glass">#REF!</definedName>
    <definedName name="_12_mm_BWR_Ply_wood">#REF!</definedName>
    <definedName name="_12_mm_Glass_plain">#REF!</definedName>
    <definedName name="_12_mm_Pre_laminated_practicle_board__Novapan_standard_type">#REF!</definedName>
    <definedName name="_12_mm_thick_Bitumen_expansion_joint_board__ISI">#REF!</definedName>
    <definedName name="_12_x_3_mm__Oxidized_mild_steel_MS_Screw">#REF!</definedName>
    <definedName name="_12_x_4_mm__Oxidized_mild_steel_MS_Screw">#REF!</definedName>
    <definedName name="_1202PPR16Dia_6">#REF!</definedName>
    <definedName name="_1207PPR20Dia_6">#REF!</definedName>
    <definedName name="_120Excel_BuiltIn_Print_Titles_1_2">(#REF!,#REF!)</definedName>
    <definedName name="_120Excel_BuiltIn_Print_Titles_1_4">(#REF!,#REF!)</definedName>
    <definedName name="_1212PPR25Dia_6">#REF!</definedName>
    <definedName name="_1217PPR32Dia_6">#REF!</definedName>
    <definedName name="_1222PPR40Dia_6">#REF!</definedName>
    <definedName name="_1227PPR50Dia_6">#REF!</definedName>
    <definedName name="_123">#REF!</definedName>
    <definedName name="_1232PressedSteelProC_6">#REF!</definedName>
    <definedName name="_1237primer_6">#REF!</definedName>
    <definedName name="_123Excel_BuiltIn_Print_Titles_1_3">(#REF!,#REF!)</definedName>
    <definedName name="_124________________________________123Graph_ACHART_2" hidden="1">#REF!</definedName>
    <definedName name="_1242Primer13.50.3_6">#REF!</definedName>
    <definedName name="_1247Primerfortwocoats_6">#REF!</definedName>
    <definedName name="_125_mm__Oxidized_mild_steelM_S_Handle">#REF!</definedName>
    <definedName name="_125_x_175_x_32_mm_Chromium_plated_fittings__brass__Handle">#REF!</definedName>
    <definedName name="_125_x_175_x_40_mm_Alluminium_handle">#REF!</definedName>
    <definedName name="_125_x_63_x_4_mm_Alluminium_butt_hinges">#REF!</definedName>
    <definedName name="_125_x_65_x_2.12_mm_Oxidized_mild_steel_Butt_Hinges">#REF!</definedName>
    <definedName name="_125_x_70_x_4_mm_Brass_fitting__ISI__Butt_hinges___light_ordinary">#REF!</definedName>
    <definedName name="_125_x_85_x_5.5_mm__0.07_kg__Brass_fitting_Butt_hinges___Heavy_type">#REF!</definedName>
    <definedName name="_125_x75_x_4_mm_Alluminium_butt_hinges">#REF!</definedName>
    <definedName name="_1252Primerrate13.50.1_6">#REF!</definedName>
    <definedName name="_125Excel_BuiltIn_Print_Titles_1_5">(#REF!,#REF!)</definedName>
    <definedName name="_1261Prop2m_6">#REF!</definedName>
    <definedName name="_1266Prop4m_6">#REF!</definedName>
    <definedName name="_1271PTMTgrating150_6">#REF!</definedName>
    <definedName name="_1276Ptrap100mm_6">#REF!</definedName>
    <definedName name="_127Brick_6">#REF!</definedName>
    <definedName name="_1281Pumpingconcrete_6">#REF!</definedName>
    <definedName name="_1286PVCCistern5L_6">#REF!</definedName>
    <definedName name="_1291PVCExtrudedsections_6">#REF!</definedName>
    <definedName name="_1296PVCExtrudedsections30mm_6">#REF!</definedName>
    <definedName name="_129Excel_BuiltIn_Print_Titles_1_6">(#REF!,#REF!)</definedName>
    <definedName name="_12Ballvalve25mm_6">#REF!</definedName>
    <definedName name="_12Excel_BuiltIn_Print_Area_3_1_1_1">#REF!</definedName>
    <definedName name="_12Excel_BuiltIn_Print_Titles_1_3">(#REF!,#REF!)</definedName>
    <definedName name="_13">#N/A</definedName>
    <definedName name="_13.2_mm">#REF!</definedName>
    <definedName name="_1301PVCunion15mm_6">#REF!</definedName>
    <definedName name="_130Excel_BuiltIn_Print_Titles_1_4">(#REF!,#REF!)</definedName>
    <definedName name="_131___33_grade">#REF!</definedName>
    <definedName name="_131___43_grade">#REF!</definedName>
    <definedName name="_131___53_grade">#REF!</definedName>
    <definedName name="_1310Rawplug_6">#REF!</definedName>
    <definedName name="_1315RCC5.22_6">#REF!</definedName>
    <definedName name="_131Excel_BuiltIn_Print_Titles_1_3">(#REF!,#REF!)</definedName>
    <definedName name="_1320RCCwork5.3_6">#REF!</definedName>
    <definedName name="_1325RebateCuttinginflushdoor_6">#REF!</definedName>
    <definedName name="_132Brick6.1.1_6">#REF!</definedName>
    <definedName name="_133___HYSD">#REF!</definedName>
    <definedName name="_133___plain">#REF!</definedName>
    <definedName name="_1330Redoxide_6">#REF!</definedName>
    <definedName name="_1335RoadRoller_6">#REF!</definedName>
    <definedName name="_1340Roadwork16.8.1_6">#REF!</definedName>
    <definedName name="_1345RockBreakers133_6">#REF!</definedName>
    <definedName name="_134Excel_BuiltIn_Print_Titles_1_7">(#REF!,#REF!)</definedName>
    <definedName name="_1350RockExcavator132_6">#REF!</definedName>
    <definedName name="_1355RockHoledriller134_6">#REF!</definedName>
    <definedName name="_136_________________________________123Graph_XCHART_2" hidden="1">#REF!</definedName>
    <definedName name="_136________________________________123Graph_XCHART_2" hidden="1">#REF!</definedName>
    <definedName name="_1360Rollingshutter_6">#REF!</definedName>
    <definedName name="_1365rp_6">#REF!</definedName>
    <definedName name="_1370rr_6">#REF!</definedName>
    <definedName name="_1375Rubberwasher3mm_6">#REF!</definedName>
    <definedName name="_137Brickagg40mm_6">#REF!</definedName>
    <definedName name="_137Excel_BuiltIn_Print_Titles_1_5">(#REF!,#REF!)</definedName>
    <definedName name="_1380Rubberwasher3mm.75_6">#REF!</definedName>
    <definedName name="_1385SafedaBallies125mm_6">#REF!</definedName>
    <definedName name="_138Excel_BuiltIn_Print_Titles_1_8">(#REF!,#REF!)</definedName>
    <definedName name="_1390Screws40mm_6">#REF!</definedName>
    <definedName name="_1399Sealring110_6">#REF!</definedName>
    <definedName name="_139Excel_BuiltIn_Print_Titles_1_1_1">#REF!</definedName>
    <definedName name="_13A">#REF!</definedName>
    <definedName name="_13Bandhani100_6">#REF!</definedName>
    <definedName name="_14">#N/A</definedName>
    <definedName name="_1404SecondclassTeakwood_6">#REF!</definedName>
    <definedName name="_1409Secondteakforshutters_6">#REF!</definedName>
    <definedName name="_140Excel_BuiltIn_Print_Titles_1_2">(#REF!,#REF!)</definedName>
    <definedName name="_140Excel_BuiltIn_Print_Titles_4_1_1_1">#REF!</definedName>
    <definedName name="_1414SemiPVCwestpipe_6">#REF!</definedName>
    <definedName name="_1419Shellac_6">#REF!</definedName>
    <definedName name="_141Fibreglass_6">#REF!</definedName>
    <definedName name="_142________________________________123Graph_ACHART_2" hidden="1">#REF!</definedName>
    <definedName name="_142_______________________________123Graph_ACHART_2" hidden="1">#REF!</definedName>
    <definedName name="_1424Shutter35mmcomm_6">#REF!</definedName>
    <definedName name="_1429Shutter35mmteak_6">#REF!</definedName>
    <definedName name="_142Brickagg63mm_6">#REF!</definedName>
    <definedName name="_142Excel_BuiltIn_Print_Titles_1_4">(#REF!,#REF!)</definedName>
    <definedName name="_142Finesand983_6">#REF!</definedName>
    <definedName name="_1434Siliconsealant_6">#REF!</definedName>
    <definedName name="_1439Singleclip_6">#REF!</definedName>
    <definedName name="_143Finish13.16.1_6">#REF!</definedName>
    <definedName name="_1444Singleequal100mm_6">#REF!</definedName>
    <definedName name="_1449Singleequal75mm_6">#REF!</definedName>
    <definedName name="_144Excel_BuiltIn_Print_Titles_1_6">(#REF!,#REF!)</definedName>
    <definedName name="_144Finish13.9.1_6">#REF!</definedName>
    <definedName name="_1454Soffitcleat_6">#REF!</definedName>
    <definedName name="_1459Spirit_6">#REF!</definedName>
    <definedName name="_145Fitter_6">#REF!</definedName>
    <definedName name="_1464Spunyarn_6">#REF!</definedName>
    <definedName name="_1469SquareVisionPanel_6">#REF!</definedName>
    <definedName name="_146FitterGradeI116_6">#REF!</definedName>
    <definedName name="_1474SSBend100mm_6">#REF!</definedName>
    <definedName name="_1479SSBend75mm_6">#REF!</definedName>
    <definedName name="_147Brickbat_6">#REF!</definedName>
    <definedName name="_147FitterGradeII117_6">#REF!</definedName>
    <definedName name="_1484SScramps_6">#REF!</definedName>
    <definedName name="_1489SSKitchen_6">#REF!</definedName>
    <definedName name="_148Floatglass4mm_6">#REF!</definedName>
    <definedName name="_1494SSpipe100mm_6">#REF!</definedName>
    <definedName name="_1499SSPipe75mm_6">#REF!</definedName>
    <definedName name="_149Flushdoorlipping_6">#REF!</definedName>
    <definedName name="_14BarBinder_6">#REF!</definedName>
    <definedName name="_14Excel_BuiltIn_Print_Area_3_1_1_1_1">#REF!</definedName>
    <definedName name="_15">#N/A</definedName>
    <definedName name="_150_mm__Oxidized_mild_steelM_S_Handle">#REF!</definedName>
    <definedName name="_150_mm__SWH__Steel_window_handle_including_not_bolt_washer">#REF!</definedName>
    <definedName name="_150_x_10_mm__Alluminium__tower_bolt__barrel_type">#REF!</definedName>
    <definedName name="_150_x_10_mm__Brass__towerbolt_barrel_type_ISI">#REF!</definedName>
    <definedName name="_150_x_10_mm_Oxidized_mild_steel_MS_tower_bolt">#REF!</definedName>
    <definedName name="_150_x_175_x_40__Alluminium_handle">#REF!</definedName>
    <definedName name="_1504SSScrew25.4_6">#REF!</definedName>
    <definedName name="_1509SSScrews20mm_6">#REF!</definedName>
    <definedName name="_150Formwork4.3.1_6">#REF!</definedName>
    <definedName name="_1514Ssteel1004_6">#REF!</definedName>
    <definedName name="_1519steelbeading_6">#REF!</definedName>
    <definedName name="_151Excel_BuiltIn_Print_Titles_1_7">(#REF!,#REF!)</definedName>
    <definedName name="_151Formwork5.9.3_6">#REF!</definedName>
    <definedName name="_1520steeltmt_1">#REF!</definedName>
    <definedName name="_1525steeltmt_7">#REF!</definedName>
    <definedName name="_152Bridgeclip_6">#REF!</definedName>
    <definedName name="_152Froastedglass4mm_6">#REF!</definedName>
    <definedName name="_1530Steelwork101_6">#REF!</definedName>
    <definedName name="_1535Stone10297_6">#REF!</definedName>
    <definedName name="_153Excel_BuiltIn_Print_Titles_1_5">(#REF!,#REF!)</definedName>
    <definedName name="_153FRPframe_6">#REF!</definedName>
    <definedName name="_154________________________________123Graph_XCHART_2" hidden="1">#REF!</definedName>
    <definedName name="_154_______________________________123Graph_XCHART_2" hidden="1">#REF!</definedName>
    <definedName name="_1540Stone20295_6">#REF!</definedName>
    <definedName name="_1545Stone40293_6">#REF!</definedName>
    <definedName name="_154FRPshutter_6">#REF!</definedName>
    <definedName name="_1550Stone6298_6">#REF!</definedName>
    <definedName name="_1555StoneChisellers135_6">#REF!</definedName>
    <definedName name="_155Gatevalve25mm_6">#REF!</definedName>
    <definedName name="_1564Stonewarepipe100mm_6">#REF!</definedName>
    <definedName name="_1569Stonewarepipe150mm_6">#REF!</definedName>
    <definedName name="_156Gatevalve32_6">#REF!</definedName>
    <definedName name="_1574StopCock15mm_6">#REF!</definedName>
    <definedName name="_1579Straphanger_6">#REF!</definedName>
    <definedName name="_157butthingesheavy_6">#REF!</definedName>
    <definedName name="_157Gatevalve40mm_6">#REF!</definedName>
    <definedName name="_1584Sundries_6">#REF!</definedName>
    <definedName name="_1589Surfacevibrater_6">#REF!</definedName>
    <definedName name="_158Excel_BuiltIn_Print_Titles_1_8">(#REF!,#REF!)</definedName>
    <definedName name="_158Gatevalve50mm_6">#REF!</definedName>
    <definedName name="_1594Synthetic13.61.1_6">#REF!</definedName>
    <definedName name="_1599Syntheticenamelpaint_6">#REF!</definedName>
    <definedName name="_159Gatevalve65mm_6">#REF!</definedName>
    <definedName name="_15Ahandle100mm_6">#REF!</definedName>
    <definedName name="_15Batchingplant_6">#REF!</definedName>
    <definedName name="_15Excel_BuiltIn_Print_Area_4_1_1">#REF!</definedName>
    <definedName name="_15Excel_BuiltIn_Print_Titles_1_3">(#REF!,#REF!)</definedName>
    <definedName name="_15YEAR">#REF!</definedName>
    <definedName name="_16">#N/A</definedName>
    <definedName name="_16_mm__BWR_Ply_wood">#REF!</definedName>
    <definedName name="_16_mm_BWR_Block_board">#REF!</definedName>
    <definedName name="_16_mm_thick_Bitumen_expansion_joint_board__ISI">#REF!</definedName>
    <definedName name="_160_______________________________123Graph_ACHART_2" hidden="1">#REF!</definedName>
    <definedName name="_160______________________________123Graph_ACHART_2" hidden="1">#REF!</definedName>
    <definedName name="_1604Teakveneer_6">#REF!</definedName>
    <definedName name="_1609terminal75mmguard_6">#REF!</definedName>
    <definedName name="_160Gatevalve80mm_6">#REF!</definedName>
    <definedName name="_1614terminalguard100mm_6">#REF!</definedName>
    <definedName name="_161GI15mm_6">#REF!</definedName>
    <definedName name="_1623Texturedpaint_6">#REF!</definedName>
    <definedName name="_1628Tipper_6">#REF!</definedName>
    <definedName name="_162Carpenter156_6">#REF!</definedName>
    <definedName name="_162Excel_BuiltIn_Print_Titles_1_3">(#REF!,#REF!)</definedName>
    <definedName name="_162GI20mm_6">#REF!</definedName>
    <definedName name="_1633Toiletholder_6">#REF!</definedName>
    <definedName name="_1638Topcover_6">#REF!</definedName>
    <definedName name="_163GI25mm_6">#REF!</definedName>
    <definedName name="_1643Towelring_6">#REF!</definedName>
    <definedName name="_164Excel_BuiltIn_Print_Titles_1_6">(#REF!,#REF!)</definedName>
    <definedName name="_164GI32mm_6">#REF!</definedName>
    <definedName name="_1652UPVCBend_6">#REF!</definedName>
    <definedName name="_1657UPVCbend110_6">#REF!</definedName>
    <definedName name="_165GI40mm_6">#REF!</definedName>
    <definedName name="_1662UPVCpipe110_6">#REF!</definedName>
    <definedName name="_1667UPVCRing110_6">#REF!</definedName>
    <definedName name="_166GI50mm_6">#REF!</definedName>
    <definedName name="_1672UPVCshoe110_6">#REF!</definedName>
    <definedName name="_1677UPVCshoe75_6">#REF!</definedName>
    <definedName name="_167CarpenterI111_6">#REF!</definedName>
    <definedName name="_167GI65mm_6">#REF!</definedName>
    <definedName name="_1682UPVCTee110_6">#REF!</definedName>
    <definedName name="_1687Urinal_6">#REF!</definedName>
    <definedName name="_168GI80mm_6">#REF!</definedName>
    <definedName name="_1692Vibrator12_6">#REF!</definedName>
    <definedName name="_169GIflushpipe_6">#REF!</definedName>
    <definedName name="_16Beamclamp_6">#REF!</definedName>
    <definedName name="_16Excel_BuiltIn_Print_Area_6_1_1">#REF!</definedName>
    <definedName name="_16Excel_BuiltIn_Print_Titles_1_4">(#REF!,#REF!)</definedName>
    <definedName name="_17">#N/A</definedName>
    <definedName name="_1701Wallformpanel1250x500_6">#REF!</definedName>
    <definedName name="_1706Wallfrompanel1250x450_6">#REF!</definedName>
    <definedName name="_170GIpipeforrailing_6">#REF!</definedName>
    <definedName name="_1711WaterProofingcementPaint_6">#REF!</definedName>
    <definedName name="_1716Waterproofingmaterial_6">#REF!</definedName>
    <definedName name="_171Glass4mm_6">#REF!</definedName>
    <definedName name="_172_______________________________123Graph_XCHART_2" hidden="1">#REF!</definedName>
    <definedName name="_172______________________________123Graph_XCHART_2" hidden="1">#REF!</definedName>
    <definedName name="_1721Waterstop_6">#REF!</definedName>
    <definedName name="_1726WCPan_6">#REF!</definedName>
    <definedName name="_172CarpenterII112_6">#REF!</definedName>
    <definedName name="_172GlassPane5.5mm_6">#REF!</definedName>
    <definedName name="_1731WCPanPedestal_6">#REF!</definedName>
    <definedName name="_1736Whitecement368_6">#REF!</definedName>
    <definedName name="_173Glassself_6">#REF!</definedName>
    <definedName name="_1741Whiteplasticseat_6">#REF!</definedName>
    <definedName name="_1746Whitewashbasin_6">#REF!</definedName>
    <definedName name="_174Glazier119_6">#REF!</definedName>
    <definedName name="_1751Whitewasher141_6">#REF!</definedName>
    <definedName name="_1756Windowfastner_6">#REF!</definedName>
    <definedName name="_175Excel_BuiltIn_Print_Titles_1_7">(#REF!,#REF!)</definedName>
    <definedName name="_175Goodearth_6">#REF!</definedName>
    <definedName name="_1761wireguage_6">#REF!</definedName>
    <definedName name="_1766Wooden9.32_6">#REF!</definedName>
    <definedName name="_176GranitegreyF_6">#REF!</definedName>
    <definedName name="_177CarraiageTile_6">#REF!</definedName>
    <definedName name="_177GranitegreyT_6">#REF!</definedName>
    <definedName name="_178______________________________123Graph_ACHART_2" hidden="1">#REF!</definedName>
    <definedName name="_178_____________________________123Graph_ACHART_2" hidden="1">#REF!</definedName>
    <definedName name="_178GullytrapPtype_6">#REF!</definedName>
    <definedName name="_179Gypboard_6">#REF!</definedName>
    <definedName name="_17Beldar114_1">#REF!</definedName>
    <definedName name="_17Excel_BuiltIn_Print_Area_8_1_1">#REF!</definedName>
    <definedName name="_18">#N/A</definedName>
    <definedName name="_18_mm_Pre_laminated_practicle_board__Novapan_standard_type">#REF!</definedName>
    <definedName name="_180HandGrinder_6">#REF!</definedName>
    <definedName name="_181Hardboard600.450_6">#REF!</definedName>
    <definedName name="_182Carriage2265_6">#REF!</definedName>
    <definedName name="_182Healrest75mm_6">#REF!</definedName>
    <definedName name="_183Heelrest100mm_6">#REF!</definedName>
    <definedName name="_184Excel_BuiltIn_Print_Titles_1_4">(#REF!,#REF!)</definedName>
    <definedName name="_184Hermetically_6">#REF!</definedName>
    <definedName name="_185HNonreturnvalve25_6">#REF!</definedName>
    <definedName name="_186Excel_BuiltIn_Print_Titles_1_8">(#REF!,#REF!)</definedName>
    <definedName name="_186Holdingbolts20mm_6">#REF!</definedName>
    <definedName name="_187Carriage40mmabove2206_6">#REF!</definedName>
    <definedName name="_187HollockBallies125mm_6">#REF!</definedName>
    <definedName name="_188Hooks_6">#REF!</definedName>
    <definedName name="_189HydraulicDoorcloser_6">#REF!</definedName>
    <definedName name="_18Beldar114_7">#REF!</definedName>
    <definedName name="_18Excel_BuiltIn_Print_Titles_1">#REF!</definedName>
    <definedName name="_19">#N/A</definedName>
    <definedName name="_19_mm_BWR_Block_board">#REF!</definedName>
    <definedName name="_19_mm_BWR_Ply_wood">#REF!</definedName>
    <definedName name="_190______________________________123Graph_XCHART_2" hidden="1">#REF!</definedName>
    <definedName name="_190_____________________________123Graph_XCHART_2" hidden="1">#REF!</definedName>
    <definedName name="_190Hydraulicexcavator_6">#REF!</definedName>
    <definedName name="_191Impregnatedfibreboard12mm_6">#REF!</definedName>
    <definedName name="_192Carriage40mmbelow2202_6">#REF!</definedName>
    <definedName name="_192Intermediatechannel_6">#REF!</definedName>
    <definedName name="_193Irondoor100mm_6">#REF!</definedName>
    <definedName name="_194Irondoor75mm_6">#REF!</definedName>
    <definedName name="_195Ironscrews25mm_6">#REF!</definedName>
    <definedName name="_196_____________________________123Graph_ACHART_2" hidden="1">#REF!</definedName>
    <definedName name="_196____________________________123Graph_ACHART_2" hidden="1">#REF!</definedName>
    <definedName name="_196ironscrews40mm_6">#REF!</definedName>
    <definedName name="_197Carriagebrick_6">#REF!</definedName>
    <definedName name="_197Jointfiller_6">#REF!</definedName>
    <definedName name="_198Jointfinisher_6">#REF!</definedName>
    <definedName name="_199Jointtape_6">#REF!</definedName>
    <definedName name="_19Beldar139_6">#REF!</definedName>
    <definedName name="_19Excel_BuiltIn_Print_Titles_3">#REF!</definedName>
    <definedName name="_1A">#REF!</definedName>
    <definedName name="_1Adjustablespan_6">#REF!</definedName>
    <definedName name="_1Excel_BuiltIn__FilterDatabase_1">"#REF!"</definedName>
    <definedName name="_1Excel_BuiltIn__FilterDatabase_1_1">#REF!</definedName>
    <definedName name="_1Excel_BuiltIn__FilterDatabase_2_1">"$#REF!.$A$6:$N$193"</definedName>
    <definedName name="_1Excel_BuiltIn_Print_Area_1">#N/A</definedName>
    <definedName name="_1Excel_BuiltIn_Print_Area_1_1">#REF!</definedName>
    <definedName name="_1Excel_BuiltIn_Print_Area_2_1">#REF!</definedName>
    <definedName name="_1Excel_BuiltIn_Print_Area_2_1_1_1">#REF!</definedName>
    <definedName name="_1Excel_BuiltIn_Print_Area_3">#REF!</definedName>
    <definedName name="_1Excel_BuiltIn_Print_Titles_1">NA()</definedName>
    <definedName name="_1Excel_BuiltIn_Print_Titles_1_1">(#REF!,#REF!)</definedName>
    <definedName name="_1Excel_BuiltIn_Print_Titles_3">#N/A</definedName>
    <definedName name="_2">#REF!</definedName>
    <definedName name="_2_______123Graph_XCHART_2" hidden="1">#REF!</definedName>
    <definedName name="_2__123Graph_BChart_3" hidden="1">#REF!</definedName>
    <definedName name="_2__123Graph_XCHART_2" hidden="1">#REF!</definedName>
    <definedName name="_20">#N/A</definedName>
    <definedName name="_20_mm_Brass_screw__ISI">#REF!</definedName>
    <definedName name="_20_x_4_mm_Oxidized_mild_steel_MS_Screw">#REF!</definedName>
    <definedName name="_20_x_5_mm_Oxidized_mild_steel_MS_Screw">#REF!</definedName>
    <definedName name="_200_mm_Steel_window_stay_bar">#REF!</definedName>
    <definedName name="_200_x_10_mm__Alluminium__tower_bolt__barrel_type">#REF!</definedName>
    <definedName name="_200_x_10_mm__Brass__towerbolt_barrel_type_ISI">#REF!</definedName>
    <definedName name="_200_x_10_mm_Oxidized_mild_steel_MS_tower_bolt">#REF!</definedName>
    <definedName name="_200Kailwoodplanks_6">#REF!</definedName>
    <definedName name="_201KailwoodScantling_6">#REF!</definedName>
    <definedName name="_202Carriagebrickagg2260_6">#REF!</definedName>
    <definedName name="_202Loader_6">#REF!</definedName>
    <definedName name="_203CarriageCement2209_1">#REF!</definedName>
    <definedName name="_203Longbody15mm_6">#REF!</definedName>
    <definedName name="_204MachinePolishing_1">#REF!</definedName>
    <definedName name="_205MachinePolishing_7">#REF!</definedName>
    <definedName name="_206Excel_BuiltIn_Print_Titles_1_5">(#REF!,#REF!)</definedName>
    <definedName name="_206Machinerubbing_6">#REF!</definedName>
    <definedName name="_207Makingchases18.78_6">#REF!</definedName>
    <definedName name="_208_____________________________123Graph_XCHART_2" hidden="1">#REF!</definedName>
    <definedName name="_208____________________________123Graph_XCHART_2" hidden="1">#REF!</definedName>
    <definedName name="_208CarriageCement2209_7">#REF!</definedName>
    <definedName name="_208Makingtape_6">#REF!</definedName>
    <definedName name="_209Marticelatch_6">#REF!</definedName>
    <definedName name="_20Ahandles125mm_6">#REF!</definedName>
    <definedName name="_20Bhisti101_6">#REF!</definedName>
    <definedName name="_20Excel_BuiltIn_Print_Area_1">#N/A</definedName>
    <definedName name="_20Excel_BuiltIn_Print_Titles_1_4">(#REF!,#REF!)</definedName>
    <definedName name="_20Excel_BuiltIn_Print_Titles_1_5">(#REF!,#REF!)</definedName>
    <definedName name="_20Excel_BuiltIn_Print_Titles_4">#REF!</definedName>
    <definedName name="_21">#N/A</definedName>
    <definedName name="_210Mason155_6">#REF!</definedName>
    <definedName name="_211MasonI122_6">#REF!</definedName>
    <definedName name="_212MasonI126_6">#REF!</definedName>
    <definedName name="_213Carriageconcrete_6">#REF!</definedName>
    <definedName name="_213MasonII124_6">#REF!</definedName>
    <definedName name="_214____________________________123Graph_ACHART_2" hidden="1">#REF!</definedName>
    <definedName name="_214___________________________123Graph_ACHART_2" hidden="1">#REF!</definedName>
    <definedName name="_214MasonII125_6">#REF!</definedName>
    <definedName name="_215Mate128_6">#REF!</definedName>
    <definedName name="_216MechanicalDeviceChain_6">#REF!</definedName>
    <definedName name="_217MechanicalDeviceChain16.8_6">#REF!</definedName>
    <definedName name="_218CarriageConcretetransit_6">#REF!</definedName>
    <definedName name="_218Mirror_6">#REF!</definedName>
    <definedName name="_219Mistry130_6">#REF!</definedName>
    <definedName name="_21BlacksmithII103_6">#REF!</definedName>
    <definedName name="_21Excel_BuiltIn_Print_Titles_1_1">#REF!</definedName>
    <definedName name="_22">#N/A</definedName>
    <definedName name="_22.4_mm">#REF!</definedName>
    <definedName name="_220Mixer2_6">#REF!</definedName>
    <definedName name="_221Morrum_1">#REF!</definedName>
    <definedName name="_222Morrum_7">#REF!</definedName>
    <definedName name="_223CarriageCsand2203_6">#REF!</definedName>
    <definedName name="_223msangles_6">#REF!</definedName>
    <definedName name="_224MSbutthinge100.58_6">#REF!</definedName>
    <definedName name="_225MSbutthinges50.37_6">#REF!</definedName>
    <definedName name="_226____________________________123Graph_XCHART_2" hidden="1">#REF!</definedName>
    <definedName name="_226___________________________123Graph_XCHART_2" hidden="1">#REF!</definedName>
    <definedName name="_226MSClam100mm_6">#REF!</definedName>
    <definedName name="_227MSClamp75mm_6">#REF!</definedName>
    <definedName name="_228CarriageFsand2261_6">#REF!</definedName>
    <definedName name="_228Excel_BuiltIn_Print_Titles_1_6">(#REF!,#REF!)</definedName>
    <definedName name="_228MScleats_6">#REF!</definedName>
    <definedName name="_229MSFlats10mm_6">#REF!</definedName>
    <definedName name="_22Bolts6mm_6">#REF!</definedName>
    <definedName name="_22Excel_BuiltIn_Print_Titles_2_1_1">#REF!</definedName>
    <definedName name="_23">#N/A</definedName>
    <definedName name="_230mshollow_6">#REF!</definedName>
    <definedName name="_231MSplate_6">#REF!</definedName>
    <definedName name="_232___________________________123Graph_ACHART_2" hidden="1">#REF!</definedName>
    <definedName name="_232__________________________123Graph_ACHART_2" hidden="1">#REF!</definedName>
    <definedName name="_232MSRivets_6">#REF!</definedName>
    <definedName name="_233Carriagepipe_6">#REF!</definedName>
    <definedName name="_233MSroundbars_6">#REF!</definedName>
    <definedName name="_234MSScrews20mm_6">#REF!</definedName>
    <definedName name="_235MSScrews40mm_6">#REF!</definedName>
    <definedName name="_236MSsheet_6">#REF!</definedName>
    <definedName name="_237MSTube_6">#REF!</definedName>
    <definedName name="_238Carriagepipe100mm_6">#REF!</definedName>
    <definedName name="_238Nahanitrap100mm_6">#REF!</definedName>
    <definedName name="_239Neoprene_6">#REF!</definedName>
    <definedName name="_23Brick_6">#REF!</definedName>
    <definedName name="_23Excel_BuiltIn_Print_Titles_3_1_1">#REF!</definedName>
    <definedName name="_24">#N/A</definedName>
    <definedName name="_240NP2150mm_6">#REF!</definedName>
    <definedName name="_241NP2300mm_6">#REF!</definedName>
    <definedName name="_242NutsAndbolts6mmdia_6">#REF!</definedName>
    <definedName name="_243Carriagepipe150mm_6">#REF!</definedName>
    <definedName name="_243Outlet100_6">#REF!</definedName>
    <definedName name="_244___________________________123Graph_XCHART_2" hidden="1">#REF!</definedName>
    <definedName name="_244__________________________123Graph_XCHART_2" hidden="1">#REF!</definedName>
    <definedName name="_244Outlet75mm_6">#REF!</definedName>
    <definedName name="_245Painter131_6">#REF!</definedName>
    <definedName name="_246PairAnodisedLeverhandle100mm_6">#REF!</definedName>
    <definedName name="_247Particleboard12mm_6">#REF!</definedName>
    <definedName name="_248Carriagepipe300mm_6">#REF!</definedName>
    <definedName name="_248PCC1.2.4.20mm_6">#REF!</definedName>
    <definedName name="_249PCC1.3.6.4.2.5_6">#REF!</definedName>
    <definedName name="_24Brick6.1.1_6">#REF!</definedName>
    <definedName name="_24Excel_BuiltIn_Print_Titles_1_6">(#REF!,#REF!)</definedName>
    <definedName name="_25">#N/A</definedName>
    <definedName name="_25_mm_Brass_screw__ISI">#REF!</definedName>
    <definedName name="_25_mm_BWR_Block_board">#REF!</definedName>
    <definedName name="_25_mm_BWR_Ply_wood">#REF!</definedName>
    <definedName name="_25_mm_Pre_laminated_practicle_board__Novapan_standard_type">#REF!</definedName>
    <definedName name="_25_mm_thick_Bitumen_expansion_joint_board__ISI">#REF!</definedName>
    <definedName name="_25_x_4_mm_Oxidized_mild_steel_MS_Screw">#REF!</definedName>
    <definedName name="_25_x_5_mm_Oxidized_mild_steel_MS_Screw">#REF!</definedName>
    <definedName name="_250__________________________123Graph_ACHART_2" hidden="1">#REF!</definedName>
    <definedName name="_250_________________________123Graph_ACHART_2" hidden="1">#REF!</definedName>
    <definedName name="_250_mm_Steel_window_stay_bar">#REF!</definedName>
    <definedName name="_250_x_10_mm__Alluminium__tower_bolt__barrel_type">#REF!</definedName>
    <definedName name="_250_x_10_mm__Brass__towerbolt_barrel_type_ISI">#REF!</definedName>
    <definedName name="_250_x_16_mm__Alluminium__Sliding_door_bolt__Aldrop">#REF!</definedName>
    <definedName name="_250_x_16_mm_Oxidized_mild_steel_M_S_Aldrop">#REF!</definedName>
    <definedName name="_250Excel_BuiltIn_Print_Titles_1_7">(#REF!,#REF!)</definedName>
    <definedName name="_250PCC4.1.10_6">#REF!</definedName>
    <definedName name="_251PCC4.1.11_6">#REF!</definedName>
    <definedName name="_252PCC4.2.3_6">#REF!</definedName>
    <definedName name="_253perimetrechannel_6">#REF!</definedName>
    <definedName name="_254Piglead_6">#REF!</definedName>
    <definedName name="_255Pintles_6">#REF!</definedName>
    <definedName name="_256Pinvibrater_6">#REF!</definedName>
    <definedName name="_257Carriagetimber2204_6">#REF!</definedName>
    <definedName name="_257Pinvibrator_6">#REF!</definedName>
    <definedName name="_258Plasterofparis_6">#REF!</definedName>
    <definedName name="_259Plasticemulsion_6">#REF!</definedName>
    <definedName name="_25Ahinge100.75.4_6">#REF!</definedName>
    <definedName name="_25Brickagg40mm_6">#REF!</definedName>
    <definedName name="_25Excel_BuiltIn_Print_Titles_1_5">(#REF!,#REF!)</definedName>
    <definedName name="_25mmx25mmx11gauge">#REF!</definedName>
    <definedName name="_25mmx25mmx13gauge">#REF!</definedName>
    <definedName name="_26">#N/A</definedName>
    <definedName name="_26.5_mm">#REF!</definedName>
    <definedName name="_260Plug_6">#REF!</definedName>
    <definedName name="_261PolyStoragetank_6">#REF!</definedName>
    <definedName name="_262__________________________123Graph_XCHART_2" hidden="1">#REF!</definedName>
    <definedName name="_262_________________________123Graph_XCHART_2" hidden="1">#REF!</definedName>
    <definedName name="_262CeilingSections_6">#REF!</definedName>
    <definedName name="_262Polyvinylsheet400_6">#REF!</definedName>
    <definedName name="_263Cement367_1">#REF!</definedName>
    <definedName name="_263PowderAluminium_6">#REF!</definedName>
    <definedName name="_264PPR16Dia_6">#REF!</definedName>
    <definedName name="_265PPR20Dia_6">#REF!</definedName>
    <definedName name="_266PPR25Dia_6">#REF!</definedName>
    <definedName name="_267PPR32Dia_6">#REF!</definedName>
    <definedName name="_268_________________________123Graph_ACHART_2" hidden="1">#REF!</definedName>
    <definedName name="_268________________________123Graph_ACHART_2" hidden="1">#REF!</definedName>
    <definedName name="_268Cement367_7">#REF!</definedName>
    <definedName name="_268PPR40Dia_6">#REF!</definedName>
    <definedName name="_269PPR50Dia_6">#REF!</definedName>
    <definedName name="_26A">#REF!</definedName>
    <definedName name="_26Brickagg63mm_6">#REF!</definedName>
    <definedName name="_27">#N/A</definedName>
    <definedName name="_270PressedSteelProC_6">#REF!</definedName>
    <definedName name="_271primer_6">#REF!</definedName>
    <definedName name="_272Excel_BuiltIn_Print_Titles_1_8">(#REF!,#REF!)</definedName>
    <definedName name="_272Primer13.50.3_6">#REF!</definedName>
    <definedName name="_273Cementprimer_6">#REF!</definedName>
    <definedName name="_273Primerfortwocoats_6">#REF!</definedName>
    <definedName name="_274Primerrate13.50.1_6">#REF!</definedName>
    <definedName name="_275Prop2m_6">#REF!</definedName>
    <definedName name="_276Prop4m_6">#REF!</definedName>
    <definedName name="_277PTMTgrating150_6">#REF!</definedName>
    <definedName name="_278Ptrap100mm_6">#REF!</definedName>
    <definedName name="_279Pumpingconcrete_6">#REF!</definedName>
    <definedName name="_27Brickbat_6">#REF!</definedName>
    <definedName name="_28">#N/A</definedName>
    <definedName name="_280_________________________123Graph_XCHART_2" hidden="1">#REF!</definedName>
    <definedName name="_280________________________123Graph_XCHART_2" hidden="1">#REF!</definedName>
    <definedName name="_280PVCCistern5L_6">#REF!</definedName>
    <definedName name="_281PVCExtrudedsections_6">#REF!</definedName>
    <definedName name="_282PVCExtrudedsections30mm_6">#REF!</definedName>
    <definedName name="_283PVCunion15mm_6">#REF!</definedName>
    <definedName name="_284Rawplug_6">#REF!</definedName>
    <definedName name="_285RCC5.22_6">#REF!</definedName>
    <definedName name="_286________________________123Graph_ACHART_2" hidden="1">#REF!</definedName>
    <definedName name="_286_______________________123Graph_ACHART_2" hidden="1">#REF!</definedName>
    <definedName name="_286RCCwork5.3_6">#REF!</definedName>
    <definedName name="_287RebateCuttinginflushdoor_6">#REF!</definedName>
    <definedName name="_288Redoxide_6">#REF!</definedName>
    <definedName name="_289RoadRoller_6">#REF!</definedName>
    <definedName name="_28Bridgeclip_6">#REF!</definedName>
    <definedName name="_28Excel_BuiltIn_Print_Titles_1_7">(#REF!,#REF!)</definedName>
    <definedName name="_29">#N/A</definedName>
    <definedName name="_29___Crusher_broken">#REF!</definedName>
    <definedName name="_29___Hand_broken">#REF!</definedName>
    <definedName name="_290Channel100mm_6">#REF!</definedName>
    <definedName name="_290Roadwork16.8.1_6">#REF!</definedName>
    <definedName name="_291RockBreakers133_6">#REF!</definedName>
    <definedName name="_292RockExcavator132_6">#REF!</definedName>
    <definedName name="_293RockHoledriller134_6">#REF!</definedName>
    <definedName name="_294Rollingshutter_6">#REF!</definedName>
    <definedName name="_295Chowkidar113_1">#REF!</definedName>
    <definedName name="_295rp_6">#REF!</definedName>
    <definedName name="_296rr_6">#REF!</definedName>
    <definedName name="_297Rubberwasher3mm_6">#REF!</definedName>
    <definedName name="_298________________________123Graph_XCHART_2" hidden="1">#REF!</definedName>
    <definedName name="_298_______________________123Graph_XCHART_2" hidden="1">#REF!</definedName>
    <definedName name="_298Rubberwasher3mm.75_6">#REF!</definedName>
    <definedName name="_299SafedaBallies125mm_6">#REF!</definedName>
    <definedName name="_29butthingesheavy_6">#REF!</definedName>
    <definedName name="_2A_1">#REF!</definedName>
    <definedName name="_2Adjustabletelescopiprop3m_6">#REF!</definedName>
    <definedName name="_2Excel_BuiltIn__FilterDatabase_1_1_1">"$#REF!.$A$5:$B$1176"</definedName>
    <definedName name="_2Excel_BuiltIn_Print_Area_1_1">"#REF!"</definedName>
    <definedName name="_2Excel_BuiltIn_Print_Area_3_1">#REF!</definedName>
    <definedName name="_2Excel_BuiltIn_Print_Area_3_1_1_1">#REF!</definedName>
    <definedName name="_2Excel_BuiltIn_Print_Area_4">#REF!</definedName>
    <definedName name="_2Excel_BuiltIn_Print_Titles_1_1">(#REF!,#REF!)</definedName>
    <definedName name="_2Excel_BuiltIn_Print_Titles_1_1_1_1_1_1">#REF!</definedName>
    <definedName name="_2Excel_BuiltIn_Print_Titles_1_2">(#REF!,#REF!)</definedName>
    <definedName name="_2Print_Area_MI_1_1">NA()</definedName>
    <definedName name="_3" hidden="1">#REF!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__123Graph_CChart_3" hidden="1">#REF!</definedName>
    <definedName name="_3__123Graph_XCHART_2" hidden="1">#REF!</definedName>
    <definedName name="_3_mm_BWR_Ply_wood">#REF!</definedName>
    <definedName name="_3_mm_Glass_plain">#REF!</definedName>
    <definedName name="_30">#N/A</definedName>
    <definedName name="_30___Crusher_broken">#REF!</definedName>
    <definedName name="_30___Hand_broken">#REF!</definedName>
    <definedName name="_30_mm_Brass_screw__ISI">#REF!</definedName>
    <definedName name="_30_x_4_mm_Oxidized_mild_steel_MS_Screw">#REF!</definedName>
    <definedName name="_30_x_5_mm_Oxidized_mild_steel_MS_Screw">#REF!</definedName>
    <definedName name="_30_x_6_mm_Oxidized_mild_steel_MS_Screw">#REF!</definedName>
    <definedName name="_300_mm_Steel_window_stay_bar">#REF!</definedName>
    <definedName name="_300_x_10_mm__Alluminium__tower_bolt__barrel_type">#REF!</definedName>
    <definedName name="_300_x_16_mm__Alluminium__Sliding_door_bolt__Aldrop">#REF!</definedName>
    <definedName name="_300_x_16_mm_Oxidized_mild_steel_M_S_Aldrop">#REF!</definedName>
    <definedName name="_300Chowkidar113_7">#REF!</definedName>
    <definedName name="_300Screws40mm_6">#REF!</definedName>
    <definedName name="_301Sealring110_6">#REF!</definedName>
    <definedName name="_302SecondclassTeakwood_6">#REF!</definedName>
    <definedName name="_303Secondteakforshutters_6">#REF!</definedName>
    <definedName name="_304_______________________123Graph_ACHART_2" hidden="1">#REF!</definedName>
    <definedName name="_304______________________123Graph_ACHART_2" hidden="1">#REF!</definedName>
    <definedName name="_304SemiPVCwestpipe_6">#REF!</definedName>
    <definedName name="_305CI.MSbrackets_6">#REF!</definedName>
    <definedName name="_305Shellac_6">#REF!</definedName>
    <definedName name="_306Shutter35mmcomm_6">#REF!</definedName>
    <definedName name="_307Shutter35mmteak_6">#REF!</definedName>
    <definedName name="_308Siliconsealant_6">#REF!</definedName>
    <definedName name="_309Singleclip_6">#REF!</definedName>
    <definedName name="_30Aluminiumfluted200mm_6">#REF!</definedName>
    <definedName name="_30Carpenter156_6">#REF!</definedName>
    <definedName name="_30Excel_BuiltIn_Print_Titles_1_6">(#REF!,#REF!)</definedName>
    <definedName name="_30YEAR">#REF!</definedName>
    <definedName name="_31">#N/A</definedName>
    <definedName name="_31___Crusher_broken">#REF!</definedName>
    <definedName name="_31___Hand_broken">#REF!</definedName>
    <definedName name="_310CICoverframe500mm_6">#REF!</definedName>
    <definedName name="_310Singleequal100mm_6">#REF!</definedName>
    <definedName name="_311Singleequal75mm_6">#REF!</definedName>
    <definedName name="_312Soffitcleat_6">#REF!</definedName>
    <definedName name="_313Spirit_6">#REF!</definedName>
    <definedName name="_314Spunyarn_6">#REF!</definedName>
    <definedName name="_315CICoverwithframe300.300_6">#REF!</definedName>
    <definedName name="_315SquareVisionPanel_6">#REF!</definedName>
    <definedName name="_316_______________________123Graph_XCHART_2" hidden="1">#REF!</definedName>
    <definedName name="_316______________________123Graph_XCHART_2" hidden="1">#REF!</definedName>
    <definedName name="_316SSBend100mm_6">#REF!</definedName>
    <definedName name="_317SSBend75mm_6">#REF!</definedName>
    <definedName name="_318SScramps_6">#REF!</definedName>
    <definedName name="_319SSKitchen_6">#REF!</definedName>
    <definedName name="_31CarpenterI111_6">#REF!</definedName>
    <definedName name="_32">#N/A</definedName>
    <definedName name="_32___Crusher_broken">#REF!</definedName>
    <definedName name="_32___Hand_broken">#REF!</definedName>
    <definedName name="_32_mm_BWR_Block_board">#REF!</definedName>
    <definedName name="_320CIgrating_6">#REF!</definedName>
    <definedName name="_320SSpipe100mm_6">#REF!</definedName>
    <definedName name="_321SSPipe75mm_6">#REF!</definedName>
    <definedName name="_322______________________123Graph_ACHART_2" hidden="1">#REF!</definedName>
    <definedName name="_322_____________________123Graph_ACHART_2" hidden="1">#REF!</definedName>
    <definedName name="_322SSScrew25.4_6">#REF!</definedName>
    <definedName name="_323_04">#REF!</definedName>
    <definedName name="_323SSScrews20mm_6">#REF!</definedName>
    <definedName name="_324Ssteel1004_6">#REF!</definedName>
    <definedName name="_325Cistern10L_6">#REF!</definedName>
    <definedName name="_325steelbeading_6">#REF!</definedName>
    <definedName name="_326steeltmt_1">#REF!</definedName>
    <definedName name="_327steeltmt_7">#REF!</definedName>
    <definedName name="_328Steelwork101_6">#REF!</definedName>
    <definedName name="_329Stone10297_6">#REF!</definedName>
    <definedName name="_32CarpenterII112_6">#REF!</definedName>
    <definedName name="_32Excel_BuiltIn_Print_Titles_1_8">(#REF!,#REF!)</definedName>
    <definedName name="_33">#N/A</definedName>
    <definedName name="_33___Crusher_broken">#REF!</definedName>
    <definedName name="_33___Hand_broken">#REF!</definedName>
    <definedName name="_33_x57_Box_section">#REF!</definedName>
    <definedName name="_330Cistern10LCI_6">#REF!</definedName>
    <definedName name="_330Stone20295_6">#REF!</definedName>
    <definedName name="_331Stone40293_6">#REF!</definedName>
    <definedName name="_332Stone6298_6">#REF!</definedName>
    <definedName name="_333StoneChisellers135_6">#REF!</definedName>
    <definedName name="_334______________________123Graph_XCHART_2" hidden="1">#REF!</definedName>
    <definedName name="_334_____________________123Graph_XCHART_2" hidden="1">#REF!</definedName>
    <definedName name="_334Stonewarepipe100mm_6">#REF!</definedName>
    <definedName name="_335CM1.2coarse3.7_6">#REF!</definedName>
    <definedName name="_335Stonewarepipe150mm_6">#REF!</definedName>
    <definedName name="_336StopCock15mm_6">#REF!</definedName>
    <definedName name="_337Straphanger_6">#REF!</definedName>
    <definedName name="_338Sundries_6">#REF!</definedName>
    <definedName name="_339Surfacevibrater_6">#REF!</definedName>
    <definedName name="_33CarraiageTile_6">#REF!</definedName>
    <definedName name="_34___Crusher_broken">#REF!</definedName>
    <definedName name="_34___Hand_broken">#REF!</definedName>
    <definedName name="_340_____________________123Graph_ACHART_2" hidden="1">#REF!</definedName>
    <definedName name="_340____________________123Graph_ACHART_2" hidden="1">#REF!</definedName>
    <definedName name="_340Synthetic13.61.1_6">#REF!</definedName>
    <definedName name="_341Syntheticenamelpaint_6">#REF!</definedName>
    <definedName name="_342Teakveneer_6">#REF!</definedName>
    <definedName name="_343terminal75mmguard_6">#REF!</definedName>
    <definedName name="_344terminalguard100mm_6">#REF!</definedName>
    <definedName name="_345Texturedpaint_6">#REF!</definedName>
    <definedName name="_346Tipper_6">#REF!</definedName>
    <definedName name="_347Toiletholder_6">#REF!</definedName>
    <definedName name="_348Topcover_6">#REF!</definedName>
    <definedName name="_349Towelring_6">#REF!</definedName>
    <definedName name="_34Carriage2265_6">#REF!</definedName>
    <definedName name="_35___Crusher_broken">#REF!</definedName>
    <definedName name="_35___Hand_broken">#REF!</definedName>
    <definedName name="_35_x_6_mm_Oxidized_mild_steel_MS_Screw">#REF!</definedName>
    <definedName name="_35_x_7_mm_Oxidized_mild_steel_MS_Screw">#REF!</definedName>
    <definedName name="_35_x_8_mm_Oxidized_mild_steel_MS_Screw">#REF!</definedName>
    <definedName name="_350UPVCBend_6">#REF!</definedName>
    <definedName name="_351UPVCbend110_6">#REF!</definedName>
    <definedName name="_352_____________________123Graph_XCHART_2" hidden="1">#REF!</definedName>
    <definedName name="_352____________________123Graph_XCHART_2" hidden="1">#REF!</definedName>
    <definedName name="_352CM1.6coarse3.11_6">#REF!</definedName>
    <definedName name="_352UPVCpipe110_6">#REF!</definedName>
    <definedName name="_353UPVCRing110_6">#REF!</definedName>
    <definedName name="_354UPVCshoe110_6">#REF!</definedName>
    <definedName name="_355UPVCshoe75_6">#REF!</definedName>
    <definedName name="_356UPVCTee110_6">#REF!</definedName>
    <definedName name="_357Urinal_6">#REF!</definedName>
    <definedName name="_358____________________123Graph_ACHART_2" hidden="1">#REF!</definedName>
    <definedName name="_358Vibrator12_6">#REF!</definedName>
    <definedName name="_359Wallformpanel1250x500_6">#REF!</definedName>
    <definedName name="_35Aluminiumprimer_6">#REF!</definedName>
    <definedName name="_35Carriage40mmabove2206_6">#REF!</definedName>
    <definedName name="_35Excel_BuiltIn_Print_Titles_1_7">(#REF!,#REF!)</definedName>
    <definedName name="_36___Crusher_broken">#REF!</definedName>
    <definedName name="_36___Hand_broken">#REF!</definedName>
    <definedName name="_360Wallfrompanel1250x450_6">#REF!</definedName>
    <definedName name="_361WaterProofingcementPaint_6">#REF!</definedName>
    <definedName name="_362Waterproofingmaterial_6">#REF!</definedName>
    <definedName name="_363Waterstop_6">#REF!</definedName>
    <definedName name="_364WCPan_6">#REF!</definedName>
    <definedName name="_365Coarsesand982_6">#REF!</definedName>
    <definedName name="_365WCPanPedestal_6">#REF!</definedName>
    <definedName name="_366Whitecement368_6">#REF!</definedName>
    <definedName name="_367Whiteplasticseat_6">#REF!</definedName>
    <definedName name="_368Whitewashbasin_6">#REF!</definedName>
    <definedName name="_369Whitewasher141_6">#REF!</definedName>
    <definedName name="_36Carriage40mmbelow2202_6">#REF!</definedName>
    <definedName name="_37___Crusher_broken">#REF!</definedName>
    <definedName name="_37___Hand_broken">#REF!</definedName>
    <definedName name="_370____________________123Graph_XCHART_2" hidden="1">#REF!</definedName>
    <definedName name="_370Coiledtypespring_6">#REF!</definedName>
    <definedName name="_370Windowfastner_6">#REF!</definedName>
    <definedName name="_371wireguage_6">#REF!</definedName>
    <definedName name="_372Wooden9.32_6">#REF!</definedName>
    <definedName name="_375Collar100mm_6">#REF!</definedName>
    <definedName name="_377___________________123Graph_ACHART_2" hidden="1">#REF!</definedName>
    <definedName name="_37Carriagebrick_6">#REF!</definedName>
    <definedName name="_38___Crusher_broken">#REF!</definedName>
    <definedName name="_38___Hand_broken">#REF!</definedName>
    <definedName name="_380Collar75mm_6">#REF!</definedName>
    <definedName name="_385Collars_6">#REF!</definedName>
    <definedName name="_38Carriagebrickagg2260_6">#REF!</definedName>
    <definedName name="_39___Crusher_broken">#REF!</definedName>
    <definedName name="_39___Hand_broken">#REF!</definedName>
    <definedName name="_390___________________123Graph_XCHART_2" hidden="1">#REF!</definedName>
    <definedName name="_390Collars5_6">#REF!</definedName>
    <definedName name="_395Columnclamp450x1070mm_6">#REF!</definedName>
    <definedName name="_397__________________123Graph_ACHART_2" hidden="1">#REF!</definedName>
    <definedName name="_39CarriageCement2209_1">#REF!</definedName>
    <definedName name="_3Ahandle100mm_6">#REF!</definedName>
    <definedName name="_3Excel_BuiltIn_Print_Area_1">"'[11]fas ra'!#ref!"</definedName>
    <definedName name="_3Excel_BuiltIn_Print_Area_1_1">"#REF!"</definedName>
    <definedName name="_3Excel_BuiltIn_Print_Area_3_1_1_1_1">#REF!</definedName>
    <definedName name="_3Excel_BuiltIn_Print_Area_4_1_1">"$#REF!.$A$1:$E$167"</definedName>
    <definedName name="_3Excel_BuiltIn_Print_Area_5">#REF!</definedName>
    <definedName name="_3Excel_BuiltIn_Print_Titles_1_2">(#REF!,#REF!)</definedName>
    <definedName name="_3Excel_BuiltIn_Print_Titles_1_3">(#REF!,#REF!)</definedName>
    <definedName name="_4">#N/A</definedName>
    <definedName name="_4______123Graph_XCHART_2" hidden="1">#REF!</definedName>
    <definedName name="_4__123Graph_XChart_3" hidden="1">#REF!</definedName>
    <definedName name="_4_mm_Black_glass">#REF!</definedName>
    <definedName name="_4_mm_BWR_Ply_wood">#REF!</definedName>
    <definedName name="_4_mm_Frosted_glass">#REF!</definedName>
    <definedName name="_4_mm_Glass_pin_headed">#REF!</definedName>
    <definedName name="_4_mm_Glass_plain">#REF!</definedName>
    <definedName name="_40_mm_Brass_screw__ISI">#REF!</definedName>
    <definedName name="_400_mm_x_200_mm_x_200_mm_size">#REF!</definedName>
    <definedName name="_400Connectingclips_6">#REF!</definedName>
    <definedName name="_401Coolies115_1">#REF!</definedName>
    <definedName name="_406Coolies115_7">#REF!</definedName>
    <definedName name="_40Aroundshapehandle_6">#REF!</definedName>
    <definedName name="_40CarriageCement2209_7">#REF!</definedName>
    <definedName name="_40Excel_BuiltIn_Print_Titles_1_8">(#REF!,#REF!)</definedName>
    <definedName name="_40mm_OG">#REF!</definedName>
    <definedName name="_410__________________123Graph_XCHART_2" hidden="1">#REF!</definedName>
    <definedName name="_411Cornerangle_6">#REF!</definedName>
    <definedName name="_416Cornerangle2.5_6">#REF!</definedName>
    <definedName name="_417_________________123Graph_ACHART_2" hidden="1">#REF!</definedName>
    <definedName name="_41Carriageconcrete_6">#REF!</definedName>
    <definedName name="_421Cpbrassscre25mm_6">#REF!</definedName>
    <definedName name="_426CPbrassscrews40mm_6">#REF!</definedName>
    <definedName name="_42CarriageConcretetransit_6">#REF!</definedName>
    <definedName name="_42tf">#REF!</definedName>
    <definedName name="_430_________________123Graph_XCHART_2" hidden="1">#REF!</definedName>
    <definedName name="_431CPbrasswaste15mm_6">#REF!</definedName>
    <definedName name="_436CPbrasswaste32mm_6">#REF!</definedName>
    <definedName name="_437________________123Graph_ACHART_2" hidden="1">#REF!</definedName>
    <definedName name="_43CarriageCsand2203_6">#REF!</definedName>
    <definedName name="_44_brtf">#REF!</definedName>
    <definedName name="_441CPscrew30mm_6">#REF!</definedName>
    <definedName name="_446CPscrews25mm_6">#REF!</definedName>
    <definedName name="_44CarriageFsand2261_6">#REF!</definedName>
    <definedName name="_450________________123Graph_XCHART_2" hidden="1">#REF!</definedName>
    <definedName name="_455Dashfastner12mm_6">#REF!</definedName>
    <definedName name="_457_______________123Graph_ACHART_2" hidden="1">#REF!</definedName>
    <definedName name="_45Atowerbolt100x10mm_6">#REF!</definedName>
    <definedName name="_45Carriagepipe_6">#REF!</definedName>
    <definedName name="_460Dashholdfastners_6">#REF!</definedName>
    <definedName name="_465Dehradunwhitelime_6">#REF!</definedName>
    <definedName name="_46Carriagepipe100mm_6">#REF!</definedName>
    <definedName name="_470_______________123Graph_XCHART_2" hidden="1">#REF!</definedName>
    <definedName name="_474Doorstopper_6">#REF!</definedName>
    <definedName name="_479DoubleCoupler_6">#REF!</definedName>
    <definedName name="_47Carriagepipe150mm_6">#REF!</definedName>
    <definedName name="_484Driveallscrews25mm_6">#REF!</definedName>
    <definedName name="_489Driver127_6">#REF!</definedName>
    <definedName name="_48Carriagepipe300mm_6">#REF!</definedName>
    <definedName name="_494DryDistemper_6">#REF!</definedName>
    <definedName name="_495_____________123Graph_ACHART_2" hidden="1">#REF!</definedName>
    <definedName name="_499Enamelpaint_6">#REF!</definedName>
    <definedName name="_49Carriagetimber2204_6">#REF!</definedName>
    <definedName name="_4A_1_1">#REF!</definedName>
    <definedName name="_4Ahandles125mm_6">#REF!</definedName>
    <definedName name="_4Excel_BuiltIn_Print_Area_1_1">"#REF!"</definedName>
    <definedName name="_4Excel_BuiltIn_Print_Area_1_1_1">"#REF!"</definedName>
    <definedName name="_4Excel_BuiltIn_Print_Area_1_1_1_1">NA()</definedName>
    <definedName name="_4Excel_BuiltIn_Print_Area_6">#REF!</definedName>
    <definedName name="_4Excel_BuiltIn_Print_Titles_1_1">(#REF!,#REF!)</definedName>
    <definedName name="_4Excel_BuiltIn_Print_Titles_1_3">(#REF!,#REF!)</definedName>
    <definedName name="_4Excel_BuiltIn_Print_Titles_1_4">(#REF!,#REF!)</definedName>
    <definedName name="_5">#N/A</definedName>
    <definedName name="_5.0_Hire_and_running_charges_of_winch___grab">#REF!</definedName>
    <definedName name="_5_____123Graph_ACHART_2" hidden="1">#REF!</definedName>
    <definedName name="_5_mm_Black_glass">#REF!</definedName>
    <definedName name="_5_mm_Frosted_glass">#REF!</definedName>
    <definedName name="_5_mm_Glass_pin_headed">#REF!</definedName>
    <definedName name="_5_mm_Glass_plain">#REF!</definedName>
    <definedName name="_50_mm_Brass_screw__ISI">#REF!</definedName>
    <definedName name="_50_x_35_x_3.2_mm_Alluminium_butt_hinges">#REF!</definedName>
    <definedName name="_50_x_37_x_1.5_mm_Oxidized_mild_steel_Butt_Hinges">#REF!</definedName>
    <definedName name="_50_x_40_x_2.5_mm_Brass_fitting__ISI__Butt_hinges___light_ordinary">#REF!</definedName>
    <definedName name="_50_x_8_mm_Oxidized_mild_steel_MS_Screw">#REF!</definedName>
    <definedName name="_50_x7_mm_Oxidized_mild_steel_MS_Screw">#REF!</definedName>
    <definedName name="_504EpoxyCoating_6">#REF!</definedName>
    <definedName name="_506Excel_BuiltIn__FilterDatabase_2_2">#REF!</definedName>
    <definedName name="_507Excel_BuiltIn__FilterDatabase_2_3">#REF!</definedName>
    <definedName name="_508_____________123Graph_XCHART_2" hidden="1">#REF!</definedName>
    <definedName name="_50Atowerbolt300x10mm_6">#REF!</definedName>
    <definedName name="_50CeilingSections_6">#REF!</definedName>
    <definedName name="_50mmx25mmx11gauge">#REF!</definedName>
    <definedName name="_50mmx25mmx13gauge">#REF!</definedName>
    <definedName name="_512Excel_BuiltIn__FilterDatabase_2_9">#REF!</definedName>
    <definedName name="_513Excel_BuiltIn_Print_Area_5_1">#REF!</definedName>
    <definedName name="_51Cement367_1">#REF!</definedName>
    <definedName name="_522Excel_BuiltIn_Print_Titles_1_1_1">#REF!</definedName>
    <definedName name="_52Cement367_7">#REF!</definedName>
    <definedName name="_53_mm">#REF!</definedName>
    <definedName name="_53Cementprimer_6">#REF!</definedName>
    <definedName name="_54Channel100mm_6">#REF!</definedName>
    <definedName name="_551Fibreglass_6">#REF!</definedName>
    <definedName name="_556Finesand983_6">#REF!</definedName>
    <definedName name="_55Ballbearings_6">#REF!</definedName>
    <definedName name="_55Chowkidar113_1">#REF!</definedName>
    <definedName name="_561Finish13.16.1_6">#REF!</definedName>
    <definedName name="_566Finish13.9.1_6">#REF!</definedName>
    <definedName name="_56Chowkidar113_7">#REF!</definedName>
    <definedName name="_571Fitter_6">#REF!</definedName>
    <definedName name="_576FitterGradeI116_6">#REF!</definedName>
    <definedName name="_57CI.MSbrackets_6">#REF!</definedName>
    <definedName name="_58___Belongi_Bamboo_2.51_to_4_cm_dia_and_above__5_m_long">#REF!</definedName>
    <definedName name="_58___Belongi_Bamboo_above__4_cm_dia_and_above__5_m_long">#REF!</definedName>
    <definedName name="_58___Belongi_Bamboo_above__4_cm_dia_up_to_7_cm_and_above__5_m_long">#REF!</definedName>
    <definedName name="_581FitterGradeII117_6">#REF!</definedName>
    <definedName name="_586Floatglass4mm_6">#REF!</definedName>
    <definedName name="_58CICoverframe500mm_6">#REF!</definedName>
    <definedName name="_591Flushdoorlipping_6">#REF!</definedName>
    <definedName name="_596Formwork4.3.1_6">#REF!</definedName>
    <definedName name="_59CICoverwithframe300.300_6">#REF!</definedName>
    <definedName name="_5Adjustablespan_6">#REF!</definedName>
    <definedName name="_5Ahinge100.75.4_6">#REF!</definedName>
    <definedName name="_5Excel_BuiltIn_Print_Area_1_1">"#REF!"</definedName>
    <definedName name="_5Excel_BuiltIn_Print_Area_8">#REF!</definedName>
    <definedName name="_5Excel_BuiltIn_Print_Titles_1_1">(#REF!,#REF!)</definedName>
    <definedName name="_5Excel_BuiltIn_Print_Titles_1_4">(#REF!,#REF!)</definedName>
    <definedName name="_5Excel_BuiltIn_Print_Titles_1_5">(#REF!,#REF!)</definedName>
    <definedName name="_5Excel_BuiltIn_Print_Titles_2_1_1">#REF!</definedName>
    <definedName name="_6">#N/A</definedName>
    <definedName name="_6.7_mm">#REF!</definedName>
    <definedName name="_6_mm_Black_glass">#REF!</definedName>
    <definedName name="_6_mm_BWR_Ply_wood">#REF!</definedName>
    <definedName name="_6_mm_Glass_plain">#REF!</definedName>
    <definedName name="_6_mm_thick_plain_AC_sheet">#REF!</definedName>
    <definedName name="_601Formwork5.9.3_6">#REF!</definedName>
    <definedName name="_606Froastedglass4mm_6">#REF!</definedName>
    <definedName name="_60Ballvalve25mm_6">#REF!</definedName>
    <definedName name="_60CIgrating_6">#REF!</definedName>
    <definedName name="_611FRPframe_6">#REF!</definedName>
    <definedName name="_616FRPshutter_6">#REF!</definedName>
    <definedName name="_61Cistern10L_6">#REF!</definedName>
    <definedName name="_621Gatevalve25mm_6">#REF!</definedName>
    <definedName name="_626Gatevalve32_6">#REF!</definedName>
    <definedName name="_62Cistern10LCI_6">#REF!</definedName>
    <definedName name="_63_mm">#REF!</definedName>
    <definedName name="_631Gatevalve40mm_6">#REF!</definedName>
    <definedName name="_636Gatevalve50mm_6">#REF!</definedName>
    <definedName name="_63CM1.2coarse3.7_6">#REF!</definedName>
    <definedName name="_641Gatevalve65mm_6">#REF!</definedName>
    <definedName name="_646Gatevalve80mm_6">#REF!</definedName>
    <definedName name="_64CM1.6coarse3.11_6">#REF!</definedName>
    <definedName name="_651GI15mm_6">#REF!</definedName>
    <definedName name="_656GI20mm_6">#REF!</definedName>
    <definedName name="_65Bandhani100_6">#REF!</definedName>
    <definedName name="_65Coarsesand982_6">#REF!</definedName>
    <definedName name="_65MM_HBG">#REF!</definedName>
    <definedName name="_661GI25mm_6">#REF!</definedName>
    <definedName name="_666GI32mm_6">#REF!</definedName>
    <definedName name="_66Coiledtypespring_6">#REF!</definedName>
    <definedName name="_671GI40mm_6">#REF!</definedName>
    <definedName name="_676GI50mm_6">#REF!</definedName>
    <definedName name="_67Collar100mm_6">#REF!</definedName>
    <definedName name="_681GI65mm_6">#REF!</definedName>
    <definedName name="_686GI80mm_6">#REF!</definedName>
    <definedName name="_68Collar75mm_6">#REF!</definedName>
    <definedName name="_691GIflushpipe_6">#REF!</definedName>
    <definedName name="_696GIpipeforrailing_6">#REF!</definedName>
    <definedName name="_69Collars_6">#REF!</definedName>
    <definedName name="_6A_2_1">#REF!</definedName>
    <definedName name="_6Aluminiumfluted200mm_6">#REF!</definedName>
    <definedName name="_6Excel_BuiltIn_Print_Area_1_1">"#REF!"</definedName>
    <definedName name="_6Excel_BuiltIn_Print_Area_4_1_1">NA()</definedName>
    <definedName name="_6Excel_BuiltIn_Print_Area_9">#REF!</definedName>
    <definedName name="_6Excel_BuiltIn_Print_Titles_1_5">(#REF!,#REF!)</definedName>
    <definedName name="_6Excel_BuiltIn_Print_Titles_1_6">(#REF!,#REF!)</definedName>
    <definedName name="_7">#N/A</definedName>
    <definedName name="_70___________________________________123Graph_ACHART_2" hidden="1">#REF!</definedName>
    <definedName name="_701Glass4mm_6">#REF!</definedName>
    <definedName name="_706GlassPane5.5mm_6">#REF!</definedName>
    <definedName name="_70BarBinder_6">#REF!</definedName>
    <definedName name="_70Collars5_6">#REF!</definedName>
    <definedName name="_711Glassself_6">#REF!</definedName>
    <definedName name="_716Glazier119_6">#REF!</definedName>
    <definedName name="_71Columnclamp450x1070mm_6">#REF!</definedName>
    <definedName name="_721Goodearth_6">#REF!</definedName>
    <definedName name="_72Connectingclips_6">#REF!</definedName>
    <definedName name="_734GranitegreyF_6">#REF!</definedName>
    <definedName name="_739GranitegreyT_6">#REF!</definedName>
    <definedName name="_73Coolies115_1">#REF!</definedName>
    <definedName name="_747Excel_BuiltIn_Print_Titles_1_1">(#REF!,#REF!)</definedName>
    <definedName name="_748Excel_BuiltIn_Print_Titles_1_2">(#REF!,#REF!)</definedName>
    <definedName name="_749Excel_BuiltIn_Print_Titles_1_3">(#REF!,#REF!)</definedName>
    <definedName name="_74Coolies115_7">#REF!</definedName>
    <definedName name="_75_x_118_x_33_mm_Alluminium_handle">#REF!</definedName>
    <definedName name="_75_x_125_x_25_mm_Chromium_plated_fittings__brass__Handle">#REF!</definedName>
    <definedName name="_75_x_40_x_2.5_mm_Brass_fitting__ISI__Butt_hinges___light_ordinary">#REF!</definedName>
    <definedName name="_75_x_47_x_0.70_mm_Oxidized_mild_steel_Butt_Hinges">#REF!</definedName>
    <definedName name="_75_x_63_x_4_mm_Alluminium_butt_hinges">#REF!</definedName>
    <definedName name="_75_x_65_x_4_mm__0.02_kg__Brass_fitting__Butt_hinges___Heavy_type">#REF!</definedName>
    <definedName name="_750Excel_BuiltIn_Print_Titles_1_4">(#REF!,#REF!)</definedName>
    <definedName name="_751Excel_BuiltIn_Print_Titles_1_5">(#REF!,#REF!)</definedName>
    <definedName name="_752Excel_BuiltIn_Print_Titles_1_6">(#REF!,#REF!)</definedName>
    <definedName name="_752GullytrapPtype_6">#REF!</definedName>
    <definedName name="_753Excel_BuiltIn_Print_Titles_1_7">(#REF!,#REF!)</definedName>
    <definedName name="_754Excel_BuiltIn_Print_Titles_1_8">(#REF!,#REF!)</definedName>
    <definedName name="_757Gypboard_6">#REF!</definedName>
    <definedName name="_759TF">#REF!</definedName>
    <definedName name="_75Batchingplant_6">#REF!</definedName>
    <definedName name="_75Cornerangle_6">#REF!</definedName>
    <definedName name="_762HandGrinder_6">#REF!</definedName>
    <definedName name="_767Hardboard600.450_6">#REF!</definedName>
    <definedName name="_76Cornerangle2.5_6">#REF!</definedName>
    <definedName name="_772Healrest75mm_6">#REF!</definedName>
    <definedName name="_777Heelrest100mm_6">#REF!</definedName>
    <definedName name="_77Cpbrassscre25mm_6">#REF!</definedName>
    <definedName name="_782Hermetically_6">#REF!</definedName>
    <definedName name="_787HNonreturnvalve25_6">#REF!</definedName>
    <definedName name="_78CPbrassscrews40mm_6">#REF!</definedName>
    <definedName name="_792Holdingbolts20mm_6">#REF!</definedName>
    <definedName name="_797HollockBallies125mm_6">#REF!</definedName>
    <definedName name="_79CPbrasswaste15mm_6">#REF!</definedName>
    <definedName name="_7a" hidden="1">#REF!</definedName>
    <definedName name="_7Aluminiumprimer_6">#REF!</definedName>
    <definedName name="_7D2">#REF!</definedName>
    <definedName name="_7D3">#REF!</definedName>
    <definedName name="_7D4">#REF!</definedName>
    <definedName name="_7D5">#REF!</definedName>
    <definedName name="_7Excel_BuiltIn_Print_Area_1_1">#REF!</definedName>
    <definedName name="_7Excel_BuiltIn_Print_Area_5_1_1">NA()</definedName>
    <definedName name="_7Excel_BuiltIn_Print_Titles_1_6">(#REF!,#REF!)</definedName>
    <definedName name="_7Excel_BuiltIn_Print_Titles_1_7">(#REF!,#REF!)</definedName>
    <definedName name="_8">#N/A</definedName>
    <definedName name="_8____123Graph_XCHART_2" hidden="1">#REF!</definedName>
    <definedName name="_8___300mm_x_100_mm_x_150_mm_size">#REF!</definedName>
    <definedName name="_8___300mm_x_150_mm_x_150_mm_size">#REF!</definedName>
    <definedName name="_8___300mm_x_200_mm_x_150_mm_size">#REF!</definedName>
    <definedName name="_8___400_mm_x_100_mm_x_150_mm_size">#REF!</definedName>
    <definedName name="_8___400_mm_x_150_mm_x_200_mm_size">#REF!</definedName>
    <definedName name="_8___400_mm_x_200_mm_x_200_mm_size">#REF!</definedName>
    <definedName name="_8_mm_Black_glass">#REF!</definedName>
    <definedName name="_8_mm_Glass_plain">#REF!</definedName>
    <definedName name="_802Hooks_6">#REF!</definedName>
    <definedName name="_807HydraulicDoorcloser_6">#REF!</definedName>
    <definedName name="_80Beamclamp_6">#REF!</definedName>
    <definedName name="_80CPbrasswaste32mm_6">#REF!</definedName>
    <definedName name="_812Hydraulicexcavator_6">#REF!</definedName>
    <definedName name="_817Impregnatedfibreboard12mm_6">#REF!</definedName>
    <definedName name="_81Beldar114_1">#REF!</definedName>
    <definedName name="_81CPscrew30mm_6">#REF!</definedName>
    <definedName name="_82___________________________________123Graph_XCHART_2" hidden="1">#REF!</definedName>
    <definedName name="_822Intermediatechannel_6">#REF!</definedName>
    <definedName name="_827Irondoor100mm_6">#REF!</definedName>
    <definedName name="_82CPscrews25mm_6">#REF!</definedName>
    <definedName name="_832Irondoor75mm_6">#REF!</definedName>
    <definedName name="_837Ironscrews25mm_6">#REF!</definedName>
    <definedName name="_83Dashfastner12mm_6">#REF!</definedName>
    <definedName name="_842ironscrews40mm_6">#REF!</definedName>
    <definedName name="_847Jointfiller_6">#REF!</definedName>
    <definedName name="_84Dashholdfastners_6">#REF!</definedName>
    <definedName name="_852Jointfinisher_6">#REF!</definedName>
    <definedName name="_857Jointtape_6">#REF!</definedName>
    <definedName name="_85Dehradunwhitelime_6">#REF!</definedName>
    <definedName name="_862Kailwoodplanks_6">#REF!</definedName>
    <definedName name="_867KailwoodScantling_6">#REF!</definedName>
    <definedName name="_86Beldar114_7">#REF!</definedName>
    <definedName name="_86Doorstopper_6">#REF!</definedName>
    <definedName name="_87DoubleCoupler_6">#REF!</definedName>
    <definedName name="_88">#N/A</definedName>
    <definedName name="_88___________________________________123Graph_ACHART_2" hidden="1">#REF!</definedName>
    <definedName name="_88__________________________________123Graph_ACHART_2" hidden="1">#REF!</definedName>
    <definedName name="_880Loader_6">#REF!</definedName>
    <definedName name="_885Longbody15mm_6">#REF!</definedName>
    <definedName name="_886MachinePolishing_1">#REF!</definedName>
    <definedName name="_88Driveallscrews25mm_6">#REF!</definedName>
    <definedName name="_891MachinePolishing_7">#REF!</definedName>
    <definedName name="_896Machinerubbing_6">#REF!</definedName>
    <definedName name="_89Driver127_6">#REF!</definedName>
    <definedName name="_8A">#REF!</definedName>
    <definedName name="_8A_3_1">#REF!</definedName>
    <definedName name="_8Aroundshapehandle_6">#REF!</definedName>
    <definedName name="_8B">#REF!</definedName>
    <definedName name="_8Excel_BuiltIn_Print_Area_1_1">#REF!</definedName>
    <definedName name="_8Excel_BuiltIn_Print_Area_1_1_1">"#REF!"</definedName>
    <definedName name="_8Excel_BuiltIn_Print_Area_1_1_2">"#REF!"</definedName>
    <definedName name="_8Excel_BuiltIn_Print_Titles_1_2">(#REF!,#REF!)</definedName>
    <definedName name="_8Excel_BuiltIn_Print_Titles_1_7">(#REF!,#REF!)</definedName>
    <definedName name="_8Excel_BuiltIn_Print_Titles_1_8">(#REF!,#REF!)</definedName>
    <definedName name="_9">#N/A</definedName>
    <definedName name="_9___123Graph_ACHART_2" hidden="1">#REF!</definedName>
    <definedName name="_9___300mm_x_100_mm_x_150_mm_size">#REF!</definedName>
    <definedName name="_9___300mm_x_150_mm_x_150_mm_size">#REF!</definedName>
    <definedName name="_9___300mm_x_200_mm_x_150_mm_size">#REF!</definedName>
    <definedName name="_9___400_mm_x_100_mm_x_150_mm_size">#REF!</definedName>
    <definedName name="_9___400_mm_x_150_mm_x_200_mm_size">#REF!</definedName>
    <definedName name="_9___400_mm_x_200_mm_x_200_mm_size">#REF!</definedName>
    <definedName name="_9_mm_BWR_Ply_wood">#REF!</definedName>
    <definedName name="_9_mm_Pre_laminated_practicle_board__Novapan_standard_type">#REF!</definedName>
    <definedName name="_901Makingchases18.78_6">#REF!</definedName>
    <definedName name="_906Makingtape_6">#REF!</definedName>
    <definedName name="_90DryDistemper_6">#REF!</definedName>
    <definedName name="_911Marticelatch_6">#REF!</definedName>
    <definedName name="_916Mason155_6">#REF!</definedName>
    <definedName name="_91Beldar139_6">#REF!</definedName>
    <definedName name="_91Enamelpaint_6">#REF!</definedName>
    <definedName name="_92___above_0.10_to_0.40_sqm">#REF!</definedName>
    <definedName name="_92___above_0.40_to_1.00_sqm">#REF!</definedName>
    <definedName name="_92___up_to_0.10_sqm">#REF!</definedName>
    <definedName name="_921MasonI122_6">#REF!</definedName>
    <definedName name="_92EpoxyCoating_6">#REF!</definedName>
    <definedName name="_93___above_0.10_sqm">#REF!</definedName>
    <definedName name="_93___up_to_0.10_sqm">#REF!</definedName>
    <definedName name="_930MasonI126_6">#REF!</definedName>
    <definedName name="_935MasonII124_6">#REF!</definedName>
    <definedName name="_93Excel_BuiltIn__FilterDatabase_2_2">#REF!</definedName>
    <definedName name="_940MasonII125_6">#REF!</definedName>
    <definedName name="_945Mate128_6">#REF!</definedName>
    <definedName name="_94Excel_BuiltIn__FilterDatabase_2_3">#REF!</definedName>
    <definedName name="_95___above_0.10_to_0.40_sqm__10_mm_thick">#REF!</definedName>
    <definedName name="_95___above_0.40_sqm__20_mm_thick">#REF!</definedName>
    <definedName name="_95___up_to_0.10_sqm__10_mm_thick">#REF!</definedName>
    <definedName name="_950MechanicalDeviceChain_6">#REF!</definedName>
    <definedName name="_955MechanicalDeviceChain16.8_6">#REF!</definedName>
    <definedName name="_95Excel_BuiltIn__FilterDatabase_2_9">#REF!</definedName>
    <definedName name="_96___above_0.10_to_0.40_sqm__10_mm_thick">#REF!</definedName>
    <definedName name="_96___above_0.40_sqm">#REF!</definedName>
    <definedName name="_960Mirror_6">#REF!</definedName>
    <definedName name="_965Mistry130_6">#REF!</definedName>
    <definedName name="_96Bhisti101_6">#REF!</definedName>
    <definedName name="_96Excel_BuiltIn_Print_Area_1_1_1_1">NA()</definedName>
    <definedName name="_970Mixer2_6">#REF!</definedName>
    <definedName name="_971Morrum_1">#REF!</definedName>
    <definedName name="_976Morrum_7">#REF!</definedName>
    <definedName name="_97Excel_BuiltIn_Print_Area_2_1_1">#REF!</definedName>
    <definedName name="_98___30x20_20x20_cm_special_plain___printed_series">#REF!</definedName>
    <definedName name="_98___30x20_cm_wall_tile">#REF!</definedName>
    <definedName name="_98___30x30_40x40_cm_floor_tile">#REF!</definedName>
    <definedName name="_98___30x30_40x40_cm_special_plain___printed_series">#REF!</definedName>
    <definedName name="_98___60x60_colour___printed_series">#REF!</definedName>
    <definedName name="_98___60x60_plain_or_ivory">#REF!</definedName>
    <definedName name="_985msangles_6">#REF!</definedName>
    <definedName name="_98Excel_BuiltIn_Print_Area_4_1_1">NA()</definedName>
    <definedName name="_990MSbutthinge100.58_6">#REF!</definedName>
    <definedName name="_999MSbutthinges50.37_6">#REF!</definedName>
    <definedName name="_99Excel_BuiltIn_Print_Area_5_1">#REF!</definedName>
    <definedName name="_9Atowerbolt100x10mm_6">#REF!</definedName>
    <definedName name="_9Excel_BuiltIn_Print_Area_1_1">"#REF!"</definedName>
    <definedName name="_9Excel_BuiltIn_Print_Area_2_1_1_1">#REF!</definedName>
    <definedName name="_9Excel_BuiltIn_Print_Titles_1_8">(#REF!,#REF!)</definedName>
    <definedName name="_a">#REF!</definedName>
    <definedName name="_A1">#REF!</definedName>
    <definedName name="_A135666">#REF!</definedName>
    <definedName name="_a2">#REF!</definedName>
    <definedName name="_a3">#REF!</definedName>
    <definedName name="_A300000">#REF!</definedName>
    <definedName name="_A600000">#REF!</definedName>
    <definedName name="_A65537">#REF!</definedName>
    <definedName name="_A655600">#REF!</definedName>
    <definedName name="_a65631">#REF!</definedName>
    <definedName name="_a70000">#REF!</definedName>
    <definedName name="_A700000">#REF!</definedName>
    <definedName name="_A85197">"#REF!"</definedName>
    <definedName name="_A90266">#REF!</definedName>
    <definedName name="_aa1" hidden="1">{#N/A,#N/A,FALSE,"SumD";#N/A,#N/A,FALSE,"ElecD";#N/A,#N/A,FALSE,"MechD";#N/A,#N/A,FALSE,"GeotD";#N/A,#N/A,FALSE,"PrcsD";#N/A,#N/A,FALSE,"TunnD";#N/A,#N/A,FALSE,"CivlD";#N/A,#N/A,FALSE,"NtwkD";#N/A,#N/A,FALSE,"EstgD";#N/A,#N/A,FALSE,"PEngD"}</definedName>
    <definedName name="_aa1_1" hidden="1">{#N/A,#N/A,FALSE,"SumD";#N/A,#N/A,FALSE,"ElecD";#N/A,#N/A,FALSE,"MechD";#N/A,#N/A,FALSE,"GeotD";#N/A,#N/A,FALSE,"PrcsD";#N/A,#N/A,FALSE,"TunnD";#N/A,#N/A,FALSE,"CivlD";#N/A,#N/A,FALSE,"NtwkD";#N/A,#N/A,FALSE,"EstgD";#N/A,#N/A,FALSE,"PEngD"}</definedName>
    <definedName name="_aaa1">#REF!</definedName>
    <definedName name="_aaa5">#REF!</definedName>
    <definedName name="_aac178">#REF!</definedName>
    <definedName name="_ab1" hidden="1">{#N/A,#N/A,FALSE,"SumD";#N/A,#N/A,FALSE,"ElecD";#N/A,#N/A,FALSE,"MechD";#N/A,#N/A,FALSE,"GeotD";#N/A,#N/A,FALSE,"PrcsD";#N/A,#N/A,FALSE,"TunnD";#N/A,#N/A,FALSE,"CivlD";#N/A,#N/A,FALSE,"NtwkD";#N/A,#N/A,FALSE,"EstgD";#N/A,#N/A,FALSE,"PEngD"}</definedName>
    <definedName name="_ab1_1" hidden="1">{#N/A,#N/A,FALSE,"SumD";#N/A,#N/A,FALSE,"ElecD";#N/A,#N/A,FALSE,"MechD";#N/A,#N/A,FALSE,"GeotD";#N/A,#N/A,FALSE,"PrcsD";#N/A,#N/A,FALSE,"TunnD";#N/A,#N/A,FALSE,"CivlD";#N/A,#N/A,FALSE,"NtwkD";#N/A,#N/A,FALSE,"EstgD";#N/A,#N/A,FALSE,"PEngD"}</definedName>
    <definedName name="_aoc1">#REF!</definedName>
    <definedName name="_aoc10">#REF!</definedName>
    <definedName name="_aoc11">#REF!</definedName>
    <definedName name="_aoc2">#REF!</definedName>
    <definedName name="_aoc3">#REF!</definedName>
    <definedName name="_aoc4">#REF!</definedName>
    <definedName name="_aoc7">#REF!</definedName>
    <definedName name="_aoc8">#REF!</definedName>
    <definedName name="_aoc9">#REF!</definedName>
    <definedName name="_area">#REF!</definedName>
    <definedName name="_as1" hidden="1">{#N/A,#N/A,FALSE,"SumD";#N/A,#N/A,FALSE,"ElecD";#N/A,#N/A,FALSE,"MechD";#N/A,#N/A,FALSE,"GeotD";#N/A,#N/A,FALSE,"PrcsD";#N/A,#N/A,FALSE,"TunnD";#N/A,#N/A,FALSE,"CivlD";#N/A,#N/A,FALSE,"NtwkD";#N/A,#N/A,FALSE,"EstgD";#N/A,#N/A,FALSE,"PEngD"}</definedName>
    <definedName name="_as1_1" hidden="1">{#N/A,#N/A,FALSE,"SumD";#N/A,#N/A,FALSE,"ElecD";#N/A,#N/A,FALSE,"MechD";#N/A,#N/A,FALSE,"GeotD";#N/A,#N/A,FALSE,"PrcsD";#N/A,#N/A,FALSE,"TunnD";#N/A,#N/A,FALSE,"CivlD";#N/A,#N/A,FALSE,"NtwkD";#N/A,#N/A,FALSE,"EstgD";#N/A,#N/A,FALSE,"PEngD"}</definedName>
    <definedName name="_asc123">#REF!</definedName>
    <definedName name="_ash2">#REF!</definedName>
    <definedName name="_Ast1">#REF!</definedName>
    <definedName name="_AtRisk_SimSetting_AutomaticallyGenerateReports" hidden="1">TRUE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G18">#REF!</definedName>
    <definedName name="_AXX1">#REF!</definedName>
    <definedName name="_axx2">#REF!</definedName>
    <definedName name="_axx3">#REF!</definedName>
    <definedName name="_axx4">#REF!</definedName>
    <definedName name="_b">#REF!</definedName>
    <definedName name="_b1" hidden="1">{#N/A,#N/A,FALSE,"Australia";#N/A,#N/A,FALSE,"Austria";#N/A,#N/A,FALSE,"Belgium";#N/A,#N/A,FALSE,"Canada";#N/A,#N/A,FALSE,"France";#N/A,#N/A,FALSE,"Germany";#N/A,#N/A,FALSE,"Hong Kong";#N/A,#N/A,FALSE,"Italy";#N/A,#N/A,FALSE,"Japan";#N/A,#N/A,FALSE,"Korea";#N/A,#N/A,FALSE,"Mexico";#N/A,#N/A,FALSE,"Poland";#N/A,#N/A,FALSE,"Spain";#N/A,#N/A,FALSE,"Switzerland";#N/A,#N/A,FALSE,"UK"}</definedName>
    <definedName name="_b111121">#REF!</definedName>
    <definedName name="_BAA1">#REF!</definedName>
    <definedName name="_bbw1">#REF!</definedName>
    <definedName name="_bcc109">#REF!</definedName>
    <definedName name="_BGT5">#REF!</definedName>
    <definedName name="_bla1">#REF!</definedName>
    <definedName name="_BLK1">#REF!</definedName>
    <definedName name="_BLK2">#REF!</definedName>
    <definedName name="_BLK3">#REF!</definedName>
    <definedName name="_bol1">#REF!</definedName>
    <definedName name="_boo2">#REF!</definedName>
    <definedName name="_C">#REF!</definedName>
    <definedName name="_C___0">#REF!</definedName>
    <definedName name="_C___13">#REF!</definedName>
    <definedName name="_CA">#REF!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#REF!</definedName>
    <definedName name="_CAN486">#REF!</definedName>
    <definedName name="_CAN487">#REF!</definedName>
    <definedName name="_CAN488">#REF!</definedName>
    <definedName name="_CAN489">#REF!</definedName>
    <definedName name="_CAN490">#REF!</definedName>
    <definedName name="_CAN491">#REF!</definedName>
    <definedName name="_CAN492">#REF!</definedName>
    <definedName name="_CAN493">#REF!</definedName>
    <definedName name="_CAN494">#REF!</definedName>
    <definedName name="_CAN495">#REF!</definedName>
    <definedName name="_CAN496">#REF!</definedName>
    <definedName name="_CAN497">#REF!</definedName>
    <definedName name="_CAN498">#REF!</definedName>
    <definedName name="_CAN499">#REF!</definedName>
    <definedName name="_CAN500">#REF!</definedName>
    <definedName name="_cat12" hidden="1">{#N/A,#N/A,TRUE,"Front";#N/A,#N/A,TRUE,"Simple Letter";#N/A,#N/A,TRUE,"Inside";#N/A,#N/A,TRUE,"Contents";#N/A,#N/A,TRUE,"Basis";#N/A,#N/A,TRUE,"Inclusions";#N/A,#N/A,TRUE,"Exclusions";#N/A,#N/A,TRUE,"Areas";#N/A,#N/A,TRUE,"Summary";#N/A,#N/A,TRUE,"Detail"}</definedName>
    <definedName name="_cat123">#REF!</definedName>
    <definedName name="_cbl1">#REF!</definedName>
    <definedName name="_cbr1">#REF!</definedName>
    <definedName name="_cbr2">#REF!</definedName>
    <definedName name="_cbr3">#REF!</definedName>
    <definedName name="_cbr4">#REF!</definedName>
    <definedName name="_ccr1" hidden="1">{#N/A,#N/A,TRUE,"Cover";#N/A,#N/A,TRUE,"Conts";#N/A,#N/A,TRUE,"VOS";#N/A,#N/A,TRUE,"Warrington";#N/A,#N/A,TRUE,"Widnes"}</definedName>
    <definedName name="_ccr1_1" hidden="1">{#N/A,#N/A,TRUE,"Cover";#N/A,#N/A,TRUE,"Conts";#N/A,#N/A,TRUE,"VOS";#N/A,#N/A,TRUE,"Warrington";#N/A,#N/A,TRUE,"Widnes"}</definedName>
    <definedName name="_ccr2" hidden="1">{#N/A,#N/A,TRUE,"Cover";#N/A,#N/A,TRUE,"Conts";#N/A,#N/A,TRUE,"VOS";#N/A,#N/A,TRUE,"Warrington";#N/A,#N/A,TRUE,"Widnes"}</definedName>
    <definedName name="_cem1">#REF!</definedName>
    <definedName name="_CHI1">#REF!</definedName>
    <definedName name="_CHI2">#REF!</definedName>
    <definedName name="_cir">#REF!</definedName>
    <definedName name="_Cl9">ROUND(#REF!*#REF!+#REF!+#REF!+#REF!+#REF!*#REF!+#REF!*#REF!,2)</definedName>
    <definedName name="_col12">#REF!</definedName>
    <definedName name="_col15">#REF!</definedName>
    <definedName name="_col18">#REF!</definedName>
    <definedName name="_col21">#REF!</definedName>
    <definedName name="_col24">#REF!</definedName>
    <definedName name="_col27">#REF!</definedName>
    <definedName name="_col3">#REF!</definedName>
    <definedName name="_col6">#REF!</definedName>
    <definedName name="_col9">#REF!</definedName>
    <definedName name="_com2" hidden="1">{"'Break down'!$A$4"}</definedName>
    <definedName name="_cra10">#REF!</definedName>
    <definedName name="_cra105">#REF!</definedName>
    <definedName name="_cra11">#REF!</definedName>
    <definedName name="_cra12">#REF!</definedName>
    <definedName name="_cra13">#REF!</definedName>
    <definedName name="_cra20">#REF!</definedName>
    <definedName name="_cra22">#REF!</definedName>
    <definedName name="_cra2228">#REF!</definedName>
    <definedName name="_cra25">#REF!</definedName>
    <definedName name="_cra2510">#REF!</definedName>
    <definedName name="_CRA2520">#REF!</definedName>
    <definedName name="_cra26">#REF!</definedName>
    <definedName name="_cra333">#REF!</definedName>
    <definedName name="_cra4">#REF!</definedName>
    <definedName name="_cra40">#REF!</definedName>
    <definedName name="_cra45">#REF!</definedName>
    <definedName name="_cra5">#REF!</definedName>
    <definedName name="_cra50">#REF!</definedName>
    <definedName name="_cra5328">#REF!</definedName>
    <definedName name="_cra6">#REF!</definedName>
    <definedName name="_CSL1">#REF!</definedName>
    <definedName name="_cur1">#REF!</definedName>
    <definedName name="_D1112" hidden="1">{"'照明目录'!$A$1:$H$31"}</definedName>
    <definedName name="_Database">#REF!</definedName>
    <definedName name="_ddd234">#REF!</definedName>
    <definedName name="_dec05" hidden="1">{"'Sheet1'!$A$4386:$N$4591"}</definedName>
    <definedName name="_DEF1">#REF!</definedName>
    <definedName name="_DEF2">#REF!</definedName>
    <definedName name="_del1">#REF!</definedName>
    <definedName name="_Deshnok">#REF!</definedName>
    <definedName name="_dia1">#REF!</definedName>
    <definedName name="_DIA200">#REF!</definedName>
    <definedName name="_DIA225">#REF!</definedName>
    <definedName name="_DIA250">#REF!</definedName>
    <definedName name="_DIA280">#REF!</definedName>
    <definedName name="_DIA315">#REF!</definedName>
    <definedName name="_DIA355">#REF!</definedName>
    <definedName name="_dim4">#REF!</definedName>
    <definedName name="_div">#REF!</definedName>
    <definedName name="_dsr1">#REF!</definedName>
    <definedName name="_DSR2002">#REF!</definedName>
    <definedName name="_DSR5">#REF!</definedName>
    <definedName name="_dt1">#REF!</definedName>
    <definedName name="_E02">#REF!</definedName>
    <definedName name="_E04">#REF!</definedName>
    <definedName name="_E05">#REF!</definedName>
    <definedName name="_E12">#REF!</definedName>
    <definedName name="_E22">#REF!</definedName>
    <definedName name="_E32">#REF!</definedName>
    <definedName name="_EA1116" hidden="1">{"'照明目录'!$A$1:$H$31"}</definedName>
    <definedName name="_ee222" hidden="1">{#N/A,#N/A,TRUE,"Cover";#N/A,#N/A,TRUE,"Conts";#N/A,#N/A,TRUE,"VOS";#N/A,#N/A,TRUE,"Warrington";#N/A,#N/A,TRUE,"Widnes"}</definedName>
    <definedName name="_EFF.__">#REF!</definedName>
    <definedName name="_end1">#REF!</definedName>
    <definedName name="_end2">#REF!</definedName>
    <definedName name="_ERA1">#REF!</definedName>
    <definedName name="_ERA10">#REF!</definedName>
    <definedName name="_ERA11">#REF!</definedName>
    <definedName name="_ERA2">#REF!</definedName>
    <definedName name="_ERA3">#REF!</definedName>
    <definedName name="_ERA4">#REF!</definedName>
    <definedName name="_ERA5">#REF!</definedName>
    <definedName name="_ERA6">#REF!</definedName>
    <definedName name="_ERA7">#REF!</definedName>
    <definedName name="_ERA8">#REF!</definedName>
    <definedName name="_ERA9">#REF!</definedName>
    <definedName name="_ewe1">#REF!</definedName>
    <definedName name="_exc1">#REF!</definedName>
    <definedName name="_exc11">#REF!</definedName>
    <definedName name="_exc2">#REF!</definedName>
    <definedName name="_EXC3">#REF!</definedName>
    <definedName name="_EXC4">#REF!</definedName>
    <definedName name="_F1">#REF!</definedName>
    <definedName name="_FA1"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_FAR7">#REF!</definedName>
    <definedName name="_fd2" hidden="1">{#N/A,#N/A,TRUE,"Cover Memo";"Complete Sys. Estimate",#N/A,TRUE,"Change Summary";"Complete Sys. Estimate",#N/A,TRUE,"Estimate Summary";"Complete Sys. Estimate",#N/A,TRUE,"Dept. Summary";"Complete Sys. Estimate",#N/A,TRUE,"DOW Detail"}</definedName>
    <definedName name="_ffff">#REF!</definedName>
    <definedName name="_fil2" hidden="1">#REF!</definedName>
    <definedName name="_Fill" hidden="1">#REF!</definedName>
    <definedName name="_Fill1" hidden="1">#REF!</definedName>
    <definedName name="_fill123" hidden="1">#REF!</definedName>
    <definedName name="_xlnm._FilterDatabase" hidden="1">#REF!</definedName>
    <definedName name="_FIT1">#REF!</definedName>
    <definedName name="_FIT2">#REF!</definedName>
    <definedName name="_FMN1">#REF!</definedName>
    <definedName name="_FMN2">#REF!</definedName>
    <definedName name="_foo1">#REF!</definedName>
    <definedName name="_foo2">#REF!</definedName>
    <definedName name="_foo3">#REF!</definedName>
    <definedName name="_FOO4">#REF!</definedName>
    <definedName name="_FormatIV">ROUND(#REF!*#REF!+#REF!*#REF!+#REF!+#REF!*#REF!,2)</definedName>
    <definedName name="_g">#REF!</definedName>
    <definedName name="_gfa2">#REF!</definedName>
    <definedName name="_gfa3">#REF!</definedName>
    <definedName name="_gfa4">#REF!</definedName>
    <definedName name="_gfa5">#REF!</definedName>
    <definedName name="_gfa6">#REF!</definedName>
    <definedName name="_h">#REF!</definedName>
    <definedName name="_HBG12">#REF!</definedName>
    <definedName name="_HBG20">#REF!</definedName>
    <definedName name="_HBG40">#REF!</definedName>
    <definedName name="_HED1">#REF!</definedName>
    <definedName name="_HED2">#REF!</definedName>
    <definedName name="_hfi04">#REF!</definedName>
    <definedName name="_hfi1">#REF!</definedName>
    <definedName name="_hfi2">#REF!</definedName>
    <definedName name="_hj">#REF!</definedName>
    <definedName name="_hp10" hidden="1">{#N/A,#N/A,TRUE,"Front";#N/A,#N/A,TRUE,"Simple Letter";#N/A,#N/A,TRUE,"Inside";#N/A,#N/A,TRUE,"Contents";#N/A,#N/A,TRUE,"Basis";#N/A,#N/A,TRUE,"Inclusions";#N/A,#N/A,TRUE,"Exclusions";#N/A,#N/A,TRUE,"Areas";#N/A,#N/A,TRUE,"Summary";#N/A,#N/A,TRUE,"Detail"}</definedName>
    <definedName name="_hsd3">#REF!</definedName>
    <definedName name="_hy" hidden="1">{#N/A,#N/A,TRUE,"Front";#N/A,#N/A,TRUE,"Simple Letter";#N/A,#N/A,TRUE,"Inside";#N/A,#N/A,TRUE,"Contents";#N/A,#N/A,TRUE,"Basis";#N/A,#N/A,TRUE,"Inclusions";#N/A,#N/A,TRUE,"Exclusions";#N/A,#N/A,TRUE,"Areas";#N/A,#N/A,TRUE,"Summary";#N/A,#N/A,TRUE,"Detail"}</definedName>
    <definedName name="_i">#REF!</definedName>
    <definedName name="_IDC2">#REF!</definedName>
    <definedName name="_IDC21">#REF!</definedName>
    <definedName name="_IDC22">#REF!</definedName>
    <definedName name="_IDC23">#REF!</definedName>
    <definedName name="_idc3">#REF!</definedName>
    <definedName name="_INTEREST">#REF!</definedName>
    <definedName name="_IRC12">#REF!</definedName>
    <definedName name="_IRC19">#REF!</definedName>
    <definedName name="_IRC25">#REF!</definedName>
    <definedName name="_IRC40">#REF!</definedName>
    <definedName name="_IRC5">#REF!</definedName>
    <definedName name="_IRC50">#REF!</definedName>
    <definedName name="_IRC60">#REF!</definedName>
    <definedName name="_IRC9">#REF!</definedName>
    <definedName name="_Iri2">#REF!</definedName>
    <definedName name="_Iro2">#REF!</definedName>
    <definedName name="_IV65537">#REF!</definedName>
    <definedName name="_ixxx">#REF!</definedName>
    <definedName name="_JL91">#N/A</definedName>
    <definedName name="_jyr6"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Key1" hidden="1">#REF!</definedName>
    <definedName name="_Key2" hidden="1">#REF!</definedName>
    <definedName name="_key23" hidden="1">#REF!</definedName>
    <definedName name="_Ki1">#REF!</definedName>
    <definedName name="_Ki2">#REF!</definedName>
    <definedName name="_kj12">ROUND(#REF!*#REF!+#REF!*#REF!+#REF!+#REF!+#REF!+#REF!*#REF!,2)</definedName>
    <definedName name="_kkk2">#REF!</definedName>
    <definedName name="_knr2">#REF!</definedName>
    <definedName name="_KS1">#REF!</definedName>
    <definedName name="_l">#REF!</definedName>
    <definedName name="_l002">#REF!</definedName>
    <definedName name="_l12">#REF!</definedName>
    <definedName name="_l5">#REF!</definedName>
    <definedName name="_l6">#REF!</definedName>
    <definedName name="_l7">#REF!</definedName>
    <definedName name="_l8">#REF!</definedName>
    <definedName name="_l9">#REF!</definedName>
    <definedName name="_LC1">#REF!</definedName>
    <definedName name="_LC2">#REF!</definedName>
    <definedName name="_le3" hidden="1">{"'Break down'!$A$4"}</definedName>
    <definedName name="_LEAD">#REF!</definedName>
    <definedName name="_LENGTH">#REF!</definedName>
    <definedName name="_ll17">#REF!</definedName>
    <definedName name="_lo465">#REF!</definedName>
    <definedName name="_lo465_1">NA()</definedName>
    <definedName name="_lo465_1_1">NA()</definedName>
    <definedName name="_lo465_2">NA()</definedName>
    <definedName name="_lo465_2_1">NA()</definedName>
    <definedName name="_lo465_3">NA()</definedName>
    <definedName name="_loc1">#REF!</definedName>
    <definedName name="_LPR2011">#N/A</definedName>
    <definedName name="_LR10">#REF!</definedName>
    <definedName name="_LR100">#REF!</definedName>
    <definedName name="_LR101">#REF!</definedName>
    <definedName name="_LR102">#REF!</definedName>
    <definedName name="_LR103">#REF!</definedName>
    <definedName name="_LR104">#REF!</definedName>
    <definedName name="_LR107">#REF!</definedName>
    <definedName name="_LR11">#REF!</definedName>
    <definedName name="_LR119">#REF!</definedName>
    <definedName name="_LR12">#REF!</definedName>
    <definedName name="_LR120">#REF!</definedName>
    <definedName name="_LR121">#REF!</definedName>
    <definedName name="_LR127">#REF!</definedName>
    <definedName name="_LR13">#REF!</definedName>
    <definedName name="_LR130">#REF!</definedName>
    <definedName name="_LR131">#REF!</definedName>
    <definedName name="_LR132">#REF!</definedName>
    <definedName name="_LR14">#REF!</definedName>
    <definedName name="_LR141">#REF!</definedName>
    <definedName name="_LR142">#REF!</definedName>
    <definedName name="_LR143">#REF!</definedName>
    <definedName name="_LR149">#REF!</definedName>
    <definedName name="_LR150">#REF!</definedName>
    <definedName name="_LR151">#REF!</definedName>
    <definedName name="_LR153">#REF!</definedName>
    <definedName name="_LR156">#REF!</definedName>
    <definedName name="_LR157">#REF!</definedName>
    <definedName name="_LR159">#REF!</definedName>
    <definedName name="_LR161">#REF!</definedName>
    <definedName name="_LR162">#REF!</definedName>
    <definedName name="_LR163">#REF!</definedName>
    <definedName name="_LR164">#REF!</definedName>
    <definedName name="_LR17">#REF!</definedName>
    <definedName name="_LR18">#REF!</definedName>
    <definedName name="_LR19">#REF!</definedName>
    <definedName name="_LR2">#REF!</definedName>
    <definedName name="_LR20">#REF!</definedName>
    <definedName name="_LR21">#REF!</definedName>
    <definedName name="_LR22">#REF!</definedName>
    <definedName name="_LR23">#REF!</definedName>
    <definedName name="_LR24">#REF!</definedName>
    <definedName name="_LR25">#REF!</definedName>
    <definedName name="_LR26">#REF!</definedName>
    <definedName name="_LR27">#REF!</definedName>
    <definedName name="_LR28">#REF!</definedName>
    <definedName name="_LR29">#REF!</definedName>
    <definedName name="_LR30">#REF!</definedName>
    <definedName name="_LR31">#REF!</definedName>
    <definedName name="_LR32">#REF!</definedName>
    <definedName name="_LR33">#REF!</definedName>
    <definedName name="_LR34">#REF!</definedName>
    <definedName name="_LR35">#REF!</definedName>
    <definedName name="_LR36">#REF!</definedName>
    <definedName name="_LR37">#REF!</definedName>
    <definedName name="_LR38">#REF!</definedName>
    <definedName name="_LR39">#REF!</definedName>
    <definedName name="_LR4">#REF!</definedName>
    <definedName name="_LR40">#REF!</definedName>
    <definedName name="_LR41">#REF!</definedName>
    <definedName name="_LR42">#REF!</definedName>
    <definedName name="_LR43">#REF!</definedName>
    <definedName name="_LR44">#REF!</definedName>
    <definedName name="_LR46">#REF!</definedName>
    <definedName name="_LR47">#REF!</definedName>
    <definedName name="_LR5">#REF!</definedName>
    <definedName name="_LR53">#REF!</definedName>
    <definedName name="_LR54">#REF!</definedName>
    <definedName name="_LR56">#REF!</definedName>
    <definedName name="_LR57">#REF!</definedName>
    <definedName name="_LR58">#REF!</definedName>
    <definedName name="_LR6">#REF!</definedName>
    <definedName name="_LR62">#REF!</definedName>
    <definedName name="_LR7">#REF!</definedName>
    <definedName name="_LR8">#REF!</definedName>
    <definedName name="_LR92">#REF!</definedName>
    <definedName name="_LR93">#REF!</definedName>
    <definedName name="_LR94">#REF!</definedName>
    <definedName name="_LR96">#REF!</definedName>
    <definedName name="_LS1">#REF!</definedName>
    <definedName name="_LS10">#REF!</definedName>
    <definedName name="_LS11">#REF!</definedName>
    <definedName name="_LS13">#REF!</definedName>
    <definedName name="_LS15">#REF!</definedName>
    <definedName name="_LS16">#REF!</definedName>
    <definedName name="_LS18">#REF!</definedName>
    <definedName name="_LS2">#REF!</definedName>
    <definedName name="_LS3">#REF!</definedName>
    <definedName name="_LS30">#REF!</definedName>
    <definedName name="_LS33">#REF!</definedName>
    <definedName name="_LS36">#REF!</definedName>
    <definedName name="_LS37">#REF!</definedName>
    <definedName name="_LS4">#REF!</definedName>
    <definedName name="_LS41">#REF!</definedName>
    <definedName name="_LS42">#REF!</definedName>
    <definedName name="_LS43">#REF!</definedName>
    <definedName name="_LS5">#REF!</definedName>
    <definedName name="_LS6">#REF!</definedName>
    <definedName name="_LS7">#REF!</definedName>
    <definedName name="_LS8">#REF!</definedName>
    <definedName name="_LS9">#REF!</definedName>
    <definedName name="_LSO15">#NAME?</definedName>
    <definedName name="_m">#REF!</definedName>
    <definedName name="_M1234">#REF!</definedName>
    <definedName name="_M15">#REF!</definedName>
    <definedName name="_M17">#REF!</definedName>
    <definedName name="_M23">#REF!</definedName>
    <definedName name="_M27">#REF!</definedName>
    <definedName name="_M32">#REF!</definedName>
    <definedName name="_M38">#REF!</definedName>
    <definedName name="_M40">#REF!</definedName>
    <definedName name="_M67">#REF!</definedName>
    <definedName name="_MAN1">#REF!</definedName>
    <definedName name="_Mar15" hidden="1">#REF!</definedName>
    <definedName name="_Mas2">#REF!</definedName>
    <definedName name="_MAT1"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mat3" hidden="1">#REF!</definedName>
    <definedName name="_MatInverse_In" hidden="1">#REF!</definedName>
    <definedName name="_MD4">#REF!</definedName>
    <definedName name="_mht1">#REF!</definedName>
    <definedName name="_MI6160">#REF!</definedName>
    <definedName name="_mm1">#REF!</definedName>
    <definedName name="_mm11">#REF!</definedName>
    <definedName name="_mm111">#REF!</definedName>
    <definedName name="_mm2">#REF!</definedName>
    <definedName name="_mm20">#REF!</definedName>
    <definedName name="_mm40">#REF!</definedName>
    <definedName name="_mnk1">#REF!</definedName>
    <definedName name="_MO320">#REF!</definedName>
    <definedName name="_MRS1">#REF!</definedName>
    <definedName name="_MS2">#REF!</definedName>
    <definedName name="_MS6">#REF!</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MTR11">#N/A</definedName>
    <definedName name="_MTR16">#N/A</definedName>
    <definedName name="_MTR18">#REF!</definedName>
    <definedName name="_MTR30">#N/A</definedName>
    <definedName name="_mw1">#REF!</definedName>
    <definedName name="_MX0320">#REF!</definedName>
    <definedName name="_MX4106">#REF!</definedName>
    <definedName name="_Mzd1">#REF!</definedName>
    <definedName name="_N21">#REF!</definedName>
    <definedName name="_Net1">#REF!</definedName>
    <definedName name="_Net2">#REF!</definedName>
    <definedName name="_Net3">#REF!</definedName>
    <definedName name="_Net4">#REF!</definedName>
    <definedName name="_Net5">#REF!</definedName>
    <definedName name="_Net6">#REF!</definedName>
    <definedName name="_ngk1109" hidden="1">{#N/A,#N/A,FALSE,"估價單  (3)"}</definedName>
    <definedName name="_np3">#REF!</definedName>
    <definedName name="_NP4">#REF!</definedName>
    <definedName name="_NW">#REF!</definedName>
    <definedName name="_o">#REF!</definedName>
    <definedName name="_obm1">#REF!</definedName>
    <definedName name="_obm2">#REF!</definedName>
    <definedName name="_obm3">#REF!</definedName>
    <definedName name="_obm4">#REF!</definedName>
    <definedName name="_Od1">#REF!</definedName>
    <definedName name="_Od3">#REF!</definedName>
    <definedName name="_Od4">#REF!</definedName>
    <definedName name="_OH1">#REF!</definedName>
    <definedName name="_OHC">#REF!</definedName>
    <definedName name="_OHC_State">#REF!</definedName>
    <definedName name="_OHC10">#REF!</definedName>
    <definedName name="_old2" hidden="1">{#N/A,#N/A,FALSE,"Income";#N/A,#N/A,FALSE,"Cost of Goods Sold";#N/A,#N/A,FALSE,"Other Costs";#N/A,#N/A,FALSE,"Other Income";#N/A,#N/A,FALSE,"Taxes";#N/A,#N/A,FALSE,"Other Deductions";#N/A,#N/A,FALSE,"Compensation of Officers"}</definedName>
    <definedName name="_old3" hidden="1">{#N/A,#N/A,FALSE,"Summary";#N/A,#N/A,FALSE,"3TJ";#N/A,#N/A,FALSE,"3TN";#N/A,#N/A,FALSE,"3TP";#N/A,#N/A,FALSE,"3SJ";#N/A,#N/A,FALSE,"3CJ";#N/A,#N/A,FALSE,"3CN";#N/A,#N/A,FALSE,"3CP";#N/A,#N/A,FALSE,"3A"}</definedName>
    <definedName name="_old3_1" hidden="1">{#N/A,#N/A,FALSE,"Summary";#N/A,#N/A,FALSE,"3TJ";#N/A,#N/A,FALSE,"3TN";#N/A,#N/A,FALSE,"3TP";#N/A,#N/A,FALSE,"3SJ";#N/A,#N/A,FALSE,"3CJ";#N/A,#N/A,FALSE,"3CN";#N/A,#N/A,FALSE,"3CP";#N/A,#N/A,FALSE,"3A"}</definedName>
    <definedName name="_old4" hidden="1">{#N/A,#N/A,FALSE,"Income";#N/A,#N/A,FALSE,"Cost of Goods Sold";#N/A,#N/A,FALSE,"Other Costs";#N/A,#N/A,FALSE,"Other Income";#N/A,#N/A,FALSE,"Taxes";#N/A,#N/A,FALSE,"Other Deductions";#N/A,#N/A,FALSE,"Compensation of Officers"}</definedName>
    <definedName name="_old5" hidden="1">{#N/A,#N/A,FALSE,"Summary";#N/A,#N/A,FALSE,"3TJ";#N/A,#N/A,FALSE,"3TN";#N/A,#N/A,FALSE,"3TP";#N/A,#N/A,FALSE,"3SJ";#N/A,#N/A,FALSE,"3CJ";#N/A,#N/A,FALSE,"3CN";#N/A,#N/A,FALSE,"3CP";#N/A,#N/A,FALSE,"3A"}</definedName>
    <definedName name="_old5_1" hidden="1">{#N/A,#N/A,FALSE,"Summary";#N/A,#N/A,FALSE,"3TJ";#N/A,#N/A,FALSE,"3TN";#N/A,#N/A,FALSE,"3TP";#N/A,#N/A,FALSE,"3SJ";#N/A,#N/A,FALSE,"3CJ";#N/A,#N/A,FALSE,"3CN";#N/A,#N/A,FALSE,"3CP";#N/A,#N/A,FALSE,"3A"}</definedName>
    <definedName name="_old7" hidden="1">{#N/A,#N/A,FALSE,"Summary";#N/A,#N/A,FALSE,"3TJ";#N/A,#N/A,FALSE,"3TN";#N/A,#N/A,FALSE,"3TP";#N/A,#N/A,FALSE,"3SJ";#N/A,#N/A,FALSE,"3CJ";#N/A,#N/A,FALSE,"3CN";#N/A,#N/A,FALSE,"3CP";#N/A,#N/A,FALSE,"3A"}</definedName>
    <definedName name="_old7_1" hidden="1">{#N/A,#N/A,FALSE,"Summary";#N/A,#N/A,FALSE,"3TJ";#N/A,#N/A,FALSE,"3TN";#N/A,#N/A,FALSE,"3TP";#N/A,#N/A,FALSE,"3SJ";#N/A,#N/A,FALSE,"3CJ";#N/A,#N/A,FALSE,"3CN";#N/A,#N/A,FALSE,"3CP";#N/A,#N/A,FALSE,"3A"}</definedName>
    <definedName name="_old8" hidden="1">{#N/A,#N/A,FALSE,"Income";#N/A,#N/A,FALSE,"Cost of Goods Sold";#N/A,#N/A,FALSE,"Other Costs";#N/A,#N/A,FALSE,"Other Income";#N/A,#N/A,FALSE,"Taxes";#N/A,#N/A,FALSE,"Other Deductions";#N/A,#N/A,FALSE,"Compensation of Officers"}</definedName>
    <definedName name="_old88" hidden="1">{#N/A,#N/A,FALSE,"Summary";#N/A,#N/A,FALSE,"3TJ";#N/A,#N/A,FALSE,"3TN";#N/A,#N/A,FALSE,"3TP";#N/A,#N/A,FALSE,"3SJ";#N/A,#N/A,FALSE,"3CJ";#N/A,#N/A,FALSE,"3CN";#N/A,#N/A,FALSE,"3CP";#N/A,#N/A,FALSE,"3A"}</definedName>
    <definedName name="_old88_1" hidden="1">{#N/A,#N/A,FALSE,"Summary";#N/A,#N/A,FALSE,"3TJ";#N/A,#N/A,FALSE,"3TN";#N/A,#N/A,FALSE,"3TP";#N/A,#N/A,FALSE,"3SJ";#N/A,#N/A,FALSE,"3CJ";#N/A,#N/A,FALSE,"3CN";#N/A,#N/A,FALSE,"3CP";#N/A,#N/A,FALSE,"3A"}</definedName>
    <definedName name="_old9" hidden="1">{#N/A,#N/A,FALSE,"Income";#N/A,#N/A,FALSE,"Cost of Goods Sold";#N/A,#N/A,FALSE,"Other Costs";#N/A,#N/A,FALSE,"Other Income";#N/A,#N/A,FALSE,"Taxes";#N/A,#N/A,FALSE,"Other Deductions";#N/A,#N/A,FALSE,"Compensation of Officers"}</definedName>
    <definedName name="_Order1" hidden="1">255</definedName>
    <definedName name="_Order2" hidden="1">0</definedName>
    <definedName name="_osf1">#REF!</definedName>
    <definedName name="_osf2">#REF!</definedName>
    <definedName name="_osf3">#REF!</definedName>
    <definedName name="_osf4">#REF!</definedName>
    <definedName name="_p">"#REF!"</definedName>
    <definedName name="_P_KWH">#REF!</definedName>
    <definedName name="_P1">#REF!</definedName>
    <definedName name="_P2">#REF!</definedName>
    <definedName name="_P3">#REF!</definedName>
    <definedName name="_P4">#REF!</definedName>
    <definedName name="_Pai2">#REF!</definedName>
    <definedName name="_Parse_Out" hidden="1">#REF!</definedName>
    <definedName name="_part">#REF!</definedName>
    <definedName name="_PB1">#REF!</definedName>
    <definedName name="_pc2">#REF!</definedName>
    <definedName name="_pcc1">#REF!</definedName>
    <definedName name="_pcc2">#REF!</definedName>
    <definedName name="_pcc3">#REF!</definedName>
    <definedName name="_PCC4">#REF!</definedName>
    <definedName name="_pd1">#REF!</definedName>
    <definedName name="_pd2">#REF!</definedName>
    <definedName name="_pg1">#REF!</definedName>
    <definedName name="_pg2">#REF!</definedName>
    <definedName name="_pg3">#REF!</definedName>
    <definedName name="_pg4">#REF!</definedName>
    <definedName name="_pg5">#REF!</definedName>
    <definedName name="_pg6">#REF!</definedName>
    <definedName name="_pipe_con_1100">#REF!</definedName>
    <definedName name="_pipe_con_500">#REF!</definedName>
    <definedName name="_pipe_con_700">#REF!</definedName>
    <definedName name="_pipe_ic_1100">#REF!</definedName>
    <definedName name="_pipe_ic_500">#REF!</definedName>
    <definedName name="_pipe_ic_700">#REF!</definedName>
    <definedName name="_plb1">#REF!</definedName>
    <definedName name="_plb2">#REF!</definedName>
    <definedName name="_plb3">#REF!</definedName>
    <definedName name="_plb4">#REF!</definedName>
    <definedName name="_PP1">#REF!</definedName>
    <definedName name="_PP2">#REF!</definedName>
    <definedName name="_PP3">#REF!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sc450">#REF!</definedName>
    <definedName name="_psc500">#REF!</definedName>
    <definedName name="_psc600">#REF!</definedName>
    <definedName name="_psc700">#REF!</definedName>
    <definedName name="_psc800">#REF!</definedName>
    <definedName name="_pv2">#REF!</definedName>
    <definedName name="_q">#REF!</definedName>
    <definedName name="_QS25">#REF!</definedName>
    <definedName name="_QS40">#REF!</definedName>
    <definedName name="_r">#REF!</definedName>
    <definedName name="_R1">#REF!</definedName>
    <definedName name="_R2">#REF!</definedName>
    <definedName name="_RAB002" hidden="1">{#N/A,#N/A,TRUE,"Front";#N/A,#N/A,TRUE,"Simple Letter";#N/A,#N/A,TRUE,"Inside";#N/A,#N/A,TRUE,"Contents";#N/A,#N/A,TRUE,"Basis";#N/A,#N/A,TRUE,"Inclusions";#N/A,#N/A,TRUE,"Exclusions";#N/A,#N/A,TRUE,"Areas";#N/A,#N/A,TRUE,"Summary";#N/A,#N/A,TRUE,"Detail"}</definedName>
    <definedName name="_rc16c">#REF!</definedName>
    <definedName name="_rc20c">#REF!</definedName>
    <definedName name="_rc24c">#REF!</definedName>
    <definedName name="_rc28c">#REF!</definedName>
    <definedName name="_rc30c">#REF!</definedName>
    <definedName name="_rc32c">#REF!</definedName>
    <definedName name="_rc36c">#REF!</definedName>
    <definedName name="_rc40c">#REF!</definedName>
    <definedName name="_rc44c">#REF!</definedName>
    <definedName name="_RCC">#REF!</definedName>
    <definedName name="_rcc101">#REF!</definedName>
    <definedName name="_rcc102">#REF!</definedName>
    <definedName name="_rcc104">#REF!</definedName>
    <definedName name="_rcc108">#REF!</definedName>
    <definedName name="_rcc109">#REF!</definedName>
    <definedName name="_rcc110">#REF!</definedName>
    <definedName name="_rcc119">#REF!</definedName>
    <definedName name="_rcc12">NA()</definedName>
    <definedName name="_RCC125">#REF!</definedName>
    <definedName name="_rcc43">#REF!</definedName>
    <definedName name="_RCC5161">#REF!</definedName>
    <definedName name="_rcc52">#REF!</definedName>
    <definedName name="_rcc53">#REF!</definedName>
    <definedName name="_rcc532">#REF!</definedName>
    <definedName name="_RCC54">#REF!</definedName>
    <definedName name="_rcc56">#REF!</definedName>
    <definedName name="_RCC560">#REF!</definedName>
    <definedName name="_rcc561">#REF!</definedName>
    <definedName name="_rcc562">#REF!</definedName>
    <definedName name="_rcc57">#REF!</definedName>
    <definedName name="_rcc58">#REF!</definedName>
    <definedName name="_RCC65">#REF!</definedName>
    <definedName name="_Rcc91">#REF!</definedName>
    <definedName name="_Re1">#REF!</definedName>
    <definedName name="_Regression_Int" hidden="1">1</definedName>
    <definedName name="_Regression_Out" hidden="1">#REF!</definedName>
    <definedName name="_Regression_X" hidden="1">#REF!</definedName>
    <definedName name="_Regression_Y" hidden="1">#REF!</definedName>
    <definedName name="_RF1">#REF!</definedName>
    <definedName name="_RF10">#REF!</definedName>
    <definedName name="_RF11">#REF!</definedName>
    <definedName name="_RF12">#REF!</definedName>
    <definedName name="_RF2">#REF!</definedName>
    <definedName name="_RF3">#REF!</definedName>
    <definedName name="_RF4">#REF!</definedName>
    <definedName name="_RF5">#REF!</definedName>
    <definedName name="_RF6">#REF!</definedName>
    <definedName name="_RF7">#REF!</definedName>
    <definedName name="_RF8">#REF!</definedName>
    <definedName name="_RF9">#REF!</definedName>
    <definedName name="_rim4">#REF!</definedName>
    <definedName name="_RJ123">#REF!</definedName>
    <definedName name="_rm4">#REF!</definedName>
    <definedName name="_rr3">#REF!</definedName>
    <definedName name="_rrr1">#REF!</definedName>
    <definedName name="_RS._KW">#REF!</definedName>
    <definedName name="_Rs1">#REF!</definedName>
    <definedName name="_RT9">#REF!</definedName>
    <definedName name="_ruk">#REF!</definedName>
    <definedName name="_rvj1234">#REF!</definedName>
    <definedName name="_RW6">#REF!</definedName>
    <definedName name="_s">#REF!</definedName>
    <definedName name="_S1" hidden="1">{#N/A,#N/A,TRUE,"Front";#N/A,#N/A,TRUE,"Simple Letter";#N/A,#N/A,TRUE,"Inside";#N/A,#N/A,TRUE,"Contents";#N/A,#N/A,TRUE,"Basis";#N/A,#N/A,TRUE,"Inclusions";#N/A,#N/A,TRUE,"Exclusions";#N/A,#N/A,TRUE,"Areas";#N/A,#N/A,TRUE,"Summary";#N/A,#N/A,TRUE,"Detail"}</definedName>
    <definedName name="_S3">#REF!</definedName>
    <definedName name="_s41" hidden="1">{"form-D1",#N/A,FALSE,"FORM-D1";"form-D1_amt",#N/A,FALSE,"FORM-D1"}</definedName>
    <definedName name="_sbm3">#REF!</definedName>
    <definedName name="_sc">NA()</definedName>
    <definedName name="_SCN6">#REF!</definedName>
    <definedName name="_SD1">#REF!</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dw1">#REF!</definedName>
    <definedName name="_SE1">#REF!</definedName>
    <definedName name="_SE6166">#REF!</definedName>
    <definedName name="_sep3">#REF!</definedName>
    <definedName name="_SET1">#REF!</definedName>
    <definedName name="_SET123">#REF!</definedName>
    <definedName name="_SET2">#REF!</definedName>
    <definedName name="_SET21">#REF!</definedName>
    <definedName name="_SH1">#REF!</definedName>
    <definedName name="_SH10">#REF!</definedName>
    <definedName name="_SH11">#REF!</definedName>
    <definedName name="_SH12">#REF!</definedName>
    <definedName name="_SH13">#REF!</definedName>
    <definedName name="_SH14">#REF!</definedName>
    <definedName name="_SH15">#REF!</definedName>
    <definedName name="_SH16">#REF!</definedName>
    <definedName name="_SH17">#REF!</definedName>
    <definedName name="_SH18">#REF!</definedName>
    <definedName name="_SH19">#REF!</definedName>
    <definedName name="_SH2">#REF!</definedName>
    <definedName name="_SH20">#REF!</definedName>
    <definedName name="_SH21">#REF!</definedName>
    <definedName name="_SH22">#REF!</definedName>
    <definedName name="_SH24">#REF!</definedName>
    <definedName name="_SH25">#REF!</definedName>
    <definedName name="_SH3">#REF!</definedName>
    <definedName name="_SH4">#REF!</definedName>
    <definedName name="_SH5">#REF!</definedName>
    <definedName name="_SH6">#REF!</definedName>
    <definedName name="_SH7">#REF!</definedName>
    <definedName name="_SH8">#REF!</definedName>
    <definedName name="_SH9">#REF!</definedName>
    <definedName name="_sor1" hidden="1">#REF!</definedName>
    <definedName name="_Sort" hidden="1">#REF!</definedName>
    <definedName name="_sort2" hidden="1">#REF!</definedName>
    <definedName name="_SS" hidden="1">#REF!</definedName>
    <definedName name="_SS10">#REF!</definedName>
    <definedName name="_SS101">#REF!</definedName>
    <definedName name="_SS12">#REF!</definedName>
    <definedName name="_SS150">#REF!</definedName>
    <definedName name="_SS20">#REF!</definedName>
    <definedName name="_SS225">#REF!</definedName>
    <definedName name="_SS25">#REF!</definedName>
    <definedName name="_SS300">#REF!</definedName>
    <definedName name="_SS40">#REF!</definedName>
    <definedName name="_SS6">#REF!</definedName>
    <definedName name="_ssf1">#REF!</definedName>
    <definedName name="_ssf2">#REF!</definedName>
    <definedName name="_ssf3">#REF!</definedName>
    <definedName name="_ssf4">#REF!</definedName>
    <definedName name="_ST.HEAD">#REF!</definedName>
    <definedName name="_st1">#REF!</definedName>
    <definedName name="_st2">#REF!</definedName>
    <definedName name="_st3">#REF!</definedName>
    <definedName name="_st4">#REF!</definedName>
    <definedName name="_st5">#REF!</definedName>
    <definedName name="_ST6">#REF!</definedName>
    <definedName name="_ST7">#REF!</definedName>
    <definedName name="_SW10">#REF!</definedName>
    <definedName name="_Table1_In1" hidden="1">#REF!</definedName>
    <definedName name="_Table1_Out" hidden="1">#REF!</definedName>
    <definedName name="_Table2_In1" hidden="1">#REF!</definedName>
    <definedName name="_Table2_In2" hidden="1">#REF!</definedName>
    <definedName name="_TB2">#REF!</definedName>
    <definedName name="_te1">#REF!</definedName>
    <definedName name="_tf1">#REF!</definedName>
    <definedName name="_tf2">#REF!</definedName>
    <definedName name="_tf3">#REF!</definedName>
    <definedName name="_tf4">#REF!</definedName>
    <definedName name="_tfd1">#REF!</definedName>
    <definedName name="_tfd2">#REF!</definedName>
    <definedName name="_tfd3">#REF!</definedName>
    <definedName name="_tfd4">#REF!</definedName>
    <definedName name="_Tk1">#REF!</definedName>
    <definedName name="_Tkl1">#REF!</definedName>
    <definedName name="_Toc458400507_2">#REF!</definedName>
    <definedName name="_Toc89336892_9">#REF!</definedName>
    <definedName name="_Toc89485660_16">#REF!</definedName>
    <definedName name="_TOT200">#REF!</definedName>
    <definedName name="_TOT225">#REF!</definedName>
    <definedName name="_TOT250">#REF!</definedName>
    <definedName name="_TOT280">#REF!</definedName>
    <definedName name="_TOT315">#REF!</definedName>
    <definedName name="_TOT355">#REF!</definedName>
    <definedName name="_TP1">#REF!</definedName>
    <definedName name="_tr1">#REF!</definedName>
    <definedName name="_tr1800">#REF!</definedName>
    <definedName name="_tr2">#REF!</definedName>
    <definedName name="_tr3">#REF!</definedName>
    <definedName name="_tr6001">#REF!</definedName>
    <definedName name="_tr900">#REF!</definedName>
    <definedName name="_tr901">#REF!</definedName>
    <definedName name="_trc1">#REF!</definedName>
    <definedName name="_trd1">#REF!</definedName>
    <definedName name="_trd2">#REF!</definedName>
    <definedName name="_trd3">#REF!</definedName>
    <definedName name="_ugt3">#REF!</definedName>
    <definedName name="_utl3">#REF!</definedName>
    <definedName name="_var1">#REF!</definedName>
    <definedName name="_var4">#REF!</definedName>
    <definedName name="_vat1">#REF!</definedName>
    <definedName name="_vat2">#REF!</definedName>
    <definedName name="_waterharvesting">#REF!</definedName>
    <definedName name="_wb1" hidden="1">{"form-D1",#N/A,FALSE,"FORM-D1";"form-D1_amt",#N/A,FALSE,"FORM-D1"}</definedName>
    <definedName name="_wd2">#REF!</definedName>
    <definedName name="_WRN1" hidden="1">{#N/A,#N/A,FALSE,"COMPUTATION";#N/A,#N/A,FALSE,"CAPITAL ACCOUNT";#N/A,#N/A,FALSE,"CURRENT ACCOUNT";#N/A,#N/A,FALSE,"COMPANY_BAL_SHEET";#N/A,#N/A,FALSE,"TRADING &amp; P&amp;L ACT";#N/A,#N/A,FALSE,"SCHEDULE VIII, IX";#N/A,#N/A,FALSE,"SCHEDULES";#N/A,#N/A,FALSE,"FIXED ASSETS"}</definedName>
    <definedName name="_WRN2" hidden="1">{#N/A,#N/A,FALSE,"COMPUTATION";#N/A,#N/A,FALSE,"CAPITAL ACCOUNT";#N/A,#N/A,FALSE,"CURRENT ACCOUNT";#N/A,#N/A,FALSE,"COMPANY_BAL_SHEET";#N/A,#N/A,FALSE,"TRADING &amp; P&amp;L ACT";#N/A,#N/A,FALSE,"SCHEDULE VIII, IX";#N/A,#N/A,FALSE,"SCHEDULES";#N/A,#N/A,FALSE,"FIXED ASSETS"}</definedName>
    <definedName name="_wrn3" hidden="1">{#N/A,#N/A,FALSE,"Kalk"}</definedName>
    <definedName name="_ww2">#REF!</definedName>
    <definedName name="_ww3">#REF!</definedName>
    <definedName name="_ww4">#REF!</definedName>
    <definedName name="_ww5">#REF!</definedName>
    <definedName name="_ww6">#REF!</definedName>
    <definedName name="_ww7">#REF!</definedName>
    <definedName name="_ww8">#REF!</definedName>
    <definedName name="_ww9">#REF!</definedName>
    <definedName name="_x1">#REF!</definedName>
    <definedName name="_xh2256">#REF!</definedName>
    <definedName name="_xh2506">#REF!</definedName>
    <definedName name="_xh2806">#REF!</definedName>
    <definedName name="_xh3156">#REF!</definedName>
    <definedName name="_xh634">#REF!</definedName>
    <definedName name="_xk7100">#REF!</definedName>
    <definedName name="_xk7150">#REF!</definedName>
    <definedName name="_xk7250">#REF!</definedName>
    <definedName name="_xk7300">#REF!</definedName>
    <definedName name="_xp11010">#REF!</definedName>
    <definedName name="_xp1104">#REF!</definedName>
    <definedName name="_xp1106">#REF!</definedName>
    <definedName name="_xp1254">#REF!</definedName>
    <definedName name="_xp1256">#REF!</definedName>
    <definedName name="_xp14010">#REF!</definedName>
    <definedName name="_xp1404">#REF!</definedName>
    <definedName name="_xp1406">#REF!</definedName>
    <definedName name="_xp1604">#REF!</definedName>
    <definedName name="_xp1606">#REF!</definedName>
    <definedName name="_xp1804">#REF!</definedName>
    <definedName name="_xp1806">#REF!</definedName>
    <definedName name="_xp2006">#REF!</definedName>
    <definedName name="_xp6310">#REF!</definedName>
    <definedName name="_xp636">#REF!</definedName>
    <definedName name="_xp7510">#REF!</definedName>
    <definedName name="_xp754">#REF!</definedName>
    <definedName name="_xp756">#REF!</definedName>
    <definedName name="_xp9010">#REF!</definedName>
    <definedName name="_xp904">#REF!</definedName>
    <definedName name="_xp906">#REF!</definedName>
    <definedName name="_xx15">#REF!</definedName>
    <definedName name="_xxiv">#REF!</definedName>
    <definedName name="_YEAR">#REF!</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 hidden="1">{#N/A,#N/A,TRUE,"Cover Memo";"Complete Sys. Estimate",#N/A,TRUE,"Change Summary";"Complete Sys. Estimate",#N/A,TRUE,"Estimate Summary";"Complete Sys. Estimate",#N/A,TRUE,"Dept. Summary";"Complete Sys. Estimate",#N/A,TRUE,"DOW Detail"}</definedName>
    <definedName name="_ZN551">#REF!</definedName>
    <definedName name="_zz9">#REF!</definedName>
    <definedName name="a">#REF!</definedName>
    <definedName name="a._Trimmer">#REF!</definedName>
    <definedName name="A.1">#REF!</definedName>
    <definedName name="A.2">#REF!</definedName>
    <definedName name="A.3">#REF!</definedName>
    <definedName name="A.4">#REF!</definedName>
    <definedName name="A.C....">#REF!</definedName>
    <definedName name="A.Epresfound">#REF!</definedName>
    <definedName name="A.Epressbed">#REF!</definedName>
    <definedName name="A.NOS">#REF!</definedName>
    <definedName name="a.s.flooring">#REF!</definedName>
    <definedName name="A.S.Flooring.25mm">#REF!</definedName>
    <definedName name="a\FGg" hidden="1">{#N/A,#N/A,TRUE,"Cover";#N/A,#N/A,TRUE,"Conts";#N/A,#N/A,TRUE,"VOS";#N/A,#N/A,TRUE,"Warrington";#N/A,#N/A,TRUE,"Widnes"}</definedName>
    <definedName name="a\FGg_1" hidden="1">{#N/A,#N/A,TRUE,"Cover";#N/A,#N/A,TRUE,"Conts";#N/A,#N/A,TRUE,"VOS";#N/A,#N/A,TRUE,"Warrington";#N/A,#N/A,TRUE,"Widnes"}</definedName>
    <definedName name="a\sdasdf" hidden="1">{#N/A,#N/A,TRUE,"Cover";#N/A,#N/A,TRUE,"Conts";#N/A,#N/A,TRUE,"VOS";#N/A,#N/A,TRUE,"Warrington";#N/A,#N/A,TRUE,"Widnes"}</definedName>
    <definedName name="a___0">#REF!</definedName>
    <definedName name="a___13">#REF!</definedName>
    <definedName name="a__Labour_charges_for_cutting_bending__welding_including_materials.">#REF!</definedName>
    <definedName name="A_1">#REF!</definedName>
    <definedName name="A_2">#REF!</definedName>
    <definedName name="A_3">#REF!</definedName>
    <definedName name="A_4">#REF!</definedName>
    <definedName name="A_P">#REF!</definedName>
    <definedName name="A_ratio_ADSCR">#REF!</definedName>
    <definedName name="A_ratio_ISCR">#REF!</definedName>
    <definedName name="A_ratio_LLCR">#REF!</definedName>
    <definedName name="A_ratio_PLCR">#REF!</definedName>
    <definedName name="A0">#REF!</definedName>
    <definedName name="A00">#REF!</definedName>
    <definedName name="a1.">#REF!</definedName>
    <definedName name="A1_">#REF!</definedName>
    <definedName name="A1____0">#REF!</definedName>
    <definedName name="A1____13">#REF!</definedName>
    <definedName name="A10.1">#REF!</definedName>
    <definedName name="A10.10">#REF!</definedName>
    <definedName name="A10.10.1">#REF!</definedName>
    <definedName name="A10.10.2">#REF!,#REF!</definedName>
    <definedName name="A10.10A">#REF!</definedName>
    <definedName name="A10.10A.2.1">#REF!,#REF!</definedName>
    <definedName name="A10.11">#REF!</definedName>
    <definedName name="A10.12">#REF!</definedName>
    <definedName name="A10.12.1">#REF!</definedName>
    <definedName name="A10.12.2">#REF!,#REF!</definedName>
    <definedName name="A10.12.3">#REF!,#REF!</definedName>
    <definedName name="A10.12.4">#REF!,#REF!</definedName>
    <definedName name="A10.12.5">#REF!,#REF!</definedName>
    <definedName name="A10.12.6.1">#REF!,#REF!</definedName>
    <definedName name="A10.12.6.3">#REF!,#REF!,#REF!</definedName>
    <definedName name="A10.12.6.4">#REF!,#REF!,#REF!</definedName>
    <definedName name="A10.12.6.5">#REF!,#REF!,#REF!</definedName>
    <definedName name="A10.12.6.6">#REF!,#REF!,#REF!</definedName>
    <definedName name="A10.13">#REF!</definedName>
    <definedName name="A10.14">#REF!</definedName>
    <definedName name="A10.14.1">#REF!</definedName>
    <definedName name="A10.14.2">#REF!,#REF!</definedName>
    <definedName name="A10.14.3">#REF!,#REF!</definedName>
    <definedName name="A10.15">#REF!</definedName>
    <definedName name="A10.15.1">#REF!</definedName>
    <definedName name="A10.15.2">#REF!,#REF!</definedName>
    <definedName name="A10.15.3">#REF!,#REF!</definedName>
    <definedName name="A10.16.1">#REF!</definedName>
    <definedName name="A10.16.2">#REF!,#REF!</definedName>
    <definedName name="A10.16.3">#REF!,#REF!</definedName>
    <definedName name="A10.17">#REF!</definedName>
    <definedName name="A10.18">#REF!</definedName>
    <definedName name="A10.19">#REF!</definedName>
    <definedName name="A10.2">#REF!</definedName>
    <definedName name="A10.20">#REF!</definedName>
    <definedName name="A10.21">#REF!</definedName>
    <definedName name="A10.21A">#REF!</definedName>
    <definedName name="A10.22">#REF!</definedName>
    <definedName name="A10.23">#REF!</definedName>
    <definedName name="A10.24">#REF!</definedName>
    <definedName name="A10.25">#REF!</definedName>
    <definedName name="A10.25.1">#REF!</definedName>
    <definedName name="A10.25.2">#REF!,#REF!</definedName>
    <definedName name="A10.26">#REF!</definedName>
    <definedName name="A10.26.1">#REF!</definedName>
    <definedName name="A10.26.2">#REF!,#REF!</definedName>
    <definedName name="A10.26.3">#REF!,#REF!</definedName>
    <definedName name="A10.27">#REF!</definedName>
    <definedName name="A10.28">#REF!</definedName>
    <definedName name="A10.29">#REF!</definedName>
    <definedName name="A10.3">#REF!</definedName>
    <definedName name="A10.30.1">#REF!</definedName>
    <definedName name="A10.30.2">#REF!,#REF!</definedName>
    <definedName name="A10.30.3">#REF!,#REF!</definedName>
    <definedName name="A10.31">#REF!</definedName>
    <definedName name="A10.32.1">#REF!</definedName>
    <definedName name="A10.32.2">#REF!,#REF!</definedName>
    <definedName name="A10.33.1">#REF!</definedName>
    <definedName name="A10.33.2">#REF!,#REF!</definedName>
    <definedName name="A10.33.3">#REF!,#REF!</definedName>
    <definedName name="A10.4">#REF!</definedName>
    <definedName name="A10.5">#REF!</definedName>
    <definedName name="A10.5.1">#REF!</definedName>
    <definedName name="A10.5.2">#REF!,#REF!</definedName>
    <definedName name="A10.6">#REF!</definedName>
    <definedName name="A10.6.1">#REF!</definedName>
    <definedName name="A10.6.2">#REF!,#REF!</definedName>
    <definedName name="A10.6.3">#REF!,#REF!</definedName>
    <definedName name="A10.7">#REF!</definedName>
    <definedName name="A10.7.1">#REF!</definedName>
    <definedName name="A10.7.2">#REF!,#REF!</definedName>
    <definedName name="A10.8.1">#REF!</definedName>
    <definedName name="A10.8.2">#REF!,#REF!</definedName>
    <definedName name="A10.8.3">#REF!,#REF!</definedName>
    <definedName name="A10.9">#REF!</definedName>
    <definedName name="A10_">#REF!</definedName>
    <definedName name="A10____0">#REF!</definedName>
    <definedName name="A10____13">#REF!</definedName>
    <definedName name="A11.1.1">#REF!</definedName>
    <definedName name="A11.1.2">#REF!,#REF!</definedName>
    <definedName name="A11.10.1">#REF!</definedName>
    <definedName name="A11.10.1AND2">#REF!</definedName>
    <definedName name="A11.11.1">#REF!</definedName>
    <definedName name="A11.11.2">#REF!,#REF!</definedName>
    <definedName name="A11.12">#REF!</definedName>
    <definedName name="A11.13">#REF!</definedName>
    <definedName name="A11.14">#REF!</definedName>
    <definedName name="A11.15.1">#REF!</definedName>
    <definedName name="A11.15.1TO6">#REF!</definedName>
    <definedName name="A11.16.1">#REF!</definedName>
    <definedName name="A11.16.1TO6">#REF!</definedName>
    <definedName name="A11.17.1">#REF!</definedName>
    <definedName name="A11.17.1TO6">#REF!</definedName>
    <definedName name="A11.18.1.1">#REF!</definedName>
    <definedName name="A11.18.1.1TO6">#REF!</definedName>
    <definedName name="A11.18.2.1">#REF!,#REF!</definedName>
    <definedName name="A11.18.2.1TO6">#REF!,#REF!</definedName>
    <definedName name="A11.19">#REF!</definedName>
    <definedName name="A11.2">#REF!</definedName>
    <definedName name="A11.20.1">#REF!</definedName>
    <definedName name="A11.20.2">#REF!,#REF!</definedName>
    <definedName name="A11.23">#REF!</definedName>
    <definedName name="A11.24">#REF!</definedName>
    <definedName name="A11.25">#REF!</definedName>
    <definedName name="A11.26">#REF!</definedName>
    <definedName name="A11.27">#REF!</definedName>
    <definedName name="A11.28.1">#REF!</definedName>
    <definedName name="A11.28.2">#REF!,#REF!</definedName>
    <definedName name="A11.28.3">#REF!,#REF!</definedName>
    <definedName name="A11.29.1.1">#REF!</definedName>
    <definedName name="A11.29.1.1TO4">#REF!</definedName>
    <definedName name="A11.29.2.1TO4">#REF!,#REF!</definedName>
    <definedName name="A11.29.3.1TO4">#REF!,#REF!</definedName>
    <definedName name="A11.29A.1">#REF!</definedName>
    <definedName name="A11.29A.1TO4">#REF!</definedName>
    <definedName name="A11.3">#REF!</definedName>
    <definedName name="A11.30">#REF!</definedName>
    <definedName name="A11.31.1to4">#REF!</definedName>
    <definedName name="A11.32.1">#REF!</definedName>
    <definedName name="A11.32.2">#REF!,#REF!</definedName>
    <definedName name="A11.32.3">#REF!,#REF!</definedName>
    <definedName name="A11.32.4">#REF!,#REF!</definedName>
    <definedName name="A11.33">#REF!</definedName>
    <definedName name="A11.34.1.1TO4">#REF!</definedName>
    <definedName name="A11.34.2.1TO4">#REF!,#REF!</definedName>
    <definedName name="A11.34A.1AND2">#REF!</definedName>
    <definedName name="A11.34A.1TO4">#REF!</definedName>
    <definedName name="A11.34B.1TO4">#REF!</definedName>
    <definedName name="A11.38">#REF!</definedName>
    <definedName name="A11.38C.ALL">#REF!</definedName>
    <definedName name="A11.4.1TO3">#REF!</definedName>
    <definedName name="A11.4.2">#REF!,#REF!</definedName>
    <definedName name="A11.41A.1.1">#REF!</definedName>
    <definedName name="A11.41A.2.1">#REF!,#REF!</definedName>
    <definedName name="A11.41A.3">#REF!,#REF!</definedName>
    <definedName name="A11.41A.4">#REF!,#REF!</definedName>
    <definedName name="A11.43">#REF!</definedName>
    <definedName name="A11.44">#REF!</definedName>
    <definedName name="A11.46">#REF!</definedName>
    <definedName name="A11.47">#REF!</definedName>
    <definedName name="A11.48.1">#REF!</definedName>
    <definedName name="A11.48ALL">#REF!</definedName>
    <definedName name="A11.49">#REF!</definedName>
    <definedName name="A11.5">#REF!</definedName>
    <definedName name="A11.50.1">#REF!</definedName>
    <definedName name="A11.50.2">#REF!,#REF!</definedName>
    <definedName name="A11.51ALL">#REF!</definedName>
    <definedName name="A11.52.1">#REF!</definedName>
    <definedName name="A11.52ALL">#REF!</definedName>
    <definedName name="A11.53ALL">#REF!</definedName>
    <definedName name="A11.54.1">#REF!</definedName>
    <definedName name="A11.54ALL">#REF!</definedName>
    <definedName name="A11.56.1and2">#REF!</definedName>
    <definedName name="A11.58">#REF!</definedName>
    <definedName name="A11.59">#REF!</definedName>
    <definedName name="A11.6">#REF!</definedName>
    <definedName name="A11.60">#REF!</definedName>
    <definedName name="A11.61">#REF!</definedName>
    <definedName name="A11.62.1">#REF!</definedName>
    <definedName name="A11.62.2">#REF!,#REF!</definedName>
    <definedName name="A11.63.1">#REF!</definedName>
    <definedName name="A11.63.2">#REF!,#REF!</definedName>
    <definedName name="A11.64.1AND2">#REF!</definedName>
    <definedName name="A11.66.1">#REF!</definedName>
    <definedName name="A11.66.2">#REF!,#REF!</definedName>
    <definedName name="A11.66.3">#REF!,#REF!</definedName>
    <definedName name="A11.67.2">#REF!</definedName>
    <definedName name="A11.67.3">#REF!,#REF!</definedName>
    <definedName name="A11.67.4">#REF!,#REF!</definedName>
    <definedName name="A11.68">#REF!</definedName>
    <definedName name="A11.69">#REF!</definedName>
    <definedName name="A11.70.1">#REF!</definedName>
    <definedName name="A11.70.2">#REF!,#REF!</definedName>
    <definedName name="A11.71">#REF!</definedName>
    <definedName name="A11.72">#REF!</definedName>
    <definedName name="A11.73">#REF!</definedName>
    <definedName name="A11.75">#REF!</definedName>
    <definedName name="A11.76">#REF!</definedName>
    <definedName name="A11.8">#REF!</definedName>
    <definedName name="A11.9">#REF!</definedName>
    <definedName name="A1195.">#REF!</definedName>
    <definedName name="A12.1.1TO3">#REF!</definedName>
    <definedName name="A12.10.1">#REF!</definedName>
    <definedName name="A12.13">#REF!</definedName>
    <definedName name="A12.14.1TO3">#REF!</definedName>
    <definedName name="A12.2">#REF!</definedName>
    <definedName name="A12.23.1.1">#REF!</definedName>
    <definedName name="A12.29.1">#REF!</definedName>
    <definedName name="A12.30.1">#REF!</definedName>
    <definedName name="A12.31">#REF!</definedName>
    <definedName name="A12.33.2">#REF!</definedName>
    <definedName name="A12.38.1">#REF!</definedName>
    <definedName name="A12.39">#REF!</definedName>
    <definedName name="A12.40.1.1">#REF!</definedName>
    <definedName name="A12.40.1.2">#REF!,#REF!</definedName>
    <definedName name="A12.40.1.3">#REF!,#REF!</definedName>
    <definedName name="A12.55.2.1">#REF!</definedName>
    <definedName name="A12.56.1.1AND2">#REF!</definedName>
    <definedName name="A12.58.1">#REF!</definedName>
    <definedName name="A12.58.2">#REF!,#REF!</definedName>
    <definedName name="A12.6.1AND2">#REF!</definedName>
    <definedName name="A12.68.1">#REF!</definedName>
    <definedName name="A12.69.2">#REF!</definedName>
    <definedName name="A12.69.3">#REF!,#REF!</definedName>
    <definedName name="A12.70.2AND3">#REF!</definedName>
    <definedName name="A12.71.2">#REF!</definedName>
    <definedName name="A12.71.3">#REF!,#REF!</definedName>
    <definedName name="A12.72.1.2">#REF!</definedName>
    <definedName name="A12.72.1.3">#REF!,#REF!</definedName>
    <definedName name="A12.72.3.2">#REF!,#REF!</definedName>
    <definedName name="A12.73.1AND2">#REF!</definedName>
    <definedName name="A12.78.1to2">#REF!</definedName>
    <definedName name="A12.79.1.1to5.1">#REF!</definedName>
    <definedName name="A12.8.1">#REF!</definedName>
    <definedName name="A12.81">#REF!</definedName>
    <definedName name="A12.82">#REF!</definedName>
    <definedName name="A12.9.3">#REF!</definedName>
    <definedName name="A12.9.4">#REF!,#REF!</definedName>
    <definedName name="A13.1.1">#REF!</definedName>
    <definedName name="A13.10.2and4">#REF!</definedName>
    <definedName name="A13.100.1TO4">#REF!</definedName>
    <definedName name="A13.101.1">#REF!</definedName>
    <definedName name="A13.101.2">#REF!,#REF!</definedName>
    <definedName name="A13.104.1">#REF!</definedName>
    <definedName name="A13.104A">#REF!</definedName>
    <definedName name="A13.105">#REF!</definedName>
    <definedName name="A13.106">#REF!</definedName>
    <definedName name="A13.108">#REF!</definedName>
    <definedName name="A13.11.2AND4">#REF!</definedName>
    <definedName name="A13.112">#REF!</definedName>
    <definedName name="A13.113.1">#REF!</definedName>
    <definedName name="A13.114">#REF!</definedName>
    <definedName name="A13.115">#REF!</definedName>
    <definedName name="A13.116">#REF!</definedName>
    <definedName name="A13.117">#REF!</definedName>
    <definedName name="A13.12.2and4">#REF!</definedName>
    <definedName name="A13.13.2">#REF!</definedName>
    <definedName name="A13.13.2and4">#REF!</definedName>
    <definedName name="A13.14.1AND2">#REF!</definedName>
    <definedName name="A13.15.1and2">#REF!</definedName>
    <definedName name="A13.16.1and2">#REF!</definedName>
    <definedName name="A13.17">#REF!</definedName>
    <definedName name="A13.18">#REF!</definedName>
    <definedName name="A13.19">#REF!</definedName>
    <definedName name="A13.1TO13.7">#REF!</definedName>
    <definedName name="A13.20">#REF!</definedName>
    <definedName name="A13.21">#REF!</definedName>
    <definedName name="A13.22">#REF!</definedName>
    <definedName name="A13.23">#REF!</definedName>
    <definedName name="A13.24.1">#REF!</definedName>
    <definedName name="A13.25">#REF!</definedName>
    <definedName name="A13.26">#REF!</definedName>
    <definedName name="A13.27.1and4">#REF!</definedName>
    <definedName name="A13.28.1and4">#REF!</definedName>
    <definedName name="A13.29.1">#REF!</definedName>
    <definedName name="A13.30.1">#REF!</definedName>
    <definedName name="A13.32">#REF!</definedName>
    <definedName name="A13.36.1to6">#REF!</definedName>
    <definedName name="A13.37">#REF!</definedName>
    <definedName name="A13.38.1and2">#REF!</definedName>
    <definedName name="A13.39.1and2">#REF!</definedName>
    <definedName name="A13.40.1and2and3">#REF!</definedName>
    <definedName name="A13.40A">#REF!</definedName>
    <definedName name="A13.43">#REF!</definedName>
    <definedName name="A13.44.1to3">#REF!</definedName>
    <definedName name="A13.45">#REF!</definedName>
    <definedName name="A13.47">#REF!</definedName>
    <definedName name="A13.48">#REF!</definedName>
    <definedName name="A13.50.1to4">#REF!</definedName>
    <definedName name="a13.50.4">#REF!</definedName>
    <definedName name="A13.51.1to4">#REF!</definedName>
    <definedName name="A13.52">#REF!</definedName>
    <definedName name="A13.56.1TO4">#REF!</definedName>
    <definedName name="A13.57.1and2">#REF!</definedName>
    <definedName name="A13.58.1and2">#REF!</definedName>
    <definedName name="A13.61.1AND2">#REF!</definedName>
    <definedName name="A13.63.1TO3">#REF!</definedName>
    <definedName name="A13.64.1TO3">#REF!</definedName>
    <definedName name="A13.65">#REF!</definedName>
    <definedName name="A13.67.1and2">#REF!</definedName>
    <definedName name="A13.68.1AND2">#REF!</definedName>
    <definedName name="A13.70.1">#REF!</definedName>
    <definedName name="A13.70.1TO3">#REF!</definedName>
    <definedName name="A13.71">#REF!</definedName>
    <definedName name="A13.73.1AND2">#REF!</definedName>
    <definedName name="A13.73.3">#REF!,#REF!</definedName>
    <definedName name="A13.74">#REF!</definedName>
    <definedName name="A13.75">#REF!</definedName>
    <definedName name="A13.76">#REF!</definedName>
    <definedName name="A13.77.2">#REF!</definedName>
    <definedName name="A13.77.3">#REF!,#REF!</definedName>
    <definedName name="A13.77A">#REF!</definedName>
    <definedName name="A13.78.1">#REF!</definedName>
    <definedName name="A13.79.1">#REF!</definedName>
    <definedName name="A13.79.1AND2">#REF!</definedName>
    <definedName name="A13.8.2and13.9.2">#REF!</definedName>
    <definedName name="A13.8.4and13.9.4">#REF!</definedName>
    <definedName name="A13.81.1">#REF!</definedName>
    <definedName name="A13.81.2">#REF!,#REF!</definedName>
    <definedName name="A13.81.3">#REF!,#REF!</definedName>
    <definedName name="A13.81.4">#REF!,#REF!</definedName>
    <definedName name="A13.82.1AND2">#REF!</definedName>
    <definedName name="A13.82.1TO4">#REF!</definedName>
    <definedName name="A13.82A">#REF!</definedName>
    <definedName name="A13.82B.1AND2">#REF!</definedName>
    <definedName name="A13.83.1">#REF!</definedName>
    <definedName name="A13.83A.1">#REF!</definedName>
    <definedName name="A13.84.3AND4">#REF!</definedName>
    <definedName name="A13.85.3AND4">#REF!</definedName>
    <definedName name="A13.86.1AND2">#REF!</definedName>
    <definedName name="A13.86.3AND4">#REF!</definedName>
    <definedName name="A13.87.3">#REF!</definedName>
    <definedName name="A13.88.1">#REF!</definedName>
    <definedName name="A13.88A">#REF!</definedName>
    <definedName name="A13.89">#REF!</definedName>
    <definedName name="A13.9.2AND4">#REF!</definedName>
    <definedName name="A13.92">#REF!</definedName>
    <definedName name="a13.92.2">#REF!,#REF!</definedName>
    <definedName name="A13.93.1">#REF!</definedName>
    <definedName name="A13.94.1">#REF!</definedName>
    <definedName name="A13.94.2">#REF!,#REF!</definedName>
    <definedName name="A13.95.1">#REF!</definedName>
    <definedName name="A13.96.1">#REF!</definedName>
    <definedName name="A13.97.1">#REF!</definedName>
    <definedName name="A13.98.1">#REF!</definedName>
    <definedName name="A13.99.1AND2">#REF!</definedName>
    <definedName name="A13_">#REF!</definedName>
    <definedName name="A13____0">#REF!</definedName>
    <definedName name="A13____13">#REF!</definedName>
    <definedName name="A14.04">#REF!</definedName>
    <definedName name="A14.1.1">#REF!</definedName>
    <definedName name="A14.1.1AND2">#REF!</definedName>
    <definedName name="a14.1.2">#REF!</definedName>
    <definedName name="A14.10">#REF!</definedName>
    <definedName name="A14.100.">#REF!</definedName>
    <definedName name="A14.101">#REF!</definedName>
    <definedName name="A14.102.1">#REF!</definedName>
    <definedName name="A14.102.2">#REF!,#REF!</definedName>
    <definedName name="A14.103.1">#REF!</definedName>
    <definedName name="A14.103.2">#REF!,#REF!</definedName>
    <definedName name="A14.104">#REF!</definedName>
    <definedName name="A14.105.1">#REF!</definedName>
    <definedName name="A14.105.2">#REF!,#REF!</definedName>
    <definedName name="A14.11">#REF!</definedName>
    <definedName name="A14.12">#REF!</definedName>
    <definedName name="A14.13">#REF!</definedName>
    <definedName name="A14.14">#REF!</definedName>
    <definedName name="A14.18.1">#REF!</definedName>
    <definedName name="A14.2.1TO3">#REF!</definedName>
    <definedName name="A14.20">#REF!,#REF!</definedName>
    <definedName name="A14.21">#REF!</definedName>
    <definedName name="A14.28.1and2">#REF!</definedName>
    <definedName name="A14.29">#REF!</definedName>
    <definedName name="A14.3.1">#REF!</definedName>
    <definedName name="A14.3.2">#REF!,#REF!</definedName>
    <definedName name="A14.3.3">#REF!,#REF!</definedName>
    <definedName name="A14.30.">#REF!</definedName>
    <definedName name="A14.32.2">#REF!</definedName>
    <definedName name="A14.35">#REF!</definedName>
    <definedName name="A14.38">#REF!</definedName>
    <definedName name="A14.4.1">#REF!</definedName>
    <definedName name="A14.4.5">#REF!,#REF!</definedName>
    <definedName name="A14.5.1TO4">#REF!</definedName>
    <definedName name="A14.52.1AND2">#REF!</definedName>
    <definedName name="a14.6.1">#REF!</definedName>
    <definedName name="A14.6.1TO4">#REF!</definedName>
    <definedName name="A14.60">#REF!,#REF!</definedName>
    <definedName name="A14.7.1TO4">#REF!</definedName>
    <definedName name="A14.75.2">#REF!</definedName>
    <definedName name="A14.78">#REF!</definedName>
    <definedName name="A14.79">#REF!</definedName>
    <definedName name="A14.8.1">#REF!</definedName>
    <definedName name="A14.8.1TO3">#REF!</definedName>
    <definedName name="A14.80">#REF!,#REF!</definedName>
    <definedName name="A14.81">#REF!,#REF!</definedName>
    <definedName name="A14.82">#REF!</definedName>
    <definedName name="A14.9">#REF!</definedName>
    <definedName name="A14.93">#REF!</definedName>
    <definedName name="A14.93.1">#REF!,#REF!</definedName>
    <definedName name="A15.1">#REF!</definedName>
    <definedName name="A15.12.1">#REF!</definedName>
    <definedName name="A15.12.2">#REF!,#REF!</definedName>
    <definedName name="A15.13.1">#REF!</definedName>
    <definedName name="A15.13.2">#REF!,#REF!</definedName>
    <definedName name="A15.14.1AND2">#REF!</definedName>
    <definedName name="A15.17.1AND2">#REF!</definedName>
    <definedName name="A15.18">#REF!</definedName>
    <definedName name="A15.19">#REF!</definedName>
    <definedName name="A15.2.1AND2">#REF!</definedName>
    <definedName name="A15.22">#REF!</definedName>
    <definedName name="A15.23.1AND2">#REF!</definedName>
    <definedName name="A15.24">#REF!</definedName>
    <definedName name="A15.25">#REF!</definedName>
    <definedName name="A15.26">#REF!</definedName>
    <definedName name="A15.27">#REF!</definedName>
    <definedName name="A15.28.2">#REF!</definedName>
    <definedName name="A15.3">#REF!</definedName>
    <definedName name="A15.30">#REF!</definedName>
    <definedName name="A15.31">#REF!</definedName>
    <definedName name="A15.34.1AND2">#REF!</definedName>
    <definedName name="A15.36">#REF!</definedName>
    <definedName name="A15.39.1">#REF!</definedName>
    <definedName name="A15.41">#REF!</definedName>
    <definedName name="A15.42.1">#REF!</definedName>
    <definedName name="A15.42.1to3">#REF!</definedName>
    <definedName name="A15.43.1AND2">#REF!</definedName>
    <definedName name="A15.44.1AND2">#REF!</definedName>
    <definedName name="A15.45.1TO3">#REF!</definedName>
    <definedName name="A15.5">#REF!</definedName>
    <definedName name="A15.52">#REF!</definedName>
    <definedName name="A15.53.1AND2">#REF!</definedName>
    <definedName name="A15.56">#REF!</definedName>
    <definedName name="A15.57">#REF!</definedName>
    <definedName name="A15.7.1TO4">#REF!</definedName>
    <definedName name="A15.8.1">#REF!</definedName>
    <definedName name="A15.8.3">#REF!,#REF!</definedName>
    <definedName name="A15.8.4">#REF!,#REF!</definedName>
    <definedName name="A16.1">#REF!</definedName>
    <definedName name="A16.15">#REF!</definedName>
    <definedName name="A16.17">#REF!</definedName>
    <definedName name="A16.18.1AND2">#REF!</definedName>
    <definedName name="A16.2.1">#REF!</definedName>
    <definedName name="A16.20.1">#REF!</definedName>
    <definedName name="A16.21">#REF!</definedName>
    <definedName name="A16.4">#REF!</definedName>
    <definedName name="A16.4A.1and2">#REF!</definedName>
    <definedName name="A16.70">#REF!,#REF!</definedName>
    <definedName name="A166.65">#REF!</definedName>
    <definedName name="A17.1">#REF!</definedName>
    <definedName name="A17.10.1">#REF!</definedName>
    <definedName name="A17.10.2">#REF!,#REF!</definedName>
    <definedName name="A17.14.1">#REF!</definedName>
    <definedName name="A17.15.1">#REF!</definedName>
    <definedName name="A17.16">#REF!</definedName>
    <definedName name="A17.18">#REF!</definedName>
    <definedName name="A17.19.1">#REF!</definedName>
    <definedName name="A17.20.1AND2">#REF!</definedName>
    <definedName name="A17.24.1TO3">#REF!</definedName>
    <definedName name="A17.24.4">#REF!,#REF!</definedName>
    <definedName name="A17.30.1">#REF!</definedName>
    <definedName name="A17.32.1">#REF!</definedName>
    <definedName name="A17.33.1">#REF!</definedName>
    <definedName name="A17.34">#REF!</definedName>
    <definedName name="A17.35">#REF!</definedName>
    <definedName name="A17.38">#REF!</definedName>
    <definedName name="A17.4.1">#REF!</definedName>
    <definedName name="A17.4.1TO3">#REF!</definedName>
    <definedName name="A17.47.1AND2">#REF!</definedName>
    <definedName name="A17.48.1and2">#REF!</definedName>
    <definedName name="A17.49.1">#REF!</definedName>
    <definedName name="A17.49.1to3">#REF!</definedName>
    <definedName name="A17.5.1AND2">#REF!</definedName>
    <definedName name="A17.51">#REF!</definedName>
    <definedName name="A17.52.1">#REF!</definedName>
    <definedName name="A17.52.2">#REF!,#REF!</definedName>
    <definedName name="A17.57.1">#REF!</definedName>
    <definedName name="A17.57.2">#REF!,#REF!</definedName>
    <definedName name="A17.57.3">#REF!,#REF!</definedName>
    <definedName name="A17.59">#REF!</definedName>
    <definedName name="A17.6.1">#REF!</definedName>
    <definedName name="A17.6.1TO3">#REF!</definedName>
    <definedName name="A17.61">#REF!</definedName>
    <definedName name="A17.65.1">#REF!</definedName>
    <definedName name="A17.7.1AND2">#REF!</definedName>
    <definedName name="A17.8">#REF!</definedName>
    <definedName name="A17.9">#REF!</definedName>
    <definedName name="A18.2">#REF!</definedName>
    <definedName name="A18.21">#REF!</definedName>
    <definedName name="A18.22">#REF!</definedName>
    <definedName name="A18.3">#REF!</definedName>
    <definedName name="A18.77">#REF!</definedName>
    <definedName name="A18.78">#REF!</definedName>
    <definedName name="A18.8">#REF!</definedName>
    <definedName name="A19.1.1">#REF!</definedName>
    <definedName name="A19.1.2">#REF!,#REF!</definedName>
    <definedName name="A19.10.2">#REF!</definedName>
    <definedName name="A19.10A.1.1">#REF!</definedName>
    <definedName name="A19.11.1">#REF!</definedName>
    <definedName name="A19.11.2">#REF!,#REF!</definedName>
    <definedName name="A19.14.1TO2">#REF!</definedName>
    <definedName name="A19.14A.1">#REF!</definedName>
    <definedName name="A19.15">#REF!</definedName>
    <definedName name="A19.15A">#REF!</definedName>
    <definedName name="A19.16.1AND2">#REF!</definedName>
    <definedName name="A19.17">#REF!</definedName>
    <definedName name="A19.17A">#REF!</definedName>
    <definedName name="A19.18">#REF!</definedName>
    <definedName name="A19.19">#REF!</definedName>
    <definedName name="A19.2.2AND3">#REF!</definedName>
    <definedName name="A19.20">#REF!</definedName>
    <definedName name="A19.20A.1">#REF!</definedName>
    <definedName name="A19.20A.1TO4">#REF!</definedName>
    <definedName name="A19.23.1">#REF!</definedName>
    <definedName name="a19.23.2">#REF!,#REF!</definedName>
    <definedName name="A19.24">#REF!</definedName>
    <definedName name="A19.25">#REF!</definedName>
    <definedName name="A19.26">#REF!</definedName>
    <definedName name="A19.29.1AND2">#REF!</definedName>
    <definedName name="A19.3.2">#REF!</definedName>
    <definedName name="A19.30.2">#REF!</definedName>
    <definedName name="A19.31.1AND2">#REF!</definedName>
    <definedName name="A19.34A.1.1AND2">#REF!</definedName>
    <definedName name="A19.34A.2.1AND2">#REF!,#REF!</definedName>
    <definedName name="A19.36.1AND2">#REF!</definedName>
    <definedName name="A19.38">#REF!</definedName>
    <definedName name="A19.38A.1AND2">#REF!</definedName>
    <definedName name="A19.4.1TO4">#REF!</definedName>
    <definedName name="A19.40">#REF!</definedName>
    <definedName name="A19.42">#REF!</definedName>
    <definedName name="A19.42A.1">#REF!</definedName>
    <definedName name="A19.42A.1TO4">#REF!</definedName>
    <definedName name="A19.43">#REF!</definedName>
    <definedName name="A19.44.1">#REF!</definedName>
    <definedName name="A19.45.1">#REF!</definedName>
    <definedName name="A19.48.1.1">#REF!</definedName>
    <definedName name="A19.48.2.1">#REF!,#REF!</definedName>
    <definedName name="A19.48A.1TO3">#REF!</definedName>
    <definedName name="A19.48A.2and3">#REF!</definedName>
    <definedName name="A19.49.1AND2">#REF!</definedName>
    <definedName name="A19.5.1TO4">#REF!</definedName>
    <definedName name="A19.50.1.1">#REF!</definedName>
    <definedName name="A19.50.2.1">#REF!,#REF!</definedName>
    <definedName name="A19.51.1.1">#REF!</definedName>
    <definedName name="A19.51.2.1">#REF!,#REF!</definedName>
    <definedName name="A19.52.1.1AND2.1">#REF!</definedName>
    <definedName name="A19.53.1.1">#REF!</definedName>
    <definedName name="A19.53.1.1TO3.2">#REF!</definedName>
    <definedName name="A19.54.1.1AND2.1">#REF!</definedName>
    <definedName name="A19.55.1.1">#REF!</definedName>
    <definedName name="A19.55.2.1">#REF!,#REF!</definedName>
    <definedName name="A19.56.1.1AND2">#REF!</definedName>
    <definedName name="A19.56.2.1AND2">#REF!,#REF!</definedName>
    <definedName name="A19.56.3.1AND2">#REF!,#REF!</definedName>
    <definedName name="A19.57.1.1">#REF!</definedName>
    <definedName name="A19.57.1.1AND2">#REF!</definedName>
    <definedName name="A19.6.1">#REF!</definedName>
    <definedName name="A19.6.1TO4">#REF!</definedName>
    <definedName name="A19.67.1.1">#REF!</definedName>
    <definedName name="A19.67.1.1AND2.1">#REF!</definedName>
    <definedName name="A19.67.2.1">#REF!,#REF!</definedName>
    <definedName name="A19.68.1.1AND2">#REF!</definedName>
    <definedName name="A19.68.2.1">#REF!,#REF!</definedName>
    <definedName name="A19.7.11">#REF!,#REF!</definedName>
    <definedName name="A19.7.1TO6">#REF!</definedName>
    <definedName name="A19.7.2">#REF!,#REF!</definedName>
    <definedName name="a19.7.9">#REF!,#REF!</definedName>
    <definedName name="A19.70.1AND2">#REF!</definedName>
    <definedName name="A19.71.1AND2">#REF!</definedName>
    <definedName name="A19.72.1.1to2.2">#REF!</definedName>
    <definedName name="A19.72.1AND2">#REF!</definedName>
    <definedName name="a19.75">#REF!</definedName>
    <definedName name="A19.8.2AND3">#REF!</definedName>
    <definedName name="A19.9">#REF!</definedName>
    <definedName name="A19.95">#REF!</definedName>
    <definedName name="A19.95A">#REF!</definedName>
    <definedName name="A19.96.2">#REF!</definedName>
    <definedName name="A19.96.3">#REF!,#REF!</definedName>
    <definedName name="a1J297">#REF!</definedName>
    <definedName name="A2.1.1">#REF!</definedName>
    <definedName name="A2.10.1.1">#REF!</definedName>
    <definedName name="A2.10.1.2">#REF!,#REF!</definedName>
    <definedName name="A2.10.1.3">#REF!,#REF!</definedName>
    <definedName name="A2.11">#REF!</definedName>
    <definedName name="A2.12">#REF!</definedName>
    <definedName name="A2.13.1.1">#REF!</definedName>
    <definedName name="A2.13.1.1TO3.3">#REF!</definedName>
    <definedName name="A2.13.1.2">#REF!,#REF!</definedName>
    <definedName name="A2.13.1.3">#REF!,#REF!</definedName>
    <definedName name="A2.13.2.1">#REF!,#REF!</definedName>
    <definedName name="A2.13.2.2">#REF!,#REF!,#REF!</definedName>
    <definedName name="A2.13.2.3">#REF!,#REF!,#REF!</definedName>
    <definedName name="A2.13.3.1">#REF!,#REF!,#REF!</definedName>
    <definedName name="A2.13.3.2">#REF!,#REF!,#REF!</definedName>
    <definedName name="A2.13.3.3">#REF!,#REF!,#REF!</definedName>
    <definedName name="A2.14">#REF!</definedName>
    <definedName name="A2.15">#REF!</definedName>
    <definedName name="A2.16.1">#REF!</definedName>
    <definedName name="A2.16.1TO3">#REF!</definedName>
    <definedName name="A2.16.2">#REF!,#REF!</definedName>
    <definedName name="A2.16.3">#REF!,#REF!</definedName>
    <definedName name="A2.17.1">#REF!</definedName>
    <definedName name="A2.17.1TO3">#REF!</definedName>
    <definedName name="A2.17.2">#REF!,#REF!</definedName>
    <definedName name="A2.17.3">#REF!,#REF!</definedName>
    <definedName name="A2.18.1">#REF!</definedName>
    <definedName name="A2.18.1TO3">#REF!</definedName>
    <definedName name="A2.18.2">#REF!,#REF!</definedName>
    <definedName name="A2.18.3">#REF!,#REF!</definedName>
    <definedName name="A2.19">#REF!</definedName>
    <definedName name="A2.2.1">#REF!</definedName>
    <definedName name="A2.20.1">#REF!</definedName>
    <definedName name="A2.20.1TO3">#REF!</definedName>
    <definedName name="A2.20.2">#REF!,#REF!</definedName>
    <definedName name="A2.20.3">#REF!,#REF!</definedName>
    <definedName name="A2.21.1">#REF!</definedName>
    <definedName name="A2.21.1to3">#REF!</definedName>
    <definedName name="A2.21.2">#REF!,#REF!</definedName>
    <definedName name="A2.21.3">#REF!,#REF!</definedName>
    <definedName name="A2.22.1">#REF!</definedName>
    <definedName name="A2.22.1to3">#REF!</definedName>
    <definedName name="A2.22.2">#REF!,#REF!</definedName>
    <definedName name="A2.22.3">#REF!,#REF!</definedName>
    <definedName name="A2.23">#REF!</definedName>
    <definedName name="A2.24.1">#REF!</definedName>
    <definedName name="A2.24.1and2">#REF!</definedName>
    <definedName name="A2.24.2">#REF!,#REF!</definedName>
    <definedName name="A2.25">#REF!</definedName>
    <definedName name="A2.26">#REF!</definedName>
    <definedName name="A2.26.1">#REF!</definedName>
    <definedName name="A2.26.2">#REF!,#REF!</definedName>
    <definedName name="A2.27">#REF!</definedName>
    <definedName name="A2.27.1">#REF!</definedName>
    <definedName name="A2.27.2">#REF!,#REF!</definedName>
    <definedName name="A2.28">#REF!</definedName>
    <definedName name="A2.28.1">#REF!</definedName>
    <definedName name="A2.29.1">#REF!</definedName>
    <definedName name="A2.3.1">#REF!</definedName>
    <definedName name="A2.30.1">#REF!</definedName>
    <definedName name="A2.30.2">#REF!,#REF!</definedName>
    <definedName name="A2.30.3">#REF!,#REF!</definedName>
    <definedName name="A2.30.4">#REF!,#REF!</definedName>
    <definedName name="A2.31">#REF!</definedName>
    <definedName name="A2.31.1">#REF!</definedName>
    <definedName name="A2.31.3TO5">#REF!,#REF!</definedName>
    <definedName name="A2.32">#REF!</definedName>
    <definedName name="A2.33">#REF!</definedName>
    <definedName name="A2.33.1">#REF!</definedName>
    <definedName name="A2.33.2">#REF!,#REF!</definedName>
    <definedName name="A2.33.3">#REF!,#REF!</definedName>
    <definedName name="A2.33.4">#REF!,#REF!</definedName>
    <definedName name="A2.34.1">#REF!</definedName>
    <definedName name="A2.34.1TO4">#REF!</definedName>
    <definedName name="A2.35.1">#REF!</definedName>
    <definedName name="A2.35.1.1">#REF!</definedName>
    <definedName name="A2.35.2.1">#REF!</definedName>
    <definedName name="A2.35.3.1">#REF!</definedName>
    <definedName name="A2.35.4.1">#REF!</definedName>
    <definedName name="A2.36">#REF!</definedName>
    <definedName name="A2.36.1">#REF!</definedName>
    <definedName name="A2.37.1.1">#REF!</definedName>
    <definedName name="A2.37.1TO5">#REF!</definedName>
    <definedName name="A2.38">#REF!</definedName>
    <definedName name="A2.4">#REF!</definedName>
    <definedName name="A2.5">#REF!</definedName>
    <definedName name="A2.6.1">#REF!</definedName>
    <definedName name="A2.7.1">#REF!</definedName>
    <definedName name="A2.7.1TO3">#REF!</definedName>
    <definedName name="A2.7.2">#REF!,#REF!</definedName>
    <definedName name="A2.7.3">#REF!,#REF!</definedName>
    <definedName name="A2.8.1">#REF!</definedName>
    <definedName name="A2.8.7.3">#REF!</definedName>
    <definedName name="A2.9.1">#REF!</definedName>
    <definedName name="A2.9.1TO3">#REF!</definedName>
    <definedName name="A2.9.2">#REF!,#REF!</definedName>
    <definedName name="A2.9.3">#REF!,#REF!</definedName>
    <definedName name="A2_">#REF!</definedName>
    <definedName name="A2____0">#REF!</definedName>
    <definedName name="A2____13">#REF!</definedName>
    <definedName name="A20.10.3.1">#REF!</definedName>
    <definedName name="A20.10.3.2">#REF!,#REF!</definedName>
    <definedName name="A20.10.3.3">#REF!,#REF!</definedName>
    <definedName name="A20.100.1.1">#REF!</definedName>
    <definedName name="A20.100.1.2">#REF!,#REF!</definedName>
    <definedName name="A20.100.1.3">#REF!,#REF!</definedName>
    <definedName name="A20.100.2.1">#REF!,#REF!</definedName>
    <definedName name="A20.100.2.2">#REF!,#REF!,#REF!</definedName>
    <definedName name="A20.101.1">#REF!</definedName>
    <definedName name="A20.101.1TO3">#REF!</definedName>
    <definedName name="A20.102.1">#REF!</definedName>
    <definedName name="A20.102.1TO4">#REF!</definedName>
    <definedName name="A20.103.1">#REF!</definedName>
    <definedName name="A20.103.1TO4">#REF!</definedName>
    <definedName name="A20.11.1.1">#REF!</definedName>
    <definedName name="A20.11.3.1">#REF!,#REF!</definedName>
    <definedName name="A20.11.4.1">#REF!,#REF!</definedName>
    <definedName name="A20.12.1">#REF!</definedName>
    <definedName name="A20.12.1TO3">#REF!</definedName>
    <definedName name="A20.13.1.1AND2">#REF!</definedName>
    <definedName name="A20.13.1.2">#REF!,#REF!</definedName>
    <definedName name="A20.13.2.1">#REF!,#REF!</definedName>
    <definedName name="A20.13.2.2">#REF!,#REF!,#REF!</definedName>
    <definedName name="A20.14.1">#REF!</definedName>
    <definedName name="A20.14.1AND2">#REF!</definedName>
    <definedName name="A20.14.2">#REF!,#REF!</definedName>
    <definedName name="A20.19">#REF!</definedName>
    <definedName name="A20.2.1.1TO6">#REF!</definedName>
    <definedName name="A20.2.1.2">#REF!,#REF!</definedName>
    <definedName name="A20.2.2.1">#REF!,#REF!</definedName>
    <definedName name="A20.2.2.2">#REF!,#REF!</definedName>
    <definedName name="A20.20">#REF!</definedName>
    <definedName name="A20.21">#REF!</definedName>
    <definedName name="A20.24.1">#REF!</definedName>
    <definedName name="A20.24.2">#REF!,#REF!</definedName>
    <definedName name="A20.25.1">#REF!</definedName>
    <definedName name="A20.25.2">#REF!,#REF!</definedName>
    <definedName name="A20.26A.1AND2">#REF!</definedName>
    <definedName name="A20.26B.1AND2">#REF!</definedName>
    <definedName name="A20.27.1">#REF!</definedName>
    <definedName name="A20.27.1TO12">#REF!</definedName>
    <definedName name="A20.3.1">#REF!</definedName>
    <definedName name="A20.3.1TO6">#REF!</definedName>
    <definedName name="A20.3.2">#REF!,#REF!</definedName>
    <definedName name="A20.3.7TO10">#REF!,#REF!</definedName>
    <definedName name="A20.30.1">#REF!</definedName>
    <definedName name="A20.30.1TO10">#REF!</definedName>
    <definedName name="A20.31.1">#REF!</definedName>
    <definedName name="A20.31.1AND3">#REF!</definedName>
    <definedName name="A20.32.1">#REF!</definedName>
    <definedName name="A20.33.1">#REF!</definedName>
    <definedName name="A20.34.1">#REF!</definedName>
    <definedName name="A20.35.1">#REF!</definedName>
    <definedName name="A20.36.1">#REF!</definedName>
    <definedName name="A20.37.1">#REF!</definedName>
    <definedName name="A20.38.1">#REF!</definedName>
    <definedName name="A20.39.1">#REF!</definedName>
    <definedName name="A20.4.1">#REF!</definedName>
    <definedName name="A20.4.1to2">#REF!</definedName>
    <definedName name="A20.4.1TO3">#REF!</definedName>
    <definedName name="A20.40.1">#REF!</definedName>
    <definedName name="A20.41.1">#REF!</definedName>
    <definedName name="A20.42.1">#REF!</definedName>
    <definedName name="A20.43.1">#REF!</definedName>
    <definedName name="A20.44.1">#REF!</definedName>
    <definedName name="A20.45.1">#REF!</definedName>
    <definedName name="A20.46">#REF!</definedName>
    <definedName name="A20.47.1">#REF!</definedName>
    <definedName name="A20.48.1.1AND2">#REF!</definedName>
    <definedName name="A20.48.2.1AND2">#REF!,#REF!</definedName>
    <definedName name="A20.48.3.1AND2">#REF!,#REF!</definedName>
    <definedName name="A20.48.4.1AND2">#REF!,#REF!</definedName>
    <definedName name="A20.48.5.1AND2">#REF!,#REF!</definedName>
    <definedName name="A20.48.6.1AND2">#REF!,#REF!</definedName>
    <definedName name="A20.48.7.1AND2">#REF!,#REF!</definedName>
    <definedName name="A20.50.2">#REF!</definedName>
    <definedName name="A20.51.2">#REF!</definedName>
    <definedName name="A20.52.2">#REF!</definedName>
    <definedName name="A20.53.2">#REF!</definedName>
    <definedName name="A20.54.2">#REF!</definedName>
    <definedName name="A20.55.2">#REF!</definedName>
    <definedName name="A20.6">#REF!</definedName>
    <definedName name="A20.7.1">#REF!</definedName>
    <definedName name="A20.7.2AND3">#REF!,#REF!</definedName>
    <definedName name="A20.76.1">#REF!</definedName>
    <definedName name="A20.76.1TO6">#REF!</definedName>
    <definedName name="A20.76.2">#REF!,#REF!</definedName>
    <definedName name="A20.77.1">#REF!</definedName>
    <definedName name="A20.77.1TO6">#REF!</definedName>
    <definedName name="A20.78.1">#REF!</definedName>
    <definedName name="A20.78.1TO6">#REF!</definedName>
    <definedName name="A20.78.2">#REF!,#REF!</definedName>
    <definedName name="A20.79.1">#REF!</definedName>
    <definedName name="A20.79.1TO6">#REF!</definedName>
    <definedName name="A20.79.2">#REF!,#REF!</definedName>
    <definedName name="A20.79.7TO10">#REF!,#REF!</definedName>
    <definedName name="A20.8.1">#REF!</definedName>
    <definedName name="A20.8.1TO3">#REF!</definedName>
    <definedName name="A20.8.4">#REF!,#REF!</definedName>
    <definedName name="A20.83.1">#REF!</definedName>
    <definedName name="A20.83.1TO3">#REF!</definedName>
    <definedName name="A20.84">#REF!</definedName>
    <definedName name="A20.85">#REF!</definedName>
    <definedName name="A20.86">#REF!</definedName>
    <definedName name="A20.87.1">#REF!</definedName>
    <definedName name="A20.87.1TO6">#REF!</definedName>
    <definedName name="A20.87.2">#REF!,#REF!</definedName>
    <definedName name="A20.88.1">#REF!</definedName>
    <definedName name="A20.88.1TO8">#REF!</definedName>
    <definedName name="A20.89">#REF!</definedName>
    <definedName name="A20.9.3">#REF!</definedName>
    <definedName name="A20.9.3TO6">#REF!</definedName>
    <definedName name="A20.9.7AND8">#REF!,#REF!</definedName>
    <definedName name="A20.90.1">#REF!</definedName>
    <definedName name="A20.91">#REF!</definedName>
    <definedName name="A20.92">#REF!</definedName>
    <definedName name="A20.93">#REF!</definedName>
    <definedName name="A20.94">#REF!</definedName>
    <definedName name="A20.95">#REF!</definedName>
    <definedName name="A20.96.1">#REF!</definedName>
    <definedName name="A20.96.2AND3">#REF!,#REF!</definedName>
    <definedName name="A20.97.1">#REF!</definedName>
    <definedName name="A20.97.2AND3">#REF!,#REF!</definedName>
    <definedName name="A20.98.1">#REF!</definedName>
    <definedName name="A20.99.1">#REF!</definedName>
    <definedName name="A20.99.2">#REF!,#REF!</definedName>
    <definedName name="A21.1.1">#REF!</definedName>
    <definedName name="A21.1.2">#REF!,#REF!</definedName>
    <definedName name="A21.11.1.2">#REF!</definedName>
    <definedName name="A21.11.2.2">#REF!,#REF!</definedName>
    <definedName name="A21.11.3.2">#REF!,#REF!</definedName>
    <definedName name="A21.11.4.2">#REF!,#REF!</definedName>
    <definedName name="A21.12.1.2">#REF!</definedName>
    <definedName name="A21.15A.1">#REF!</definedName>
    <definedName name="A21.15A.2">#REF!,#REF!</definedName>
    <definedName name="A21.15B.1">#REF!</definedName>
    <definedName name="A21.17.1and2">#REF!</definedName>
    <definedName name="A21.18.1">#REF!</definedName>
    <definedName name="A21.19.1">#REF!</definedName>
    <definedName name="A21.19.2">#REF!,#REF!</definedName>
    <definedName name="A21.19.3">#REF!,#REF!</definedName>
    <definedName name="A21.19A.1.1">#REF!</definedName>
    <definedName name="A21.19A.2.1AND2">#REF!,#REF!</definedName>
    <definedName name="A21.1A.1">#REF!</definedName>
    <definedName name="A21.1A.1AND2">#REF!</definedName>
    <definedName name="A21.1A.2">#REF!,#REF!</definedName>
    <definedName name="A21.2.1">#REF!</definedName>
    <definedName name="A21.2.2">#REF!,#REF!</definedName>
    <definedName name="A21.2.3">#REF!,#REF!</definedName>
    <definedName name="A21.2.4">#REF!,#REF!</definedName>
    <definedName name="A21.20">#REF!</definedName>
    <definedName name="A21.21.1">#REF!</definedName>
    <definedName name="A21.21.2">#REF!,#REF!</definedName>
    <definedName name="A21.24.1">#REF!</definedName>
    <definedName name="A21.24.1TO4">#REF!</definedName>
    <definedName name="A21.25.1">#REF!</definedName>
    <definedName name="A21.25A.1to4">#REF!</definedName>
    <definedName name="A21.27.2">#REF!</definedName>
    <definedName name="A21.28.2">#REF!</definedName>
    <definedName name="A21.29.2">#REF!</definedName>
    <definedName name="A21.3.1">#REF!</definedName>
    <definedName name="A21.3.5">#REF!,#REF!</definedName>
    <definedName name="A21.35.1.2">#REF!,#REF!</definedName>
    <definedName name="A21.35.2.2">#REF!,#REF!</definedName>
    <definedName name="A21.35.3.2">#REF!</definedName>
    <definedName name="A21.39.2">#REF!</definedName>
    <definedName name="a21.4.1">#REF!</definedName>
    <definedName name="A21.4.1.2">#REF!</definedName>
    <definedName name="A21.4.2.2">#REF!,#REF!</definedName>
    <definedName name="A21.4.3.2">#REF!,#REF!</definedName>
    <definedName name="A21.4.5.2">#REF!,#REF!</definedName>
    <definedName name="A21.40">#REF!</definedName>
    <definedName name="A21.5.1">#REF!</definedName>
    <definedName name="A21.5.1TO6">#REF!</definedName>
    <definedName name="A21.6.1">#REF!</definedName>
    <definedName name="A21.6.10">#REF!,#REF!</definedName>
    <definedName name="A21.6.2">#REF!,#REF!</definedName>
    <definedName name="A21.6.3">#REF!,#REF!</definedName>
    <definedName name="A21.6.4">#REF!,#REF!</definedName>
    <definedName name="A21.6.5">#REF!,#REF!</definedName>
    <definedName name="A22.10">#REF!</definedName>
    <definedName name="A22.15">#REF!</definedName>
    <definedName name="A22.20.7">#REF!</definedName>
    <definedName name="A22.24">#REF!</definedName>
    <definedName name="A22.25A">#REF!</definedName>
    <definedName name="A22.9.2">#REF!</definedName>
    <definedName name="A24.1.1">#REF!</definedName>
    <definedName name="A24.1.2">#REF!,#REF!</definedName>
    <definedName name="A24.2.1">#REF!</definedName>
    <definedName name="A24.2.2">#REF!,#REF!</definedName>
    <definedName name="A24.3.1">#REF!</definedName>
    <definedName name="A24.3.2">#REF!,#REF!</definedName>
    <definedName name="A24.6">#REF!</definedName>
    <definedName name="A24.7.1AND2">#REF!</definedName>
    <definedName name="A25.1.1">#REF!</definedName>
    <definedName name="A25.1.2">#REF!,#REF!</definedName>
    <definedName name="A25.10">#REF!</definedName>
    <definedName name="A25.12">#REF!</definedName>
    <definedName name="A25.13">#REF!</definedName>
    <definedName name="A25.14.1">#REF!</definedName>
    <definedName name="A25.14.2">#REF!,#REF!</definedName>
    <definedName name="A25.15.2">#REF!</definedName>
    <definedName name="A25.15.3AND4">#REF!,#REF!</definedName>
    <definedName name="A25.2.1">#REF!</definedName>
    <definedName name="A25.2.1AND2">#REF!</definedName>
    <definedName name="A25.3">#REF!</definedName>
    <definedName name="A25.4.1">#REF!</definedName>
    <definedName name="A25.5">#REF!</definedName>
    <definedName name="A25.5RATE83.20">#REF!</definedName>
    <definedName name="A25.6">#REF!</definedName>
    <definedName name="A25.8.1">#REF!</definedName>
    <definedName name="A25.9.1">#REF!</definedName>
    <definedName name="A2780B671">#REF!</definedName>
    <definedName name="A3.3.1">#REF!</definedName>
    <definedName name="A3.60">#REF!,#REF!</definedName>
    <definedName name="A3_">#REF!</definedName>
    <definedName name="A3____0">#REF!</definedName>
    <definedName name="A3____13">#REF!</definedName>
    <definedName name="a4.09">#REF!,#REF!</definedName>
    <definedName name="A4.1.1">#REF!</definedName>
    <definedName name="A4.1.10">#REF!,#REF!</definedName>
    <definedName name="A4.1.11">#REF!,#REF!</definedName>
    <definedName name="A4.1.12">#REF!,#REF!</definedName>
    <definedName name="A4.1.13">#REF!,#REF!</definedName>
    <definedName name="A4.1.2">#REF!,#REF!</definedName>
    <definedName name="A4.1.3">#REF!,#REF!</definedName>
    <definedName name="A4.1.4">#REF!,#REF!</definedName>
    <definedName name="A4.1.5">#REF!,#REF!</definedName>
    <definedName name="A4.1.6">#REF!,#REF!</definedName>
    <definedName name="A4.1.7">#REF!,#REF!</definedName>
    <definedName name="A4.1.8">#REF!,#REF!</definedName>
    <definedName name="A4.1.9">#REF!,#REF!</definedName>
    <definedName name="A4.10">#REF!</definedName>
    <definedName name="A4.10.1">#REF!</definedName>
    <definedName name="A4.10.1AND2">#REF!</definedName>
    <definedName name="A4.10.2">#REF!,#REF!</definedName>
    <definedName name="A4.11">#REF!</definedName>
    <definedName name="A4.12">#REF!</definedName>
    <definedName name="A4.13">#REF!</definedName>
    <definedName name="A4.14">#REF!</definedName>
    <definedName name="A4.14.3TO7">#REF!,#REF!</definedName>
    <definedName name="A4.15">#REF!</definedName>
    <definedName name="A4.16">#REF!</definedName>
    <definedName name="A4.16.1">#REF!</definedName>
    <definedName name="A4.16.2">#REF!,#REF!</definedName>
    <definedName name="A4.17">#REF!</definedName>
    <definedName name="A4.17.1">#REF!</definedName>
    <definedName name="A4.18.1">#REF!</definedName>
    <definedName name="A4.18.2">#REF!,#REF!</definedName>
    <definedName name="A4.19.1">#REF!</definedName>
    <definedName name="A4.19.1AND2">#REF!</definedName>
    <definedName name="A4.19.2">#REF!,#REF!</definedName>
    <definedName name="A4.2">#REF!</definedName>
    <definedName name="A4.2.1">#REF!</definedName>
    <definedName name="A4.2.2">#REF!,#REF!</definedName>
    <definedName name="A4.2.3">#REF!,#REF!</definedName>
    <definedName name="A4.2.4">#REF!,#REF!</definedName>
    <definedName name="A4.2.5">#REF!,#REF!</definedName>
    <definedName name="A4.2.6">#REF!,#REF!</definedName>
    <definedName name="A4.2.7">#REF!,#REF!</definedName>
    <definedName name="A4.21">#REF!</definedName>
    <definedName name="A4.24">#REF!</definedName>
    <definedName name="A4.25">#REF!</definedName>
    <definedName name="A4.26">#REF!</definedName>
    <definedName name="A4.27">#REF!</definedName>
    <definedName name="A4.28">#REF!</definedName>
    <definedName name="A4.29">#REF!</definedName>
    <definedName name="A4.3">#REF!</definedName>
    <definedName name="A4.3.2">#REF!,#REF!</definedName>
    <definedName name="A4.3.3">#REF!,#REF!</definedName>
    <definedName name="A4.30">#REF!</definedName>
    <definedName name="A4.31">#REF!</definedName>
    <definedName name="A4.4">#REF!</definedName>
    <definedName name="A4.4.1">#REF!</definedName>
    <definedName name="A4.4.2">#REF!,#REF!</definedName>
    <definedName name="A4.5.1">#REF!</definedName>
    <definedName name="a4.5.10">#REF!</definedName>
    <definedName name="A4.5.11">#REF!,#REF!</definedName>
    <definedName name="A4.5.2">#REF!,#REF!</definedName>
    <definedName name="A4.5.3">#REF!,#REF!</definedName>
    <definedName name="A4.5.4">#REF!,#REF!</definedName>
    <definedName name="A4.5.5TO9">#REF!,#REF!</definedName>
    <definedName name="A4.6.1">#REF!</definedName>
    <definedName name="A4.6.1TO5">#REF!</definedName>
    <definedName name="A4.6.2">#REF!,#REF!</definedName>
    <definedName name="a4.6.3">#REF!</definedName>
    <definedName name="A4.6.4">#REF!,#REF!</definedName>
    <definedName name="A4.6.5">#REF!,#REF!</definedName>
    <definedName name="A4.6.6AND7">#REF!,#REF!</definedName>
    <definedName name="A4.7.1">#REF!</definedName>
    <definedName name="A4.7.2">#REF!,#REF!</definedName>
    <definedName name="A4.8.1">#REF!</definedName>
    <definedName name="A4.8.2">#REF!,#REF!</definedName>
    <definedName name="A4.9">#REF!</definedName>
    <definedName name="A4.9.1">#REF!</definedName>
    <definedName name="A4.9.2">#REF!,#REF!</definedName>
    <definedName name="A4.9.3">#REF!,#REF!</definedName>
    <definedName name="A4_">#REF!</definedName>
    <definedName name="A4____0">#REF!</definedName>
    <definedName name="A4____13">#REF!</definedName>
    <definedName name="a4glass">#REF!</definedName>
    <definedName name="A5.1.1">#REF!</definedName>
    <definedName name="A5.1.2">#REF!,#REF!</definedName>
    <definedName name="A5.1.2AND3">#REF!</definedName>
    <definedName name="A5.1.3">#REF!,#REF!</definedName>
    <definedName name="A5.10.1">#REF!</definedName>
    <definedName name="A5.10.2">#REF!,#REF!</definedName>
    <definedName name="A5.10.3">#REF!,#REF!</definedName>
    <definedName name="A5.10.4">#REF!,#REF!</definedName>
    <definedName name="A5.11">#REF!</definedName>
    <definedName name="A5.11.1">#REF!</definedName>
    <definedName name="A5.12">#REF!</definedName>
    <definedName name="A5.13">#REF!</definedName>
    <definedName name="A5.14">#REF!</definedName>
    <definedName name="A5.14.1">#REF!</definedName>
    <definedName name="A5.14.15">#REF!,#REF!</definedName>
    <definedName name="A5.14.2">#REF!,#REF!</definedName>
    <definedName name="A5.14.3">#REF!,#REF!</definedName>
    <definedName name="A5.14.4">#REF!,#REF!</definedName>
    <definedName name="A5.14.5">#REF!,#REF!</definedName>
    <definedName name="A5.14.6">#REF!,#REF!</definedName>
    <definedName name="A5.14.7">#REF!,#REF!</definedName>
    <definedName name="A5.15">#REF!</definedName>
    <definedName name="A5.16">#REF!</definedName>
    <definedName name="A5.16.1">#REF!</definedName>
    <definedName name="A5.17">#REF!</definedName>
    <definedName name="A5.18.1">#REF!</definedName>
    <definedName name="A5.18.2">#REF!,#REF!</definedName>
    <definedName name="A5.18.3">#REF!,#REF!</definedName>
    <definedName name="A5.19">#REF!</definedName>
    <definedName name="A5.2.1">#REF!</definedName>
    <definedName name="A5.2.2">#REF!,#REF!</definedName>
    <definedName name="A5.2.3">#REF!,#REF!</definedName>
    <definedName name="A5.20">#REF!</definedName>
    <definedName name="A5.21">#REF!</definedName>
    <definedName name="A5.22.1">#REF!</definedName>
    <definedName name="A5.22.2">#REF!,#REF!</definedName>
    <definedName name="A5.22.3">#REF!,#REF!</definedName>
    <definedName name="A5.22.4">#REF!,#REF!</definedName>
    <definedName name="A5.22.5">#REF!,#REF!</definedName>
    <definedName name="A5.22.6">#REF!,#REF!</definedName>
    <definedName name="A5.23">#REF!</definedName>
    <definedName name="A5.24">#REF!</definedName>
    <definedName name="A5.25">#REF!</definedName>
    <definedName name="A5.25.1">#REF!</definedName>
    <definedName name="A5.25.1TO3">#REF!</definedName>
    <definedName name="A5.26">#REF!</definedName>
    <definedName name="A5.27">#REF!</definedName>
    <definedName name="A5.28">#REF!</definedName>
    <definedName name="A5.29.1">#REF!</definedName>
    <definedName name="A5.29.1.1">#REF!</definedName>
    <definedName name="A5.29.1.2">#REF!,#REF!,#REF!</definedName>
    <definedName name="A5.29.1TO7">#REF!</definedName>
    <definedName name="A5.29.2.1">#REF!,#REF!</definedName>
    <definedName name="A5.29.2.2">#REF!,#REF!,#REF!</definedName>
    <definedName name="A5.3">#REF!</definedName>
    <definedName name="A5.30">#REF!</definedName>
    <definedName name="A5.31">#REF!</definedName>
    <definedName name="A5.32">#REF!</definedName>
    <definedName name="A5.33">#REF!</definedName>
    <definedName name="A5.34.1">#REF!</definedName>
    <definedName name="A5.34.2">#REF!,#REF!</definedName>
    <definedName name="A5.34.3">#REF!,#REF!</definedName>
    <definedName name="A5.36">#REF!</definedName>
    <definedName name="A5.37">#REF!</definedName>
    <definedName name="A5.38">#REF!</definedName>
    <definedName name="A5.39">#REF!</definedName>
    <definedName name="A5.4">#REF!</definedName>
    <definedName name="A5.5">#REF!</definedName>
    <definedName name="A5.6">#REF!</definedName>
    <definedName name="A5.7">#REF!</definedName>
    <definedName name="A5.8">#REF!</definedName>
    <definedName name="A5.9">#REF!</definedName>
    <definedName name="A5.9.1">#REF!</definedName>
    <definedName name="A5.9.10">#REF!,#REF!</definedName>
    <definedName name="A5.9.11">#REF!,#REF!</definedName>
    <definedName name="A5.9.12">#REF!,#REF!</definedName>
    <definedName name="A5.9.13">#REF!,#REF!</definedName>
    <definedName name="A5.9.14">#REF!,#REF!</definedName>
    <definedName name="A5.9.15">#REF!,#REF!</definedName>
    <definedName name="A5.9.16.1">#REF!,#REF!</definedName>
    <definedName name="A5.9.16.2">#REF!,#REF!,#REF!</definedName>
    <definedName name="A5.9.17">#REF!,#REF!</definedName>
    <definedName name="A5.9.18">#REF!,#REF!</definedName>
    <definedName name="A5.9.19">#REF!,#REF!</definedName>
    <definedName name="A5.9.2">#REF!,#REF!</definedName>
    <definedName name="A5.9.20">#REF!,#REF!</definedName>
    <definedName name="A5.9.21">#REF!,#REF!</definedName>
    <definedName name="A5.9.3">#REF!,#REF!</definedName>
    <definedName name="A5.9.4">#REF!,#REF!</definedName>
    <definedName name="A5.9.5">#REF!,#REF!</definedName>
    <definedName name="A5.9.6">#REF!,#REF!</definedName>
    <definedName name="A5.9.7">#REF!,#REF!</definedName>
    <definedName name="A5.9.8">#REF!,#REF!</definedName>
    <definedName name="A5.9.9">#REF!,#REF!</definedName>
    <definedName name="A5_">#REF!</definedName>
    <definedName name="A5____0">#REF!</definedName>
    <definedName name="A5____13">#REF!</definedName>
    <definedName name="A6.1.1">#REF!</definedName>
    <definedName name="A6.1.10">#REF!</definedName>
    <definedName name="A6.1.12">#REF!,#REF!</definedName>
    <definedName name="A6.1.14">#REF!,#REF!</definedName>
    <definedName name="A6.1.2">#REF!,#REF!</definedName>
    <definedName name="A6.10">#REF!</definedName>
    <definedName name="A6.11">#REF!</definedName>
    <definedName name="A6.12.1">#REF!</definedName>
    <definedName name="A6.12.2">#REF!,#REF!</definedName>
    <definedName name="A6.13">#REF!</definedName>
    <definedName name="A6.13.1">#REF!</definedName>
    <definedName name="A6.13.2">#REF!,#REF!</definedName>
    <definedName name="A6.14">#REF!</definedName>
    <definedName name="A6.15">#REF!</definedName>
    <definedName name="A6.16.1">#REF!</definedName>
    <definedName name="A6.16.2">#REF!,#REF!</definedName>
    <definedName name="A6.17">#REF!</definedName>
    <definedName name="A6.18">#REF!</definedName>
    <definedName name="A6.18.3">#REF!</definedName>
    <definedName name="A6.18.3AND4">#REF!</definedName>
    <definedName name="A6.19">#REF!</definedName>
    <definedName name="A6.2.1">#REF!</definedName>
    <definedName name="A6.2.2">#REF!,#REF!</definedName>
    <definedName name="A6.20">#REF!</definedName>
    <definedName name="A6.20A">#REF!</definedName>
    <definedName name="A6.21">#REF!</definedName>
    <definedName name="A6.22">#REF!</definedName>
    <definedName name="A6.23">#REF!</definedName>
    <definedName name="A6.24">#REF!</definedName>
    <definedName name="A6.25">#REF!</definedName>
    <definedName name="A6.26">#REF!</definedName>
    <definedName name="A6.27">#REF!</definedName>
    <definedName name="A6.28">#REF!</definedName>
    <definedName name="A6.29">#REF!</definedName>
    <definedName name="A6.3">#REF!</definedName>
    <definedName name="A6.3.1">#REF!</definedName>
    <definedName name="A6.3.2">#REF!,#REF!</definedName>
    <definedName name="A6.30">#REF!</definedName>
    <definedName name="A6.31">#REF!</definedName>
    <definedName name="A6.32.1">#REF!</definedName>
    <definedName name="A6.32.2">#REF!,#REF!</definedName>
    <definedName name="A6.33">#REF!</definedName>
    <definedName name="A6.34.1">#REF!</definedName>
    <definedName name="A6.34.2">#REF!,#REF!</definedName>
    <definedName name="A6.35.1">#REF!</definedName>
    <definedName name="A6.35.2">#REF!,#REF!</definedName>
    <definedName name="A6.36.1">#REF!</definedName>
    <definedName name="A6.37">#REF!</definedName>
    <definedName name="A6.38">#REF!</definedName>
    <definedName name="A6.39">#REF!</definedName>
    <definedName name="A6.4">#REF!</definedName>
    <definedName name="A6.4.1">#REF!</definedName>
    <definedName name="A6.4.2">#REF!,#REF!</definedName>
    <definedName name="A6.40">#REF!</definedName>
    <definedName name="A6.41">#REF!</definedName>
    <definedName name="A6.42">#REF!</definedName>
    <definedName name="A6.42.1">#REF!</definedName>
    <definedName name="A6.42.2">#REF!,#REF!</definedName>
    <definedName name="A6.43">#REF!</definedName>
    <definedName name="A6.44">#REF!</definedName>
    <definedName name="A6.45">#REF!</definedName>
    <definedName name="A6.5">#REF!</definedName>
    <definedName name="A6.6">#REF!</definedName>
    <definedName name="A6.6.1">#REF!</definedName>
    <definedName name="A6.7">#REF!</definedName>
    <definedName name="A6.8">#REF!</definedName>
    <definedName name="A6.9">#REF!</definedName>
    <definedName name="A6_">#REF!</definedName>
    <definedName name="A6____0">#REF!</definedName>
    <definedName name="A6____13">#REF!</definedName>
    <definedName name="A7.1.1">#REF!</definedName>
    <definedName name="A7.10.1">#REF!</definedName>
    <definedName name="A7.10.2">#REF!,#REF!</definedName>
    <definedName name="A7.11">#REF!</definedName>
    <definedName name="A7.12.1.1">#REF!</definedName>
    <definedName name="A7.12.1.2">#REF!,#REF!</definedName>
    <definedName name="A7.12.2.1">#REF!,#REF!</definedName>
    <definedName name="A7.12.2.2">#REF!,#REF!,#REF!</definedName>
    <definedName name="A7.13.1">#REF!</definedName>
    <definedName name="A7.13.2">#REF!,#REF!</definedName>
    <definedName name="A7.14.1">#REF!</definedName>
    <definedName name="A7.14.2">#REF!,#REF!</definedName>
    <definedName name="A7.15.1.1">#REF!</definedName>
    <definedName name="A7.15.1.2">#REF!,#REF!</definedName>
    <definedName name="A7.15.2.1">#REF!,#REF!</definedName>
    <definedName name="A7.15.2.2">#REF!,#REF!,#REF!</definedName>
    <definedName name="A7.16">#REF!</definedName>
    <definedName name="A7.17.1">#REF!</definedName>
    <definedName name="A7.18">#REF!</definedName>
    <definedName name="A7.19">#REF!</definedName>
    <definedName name="A7.2">#REF!</definedName>
    <definedName name="A7.20.1">#REF!</definedName>
    <definedName name="A7.20.2">#REF!,#REF!</definedName>
    <definedName name="A7.21.1">#REF!</definedName>
    <definedName name="A7.21.2">#REF!,#REF!</definedName>
    <definedName name="A7.22">#REF!</definedName>
    <definedName name="A7.23.1.1">#REF!</definedName>
    <definedName name="A7.23.1.5">#REF!</definedName>
    <definedName name="A7.23.2.4">#REF!</definedName>
    <definedName name="A7.23.2.5">#REF!,#REF!</definedName>
    <definedName name="A7.23.3.5">#REF!,#REF!</definedName>
    <definedName name="A7.23.4.5">#REF!,#REF!</definedName>
    <definedName name="A7.24">#REF!</definedName>
    <definedName name="A7.25">#REF!</definedName>
    <definedName name="A7.26">#REF!</definedName>
    <definedName name="A7.27">#REF!</definedName>
    <definedName name="A7.28.1.1">#REF!</definedName>
    <definedName name="A7.28.2.1">#REF!,#REF!</definedName>
    <definedName name="A7.29.1">#REF!</definedName>
    <definedName name="A7.29.2">#REF!,#REF!</definedName>
    <definedName name="A7.3">#REF!</definedName>
    <definedName name="A7.30">#REF!</definedName>
    <definedName name="A7.31">#REF!</definedName>
    <definedName name="A7.32.1">#REF!</definedName>
    <definedName name="A7.32.2">#REF!,#REF!</definedName>
    <definedName name="A7.33">#REF!</definedName>
    <definedName name="A7.33.1">#REF!</definedName>
    <definedName name="A7.33.2">#REF!,#REF!</definedName>
    <definedName name="A7.34">#REF!</definedName>
    <definedName name="A7.35">#REF!</definedName>
    <definedName name="A7.36">#REF!</definedName>
    <definedName name="A7.37.1.1">#REF!</definedName>
    <definedName name="A7.38.1.1">#REF!</definedName>
    <definedName name="A7.38.1.2">#REF!,#REF!</definedName>
    <definedName name="A7.39">#REF!</definedName>
    <definedName name="A7.4.1">#REF!</definedName>
    <definedName name="A7.4.2">#REF!,#REF!</definedName>
    <definedName name="A7.40.1">#REF!</definedName>
    <definedName name="A7.40.2">#REF!,#REF!</definedName>
    <definedName name="A7.41">#REF!</definedName>
    <definedName name="A7.42">#REF!</definedName>
    <definedName name="A7.43.1.1">#REF!</definedName>
    <definedName name="A7.43.1.1TO4">#REF!</definedName>
    <definedName name="A7.5">#REF!</definedName>
    <definedName name="A7.6.1">#REF!</definedName>
    <definedName name="A7.7.1">#REF!</definedName>
    <definedName name="A7.8">#REF!</definedName>
    <definedName name="A7.9">#REF!</definedName>
    <definedName name="A7_">#REF!</definedName>
    <definedName name="A7____0">#REF!</definedName>
    <definedName name="A7____13">#REF!</definedName>
    <definedName name="A748.">#REF!</definedName>
    <definedName name="A8.1.1.1">#REF!</definedName>
    <definedName name="A8.1.1.2">#REF!,#REF!</definedName>
    <definedName name="A8.10.1">#REF!</definedName>
    <definedName name="A8.10.2">#REF!,#REF!</definedName>
    <definedName name="A8.10.3">#REF!,#REF!</definedName>
    <definedName name="A8.2.">#REF!</definedName>
    <definedName name="A8.2.1.1">#REF!</definedName>
    <definedName name="A8.2.1.2">#REF!,#REF!</definedName>
    <definedName name="A8.2.2.1">#REF!,#REF!</definedName>
    <definedName name="A8.2.2.2">#REF!,#REF!,#REF!</definedName>
    <definedName name="A8.2.3.5">#REF!</definedName>
    <definedName name="A8.3.1">#REF!</definedName>
    <definedName name="A8.3.2">#REF!,#REF!</definedName>
    <definedName name="A8.4">#REF!</definedName>
    <definedName name="A8.5">#REF!</definedName>
    <definedName name="A8.6">#REF!</definedName>
    <definedName name="A8.7.1">#REF!</definedName>
    <definedName name="A8.7.2">#REF!,#REF!</definedName>
    <definedName name="A8.8.1">#REF!</definedName>
    <definedName name="A8.8.1.2">#REF!,#REF!</definedName>
    <definedName name="A8.8.1.3">#REF!,#REF!</definedName>
    <definedName name="A8.9.1.1">#REF!</definedName>
    <definedName name="A8.9.1.2">#REF!,#REF!</definedName>
    <definedName name="A8_">#REF!</definedName>
    <definedName name="A8____0">#REF!</definedName>
    <definedName name="A8____13">#REF!</definedName>
    <definedName name="A9.1.1">#REF!</definedName>
    <definedName name="A9.1.2">#REF!,#REF!</definedName>
    <definedName name="A9.1.3">#REF!,#REF!</definedName>
    <definedName name="A9.1.8">#REF!</definedName>
    <definedName name="A9.1.9">#REF!,#REF!</definedName>
    <definedName name="A9.10.1">#REF!</definedName>
    <definedName name="A9.10.1.3">#REF!</definedName>
    <definedName name="A9.100.1..">#REF!</definedName>
    <definedName name="A9.101.1..">#REF!</definedName>
    <definedName name="A9.102">#REF!</definedName>
    <definedName name="A9.103">#REF!</definedName>
    <definedName name="A9.104">#REF!</definedName>
    <definedName name="A9.105.1..">#REF!</definedName>
    <definedName name="A9.106.1..">#REF!</definedName>
    <definedName name="A9.107.1..">#REF!</definedName>
    <definedName name="A9.108.1..">#REF!</definedName>
    <definedName name="A9.109">#REF!</definedName>
    <definedName name="A9.11.1">#REF!</definedName>
    <definedName name="A9.110">#REF!</definedName>
    <definedName name="A9.111.1">#REF!</definedName>
    <definedName name="A9.111.1.">#REF!</definedName>
    <definedName name="A9.112">#REF!</definedName>
    <definedName name="A9.113">#REF!</definedName>
    <definedName name="A9.114.1..">#REF!</definedName>
    <definedName name="A9.115">#REF!</definedName>
    <definedName name="A9.116">#REF!</definedName>
    <definedName name="A9.117.1..">#REF!</definedName>
    <definedName name="A9.118.1">#REF!</definedName>
    <definedName name="A9.118.1..">#REF!</definedName>
    <definedName name="A9.118.1AND2">#REF!</definedName>
    <definedName name="A9.118.2">#REF!</definedName>
    <definedName name="A9.119">#REF!</definedName>
    <definedName name="A9.119.1">#REF!</definedName>
    <definedName name="A9.119.2">#REF!,#REF!</definedName>
    <definedName name="A9.119.3">#REF!,#REF!</definedName>
    <definedName name="A9.119.4">#REF!,#REF!</definedName>
    <definedName name="A9.12">#REF!</definedName>
    <definedName name="a9.120">#REF!</definedName>
    <definedName name="A9.120.1">#REF!</definedName>
    <definedName name="A9.120.2">#REF!,#REF!</definedName>
    <definedName name="A9.121">#REF!</definedName>
    <definedName name="A9.122.1">#REF!</definedName>
    <definedName name="A9.122.2">#REF!,#REF!</definedName>
    <definedName name="A9.123">#REF!</definedName>
    <definedName name="A9.124">#REF!</definedName>
    <definedName name="A9.125">#REF!</definedName>
    <definedName name="A9.126.1..">#REF!</definedName>
    <definedName name="A9.127.1">#REF!</definedName>
    <definedName name="A9.127.1..">#REF!</definedName>
    <definedName name="A9.127.2">#REF!,#REF!</definedName>
    <definedName name="A9.127.3">#REF!,#REF!</definedName>
    <definedName name="A9.127A.1">#REF!</definedName>
    <definedName name="A9.127A.2">#REF!,#REF!</definedName>
    <definedName name="A9.127A.3">#REF!,#REF!</definedName>
    <definedName name="A9.128">#REF!</definedName>
    <definedName name="A9.129">#REF!</definedName>
    <definedName name="A9.13">#REF!</definedName>
    <definedName name="A9.130.1..">#REF!</definedName>
    <definedName name="A9.131.1">#REF!</definedName>
    <definedName name="A9.132">#REF!</definedName>
    <definedName name="A9.133.1..">#REF!</definedName>
    <definedName name="A9.133.1.1">#REF!</definedName>
    <definedName name="A9.139">#REF!</definedName>
    <definedName name="A9.14">#REF!</definedName>
    <definedName name="A9.142.1">#REF!</definedName>
    <definedName name="A9.15.1..">#REF!</definedName>
    <definedName name="A9.15.2AND3">#REF!</definedName>
    <definedName name="A9.150A.1">#REF!</definedName>
    <definedName name="A9.150A.2">#REF!,#REF!</definedName>
    <definedName name="A9.152">#REF!</definedName>
    <definedName name="A9.158.1">#REF!</definedName>
    <definedName name="A9.16.1..">#REF!</definedName>
    <definedName name="A9.16.2">#REF!</definedName>
    <definedName name="A9.16.3">#REF!,#REF!</definedName>
    <definedName name="A9.17.1">#REF!</definedName>
    <definedName name="A9.17.2">#REF!,#REF!</definedName>
    <definedName name="A9.18.1">#REF!</definedName>
    <definedName name="A9.18.2">#REF!,#REF!</definedName>
    <definedName name="A9.19.1..">#REF!</definedName>
    <definedName name="A9.2">#REF!</definedName>
    <definedName name="A9.2.7">#REF!</definedName>
    <definedName name="A9.20.1..">#REF!</definedName>
    <definedName name="A9.200.">#REF!</definedName>
    <definedName name="A9.21.1..">#REF!</definedName>
    <definedName name="A9.218.1">#REF!</definedName>
    <definedName name="A9.218.2">#REF!,#REF!</definedName>
    <definedName name="A9.219.1">#REF!</definedName>
    <definedName name="A9.219.2">#REF!,#REF!</definedName>
    <definedName name="A9.219.3">#REF!,#REF!</definedName>
    <definedName name="A9.219.4">#REF!,#REF!</definedName>
    <definedName name="A9.219.5">#REF!,#REF!</definedName>
    <definedName name="A9.22.1">#REF!</definedName>
    <definedName name="A9.222.1">#REF!</definedName>
    <definedName name="A9.222.1TO3">#REF!</definedName>
    <definedName name="A9.223.1">#REF!</definedName>
    <definedName name="A9.223.2">#REF!</definedName>
    <definedName name="A9.224">#REF!</definedName>
    <definedName name="A9.225">#REF!</definedName>
    <definedName name="A9.23">#REF!</definedName>
    <definedName name="A9.23.2.1">#REF!</definedName>
    <definedName name="A9.24.1..">#REF!</definedName>
    <definedName name="A9.24.2TO4">#REF!</definedName>
    <definedName name="A9.25.1">#REF!</definedName>
    <definedName name="A9.25.2">#REF!</definedName>
    <definedName name="A9.25.4">#REF!,#REF!</definedName>
    <definedName name="A9.26">#REF!</definedName>
    <definedName name="a9.26.1">#REF!</definedName>
    <definedName name="A9.27.1..">#REF!</definedName>
    <definedName name="A9.28.1..">#REF!</definedName>
    <definedName name="A9.29.1..">#REF!</definedName>
    <definedName name="A9.3.1">#REF!</definedName>
    <definedName name="A9.3.2">#REF!,#REF!</definedName>
    <definedName name="A9.30.1..">#REF!</definedName>
    <definedName name="a9.31.1">#REF!</definedName>
    <definedName name="A9.31.1..">#REF!</definedName>
    <definedName name="A9.32">#REF!</definedName>
    <definedName name="A9.33.1..">#REF!</definedName>
    <definedName name="A9.34.1..">#REF!</definedName>
    <definedName name="A9.35.1..">#REF!</definedName>
    <definedName name="A9.36.1">#REF!</definedName>
    <definedName name="A9.37.1">#REF!</definedName>
    <definedName name="A9.38">#REF!</definedName>
    <definedName name="A9.39.1..">#REF!</definedName>
    <definedName name="A9.4.1">#REF!</definedName>
    <definedName name="A9.4.2">#REF!,#REF!</definedName>
    <definedName name="A9.4.3">#REF!,#REF!</definedName>
    <definedName name="A9.4.5">#REF!</definedName>
    <definedName name="A9.40.1..">#REF!</definedName>
    <definedName name="A9.41.1.">#REF!</definedName>
    <definedName name="A9.42">#REF!</definedName>
    <definedName name="A9.43">#REF!</definedName>
    <definedName name="A9.44.1..">#REF!</definedName>
    <definedName name="A9.45">#REF!</definedName>
    <definedName name="A9.46.1..">#REF!</definedName>
    <definedName name="A9.47.1..">#REF!</definedName>
    <definedName name="A9.47A.1">#REF!</definedName>
    <definedName name="A9.47B.1TO4">#REF!</definedName>
    <definedName name="A9.48.1..">#REF!</definedName>
    <definedName name="A9.49">#REF!</definedName>
    <definedName name="A9.49A.1TO3">#REF!</definedName>
    <definedName name="A9.4A.1.1AND2">#REF!</definedName>
    <definedName name="A9.4A.2.1AND2">#REF!,#REF!</definedName>
    <definedName name="A9.4B.1.1AND2">#REF!</definedName>
    <definedName name="A9.4B.2.1AND2">#REF!,#REF!</definedName>
    <definedName name="A9.5.1.1">#REF!</definedName>
    <definedName name="A9.5.1.2">#REF!,#REF!</definedName>
    <definedName name="A9.5.11.1">#REF!,#REF!</definedName>
    <definedName name="A9.5.2.1..">#REF!,#REF!</definedName>
    <definedName name="A9.5.3">#REF!</definedName>
    <definedName name="A9.5.5">#REF!</definedName>
    <definedName name="A9.5.7A">#REF!,#REF!</definedName>
    <definedName name="A9.50">#REF!</definedName>
    <definedName name="A9.51.1..">#REF!</definedName>
    <definedName name="A9.51A.1TO4">#REF!</definedName>
    <definedName name="A9.52">#REF!</definedName>
    <definedName name="A9.53">#REF!</definedName>
    <definedName name="A9.54.1..">#REF!</definedName>
    <definedName name="A9.54A.1">#REF!</definedName>
    <definedName name="A9.54A.2">#REF!,#REF!</definedName>
    <definedName name="A9.55.1..">#REF!</definedName>
    <definedName name="A9.55A.1">#REF!</definedName>
    <definedName name="A9.56.1..">#REF!</definedName>
    <definedName name="A9.57.1">#REF!</definedName>
    <definedName name="A9.57.1..">#REF!</definedName>
    <definedName name="A9.57.1AND2">#REF!</definedName>
    <definedName name="A9.58.1..">#REF!</definedName>
    <definedName name="A9.59.1..">#REF!</definedName>
    <definedName name="A9.6.1">#REF!</definedName>
    <definedName name="A9.6.2..">#REF!,#REF!</definedName>
    <definedName name="A9.6.3.1TO3">#REF!</definedName>
    <definedName name="A9.6.8">#REF!,#REF!</definedName>
    <definedName name="A9.60.1..">#REF!</definedName>
    <definedName name="A9.61.1..">#REF!</definedName>
    <definedName name="a9.62.1">#REF!</definedName>
    <definedName name="A9.62.1..">#REF!</definedName>
    <definedName name="A9.63.1..">#REF!</definedName>
    <definedName name="A9.64">#REF!</definedName>
    <definedName name="A9.65.1..">#REF!</definedName>
    <definedName name="A9.66.1..">#REF!</definedName>
    <definedName name="A9.67.1..">#REF!</definedName>
    <definedName name="A9.68.1..">#REF!</definedName>
    <definedName name="A9.69">#REF!</definedName>
    <definedName name="A9.6A.1TO3">#REF!</definedName>
    <definedName name="A9.6A.3">#REF!</definedName>
    <definedName name="A9.6B.1TO3">#REF!</definedName>
    <definedName name="A9.7.1">#REF!</definedName>
    <definedName name="A9.7.2">#REF!,#REF!</definedName>
    <definedName name="A9.7.3..">#REF!,#REF!</definedName>
    <definedName name="A9.70.1..">#REF!</definedName>
    <definedName name="A9.71.1..">#REF!</definedName>
    <definedName name="A9.72.1..">#REF!</definedName>
    <definedName name="A9.73.1..">#REF!</definedName>
    <definedName name="A9.73A">#REF!</definedName>
    <definedName name="A9.74.1..">#REF!</definedName>
    <definedName name="A9.74A.1TO3">#REF!</definedName>
    <definedName name="A9.75.1..">#REF!</definedName>
    <definedName name="A9.76">#REF!</definedName>
    <definedName name="A9.77">#REF!</definedName>
    <definedName name="A9.78">#REF!</definedName>
    <definedName name="A9.79.1..">#REF!</definedName>
    <definedName name="A9.79.1AND2">#REF!</definedName>
    <definedName name="A9.79A.1">#REF!</definedName>
    <definedName name="A9.7A">#REF!</definedName>
    <definedName name="A9.8.1">#REF!</definedName>
    <definedName name="A9.80">#REF!</definedName>
    <definedName name="A9.81.1..">#REF!</definedName>
    <definedName name="A9.82">#REF!</definedName>
    <definedName name="A9.82.1">#REF!</definedName>
    <definedName name="A9.82.2">#REF!,#REF!</definedName>
    <definedName name="A9.83">#REF!</definedName>
    <definedName name="A9.84">#REF!</definedName>
    <definedName name="A9.85">#REF!</definedName>
    <definedName name="A9.85.1AND2">#REF!</definedName>
    <definedName name="A9.86.1..">#REF!</definedName>
    <definedName name="A9.87">#REF!</definedName>
    <definedName name="A9.87.1..">#REF!</definedName>
    <definedName name="A9.88">#REF!</definedName>
    <definedName name="A9.89">#REF!</definedName>
    <definedName name="A9.9.1..">#REF!</definedName>
    <definedName name="A9.9.1.1">#REF!</definedName>
    <definedName name="A9.90.1..">#REF!</definedName>
    <definedName name="A9.91">#REF!</definedName>
    <definedName name="A9.92.1..">#REF!</definedName>
    <definedName name="A9.93">#REF!</definedName>
    <definedName name="A9.94.1..">#REF!</definedName>
    <definedName name="A9.95.1..">#REF!</definedName>
    <definedName name="A9.96.1..">#REF!</definedName>
    <definedName name="A9.97.1..">#REF!</definedName>
    <definedName name="A9.98">#REF!</definedName>
    <definedName name="A9.99">#REF!</definedName>
    <definedName name="A9_">#REF!</definedName>
    <definedName name="A9____0">#REF!</definedName>
    <definedName name="A9____13">#REF!</definedName>
    <definedName name="aa" hidden="1">{"'Bill No. 7'!$A$1:$G$32"}</definedName>
    <definedName name="AA02.55">#REF!</definedName>
    <definedName name="AA1.31">#REF!</definedName>
    <definedName name="AA1.72">#REF!</definedName>
    <definedName name="AA10.70">#REF!</definedName>
    <definedName name="AA10.92">#REF!</definedName>
    <definedName name="AA1000.00">#REF!</definedName>
    <definedName name="AA107.05">#REF!</definedName>
    <definedName name="AA113.40">#REF!</definedName>
    <definedName name="AA1195.00">#REF!</definedName>
    <definedName name="AA120.00">#REF!</definedName>
    <definedName name="AA1251.20">#REF!</definedName>
    <definedName name="AA126.65">#REF!</definedName>
    <definedName name="AA1292.50">#REF!</definedName>
    <definedName name="AA1299.77">#REF!</definedName>
    <definedName name="AA1299.87">#REF!</definedName>
    <definedName name="AA130.05">#REF!</definedName>
    <definedName name="AA1300.00">#REF!</definedName>
    <definedName name="AA131.20">#REF!</definedName>
    <definedName name="AA133.20">#REF!</definedName>
    <definedName name="aa133.32">#REF!</definedName>
    <definedName name="AA134.43">#REF!</definedName>
    <definedName name="AA1371.85">#REF!</definedName>
    <definedName name="AA1401.85">#REF!</definedName>
    <definedName name="AA1404.25">#REF!</definedName>
    <definedName name="AA1494.30">#REF!</definedName>
    <definedName name="AA1513.35">#REF!</definedName>
    <definedName name="AA157.76">#REF!</definedName>
    <definedName name="AA1732.80">#REF!</definedName>
    <definedName name="AA181.50">#REF!</definedName>
    <definedName name="AA183.33">#REF!</definedName>
    <definedName name="AA2.55">#REF!</definedName>
    <definedName name="AA200.00">#REF!</definedName>
    <definedName name="AA21.65">#REF!</definedName>
    <definedName name="AA222.36">#REF!</definedName>
    <definedName name="AA225.00">#REF!</definedName>
    <definedName name="AA23.17">#REF!</definedName>
    <definedName name="AA269.42">#REF!</definedName>
    <definedName name="AA27.76">#REF!</definedName>
    <definedName name="AA30.17">#REF!</definedName>
    <definedName name="AA301.30">#REF!</definedName>
    <definedName name="AA302.19">#REF!</definedName>
    <definedName name="AA319.84">#REF!</definedName>
    <definedName name="AA326.50">#REF!</definedName>
    <definedName name="AA342.25">#REF!</definedName>
    <definedName name="AA342.45">#REF!</definedName>
    <definedName name="AA36.66">#REF!</definedName>
    <definedName name="AA395.00">#REF!</definedName>
    <definedName name="AA405.60">#REF!</definedName>
    <definedName name="AA414.63">#REF!</definedName>
    <definedName name="AA434.10">#REF!</definedName>
    <definedName name="AA45.00">#REF!</definedName>
    <definedName name="AA46.12">#REF!</definedName>
    <definedName name="AA508.70">#REF!</definedName>
    <definedName name="AA520.80">#REF!</definedName>
    <definedName name="AA521.07">#REF!</definedName>
    <definedName name="AA61.07">#REF!</definedName>
    <definedName name="AA66.96">#REF!</definedName>
    <definedName name="AA76.26">#REF!</definedName>
    <definedName name="AA83.20">#REF!</definedName>
    <definedName name="AA9.07">#REF!</definedName>
    <definedName name="AA90.5">#REF!</definedName>
    <definedName name="AA90.50">#REF!</definedName>
    <definedName name="AA929.27">#REF!</definedName>
    <definedName name="AA934.00">#REF!</definedName>
    <definedName name="AA999.90">#REF!</definedName>
    <definedName name="aaa">#REF!</definedName>
    <definedName name="AAAA">#REF!</definedName>
    <definedName name="aaaaa" hidden="1">{"'Break down'!$A$4"}</definedName>
    <definedName name="aaaaaa">#REF!</definedName>
    <definedName name="aaaaaaa">#REF!</definedName>
    <definedName name="aaaaaaaa" hidden="1">{#N/A,#N/A,TRUE,"Cover";#N/A,#N/A,TRUE,"Conts";#N/A,#N/A,TRUE,"VOS";#N/A,#N/A,TRUE,"Warrington";#N/A,#N/A,TRUE,"Widnes"}</definedName>
    <definedName name="aaaaaaaaa">#REF!</definedName>
    <definedName name="aaaaaaaaaa">#REF!</definedName>
    <definedName name="aaaaaaaaaaaaa">#REF!</definedName>
    <definedName name="aaaaaaaaaaaaaaa" hidden="1">{#N/A,#N/A,TRUE,"Cover";#N/A,#N/A,TRUE,"Conts";#N/A,#N/A,TRUE,"VOS";#N/A,#N/A,TRUE,"Warrington";#N/A,#N/A,TRUE,"Widnes"}</definedName>
    <definedName name="aaaaaaaaaaaaaaaaaaa">#REF!</definedName>
    <definedName name="aaaaaaaaaaaaaaaaaaaaa">#REF!</definedName>
    <definedName name="aaaaaaaaaaaaaaaaaaaaaa">#REF!</definedName>
    <definedName name="AAAAAAAAAAAAAAAAAAAAAAA">#REF!</definedName>
    <definedName name="aaaaaaaaaaaaaaaaaaaaaaaaaaaa">#REF!</definedName>
    <definedName name="aaaaaaaaaaaaaaaaaaaaaaaaaaaaaaa">#REF!</definedName>
    <definedName name="aaaaaaaaaasssssss">#REF!</definedName>
    <definedName name="aaaaabbbbb">#REF!</definedName>
    <definedName name="aaaaass">#REF!</definedName>
    <definedName name="aabc">#REF!</definedName>
    <definedName name="aac">#REF!</definedName>
    <definedName name="AAC_Blocks">#REF!</definedName>
    <definedName name="Aacc">#REF!</definedName>
    <definedName name="aadada">#REF!</definedName>
    <definedName name="aamin">#REF!</definedName>
    <definedName name="Aarea">#REF!</definedName>
    <definedName name="aasSas">#REF!</definedName>
    <definedName name="aat">#REF!</definedName>
    <definedName name="aAXX1">#REF!</definedName>
    <definedName name="ab" hidden="1">{#N/A,#N/A,FALSE,"SumD";#N/A,#N/A,FALSE,"ElecD";#N/A,#N/A,FALSE,"MechD";#N/A,#N/A,FALSE,"GeotD";#N/A,#N/A,FALSE,"PrcsD";#N/A,#N/A,FALSE,"TunnD";#N/A,#N/A,FALSE,"CivlD";#N/A,#N/A,FALSE,"NtwkD";#N/A,#N/A,FALSE,"EstgD";#N/A,#N/A,FALSE,"PEngD"}</definedName>
    <definedName name="ab_1" hidden="1">{#N/A,#N/A,FALSE,"SumD";#N/A,#N/A,FALSE,"ElecD";#N/A,#N/A,FALSE,"MechD";#N/A,#N/A,FALSE,"GeotD";#N/A,#N/A,FALSE,"PrcsD";#N/A,#N/A,FALSE,"TunnD";#N/A,#N/A,FALSE,"CivlD";#N/A,#N/A,FALSE,"NtwkD";#N/A,#N/A,FALSE,"EstgD";#N/A,#N/A,FALSE,"PEngD"}</definedName>
    <definedName name="ABC" hidden="1">{"'Bill No. 7'!$A$1:$G$32"}</definedName>
    <definedName name="abcd">#REF!</definedName>
    <definedName name="abcde">#REF!</definedName>
    <definedName name="abcdef" hidden="1">{"'Break down'!$A$4"}</definedName>
    <definedName name="abcs" hidden="1">{"'Break down'!$A$4"}</definedName>
    <definedName name="abd">ROUND(#REF!*#REF!+#REF!+#REF!+#REF!+#REF!*#REF!+#REF!*#REF!,2)</definedName>
    <definedName name="abel">#REF!</definedName>
    <definedName name="abg">#REF!</definedName>
    <definedName name="abhay">#REF!</definedName>
    <definedName name="abhi">#REF!</definedName>
    <definedName name="Abs" hidden="1">#REF!</definedName>
    <definedName name="Abs_Loading_Percents">#REF!</definedName>
    <definedName name="ABS_SHORING">#REF!</definedName>
    <definedName name="Absrtract_MH_II">#REF!</definedName>
    <definedName name="ABST">#REF!</definedName>
    <definedName name="abst2" hidden="1">#REF!</definedName>
    <definedName name="abstrac" hidden="1">#REF!</definedName>
    <definedName name="abstract">#REF!</definedName>
    <definedName name="abstract2" hidden="1">#REF!</definedName>
    <definedName name="abstract3">#REF!</definedName>
    <definedName name="abstractEB" hidden="1">{#N/A,#N/A,TRUE,"Front";#N/A,#N/A,TRUE,"Simple Letter";#N/A,#N/A,TRUE,"Inside";#N/A,#N/A,TRUE,"Contents";#N/A,#N/A,TRUE,"Basis";#N/A,#N/A,TRUE,"Inclusions";#N/A,#N/A,TRUE,"Exclusions";#N/A,#N/A,TRUE,"Areas";#N/A,#N/A,TRUE,"Summary";#N/A,#N/A,TRUE,"Detail"}</definedName>
    <definedName name="abstractfinal">#REF!</definedName>
    <definedName name="ABUTCAP1">#REF!</definedName>
    <definedName name="ABUTCAP2">#REF!</definedName>
    <definedName name="ac" hidden="1">{#N/A,#N/A,FALSE,"SumD";#N/A,#N/A,FALSE,"ElecD";#N/A,#N/A,FALSE,"MechD";#N/A,#N/A,FALSE,"GeotD";#N/A,#N/A,FALSE,"PrcsD";#N/A,#N/A,FALSE,"TunnD";#N/A,#N/A,FALSE,"CivlD";#N/A,#N/A,FALSE,"NtwkD";#N/A,#N/A,FALSE,"EstgD";#N/A,#N/A,FALSE,"PEngD"}</definedName>
    <definedName name="ac_1" hidden="1">{#N/A,#N/A,FALSE,"SumD";#N/A,#N/A,FALSE,"ElecD";#N/A,#N/A,FALSE,"MechD";#N/A,#N/A,FALSE,"GeotD";#N/A,#N/A,FALSE,"PrcsD";#N/A,#N/A,FALSE,"TunnD";#N/A,#N/A,FALSE,"CivlD";#N/A,#N/A,FALSE,"NtwkD";#N/A,#N/A,FALSE,"EstgD";#N/A,#N/A,FALSE,"PEngD"}</definedName>
    <definedName name="AC_Celling">#REF!</definedName>
    <definedName name="AC_cost">#REF!</definedName>
    <definedName name="AC_Labour">#REF!</definedName>
    <definedName name="AC_Pipe_100mm">#REF!</definedName>
    <definedName name="AC_ridges">#REF!</definedName>
    <definedName name="AC_sheet">#REF!</definedName>
    <definedName name="AC_sheet__GCI_Sheet">#REF!</definedName>
    <definedName name="aca">#REF!</definedName>
    <definedName name="acabf">#REF!</definedName>
    <definedName name="acabl">#REF!</definedName>
    <definedName name="acBridge">#REF!</definedName>
    <definedName name="accc" hidden="1">{"'Break down'!$A$4"}</definedName>
    <definedName name="AccessCode" hidden="1">""""</definedName>
    <definedName name="AccessDatabase" hidden="1">"D:\MIS\TALLY  31.09.04 sep\AS PER TALLY 31.09.04.mdb"</definedName>
    <definedName name="accomation" hidden="1">#REF!</definedName>
    <definedName name="ACCOST">#REF!</definedName>
    <definedName name="Accounting_depreciation">#REF!</definedName>
    <definedName name="acd">#REF!</definedName>
    <definedName name="ACD_1000X1">#REF!</definedName>
    <definedName name="acd_2">#REF!</definedName>
    <definedName name="acd_3">#REF!</definedName>
    <definedName name="acd_4">#REF!</definedName>
    <definedName name="acd_5">#REF!</definedName>
    <definedName name="acd_6">#REF!</definedName>
    <definedName name="ACD_600X4">#REF!</definedName>
    <definedName name="ACDA">#REF!</definedName>
    <definedName name="Acemt">#REF!</definedName>
    <definedName name="Acer_Km2">0.004046859</definedName>
    <definedName name="Acers_Ha">0.4046863</definedName>
    <definedName name="Acpaint">#REF!</definedName>
    <definedName name="Acrylicemulsion">#REF!</definedName>
    <definedName name="Acrylicexterior">"#ref!2ra!#ref!"</definedName>
    <definedName name="Acrylicexterior_1">NA()</definedName>
    <definedName name="Acrylicexterior_2">NA()</definedName>
    <definedName name="Acrylicexterior_3">NA()</definedName>
    <definedName name="Acrylicexterior_4">#REF!</definedName>
    <definedName name="acsdc">#REF!</definedName>
    <definedName name="ACT">#REF!</definedName>
    <definedName name="ACT_1">#REF!</definedName>
    <definedName name="ACTEA">#REF!</definedName>
    <definedName name="ad">#REF!</definedName>
    <definedName name="adadad" hidden="1">{#N/A,#N/A,TRUE,"Cover";#N/A,#N/A,TRUE,"Conts";#N/A,#N/A,TRUE,"VOS";#N/A,#N/A,TRUE,"Warrington";#N/A,#N/A,TRUE,"Widnes"}</definedName>
    <definedName name="adadad_1" hidden="1">{#N/A,#N/A,TRUE,"Cover";#N/A,#N/A,TRUE,"Conts";#N/A,#N/A,TRUE,"VOS";#N/A,#N/A,TRUE,"Warrington";#N/A,#N/A,TRUE,"Widnes"}</definedName>
    <definedName name="adadsad">#REF!</definedName>
    <definedName name="ADANGAMARBLE_FLRING">#REF!</definedName>
    <definedName name="adarsh">#REF!</definedName>
    <definedName name="ADASDAADADAD">#REF!</definedName>
    <definedName name="adc">#REF!</definedName>
    <definedName name="add">#REF!</definedName>
    <definedName name="Add_Carriage">#REF!</definedName>
    <definedName name="adda">#REF!</definedName>
    <definedName name="addad" hidden="1">{#N/A,#N/A,TRUE,"Cover";#N/A,#N/A,TRUE,"Conts";#N/A,#N/A,TRUE,"VOS";#N/A,#N/A,TRUE,"Warrington";#N/A,#N/A,TRUE,"Widnes"}</definedName>
    <definedName name="addad_1" hidden="1">{#N/A,#N/A,TRUE,"Cover";#N/A,#N/A,TRUE,"Conts";#N/A,#N/A,TRUE,"VOS";#N/A,#N/A,TRUE,"Warrington";#N/A,#N/A,TRUE,"Widnes"}</definedName>
    <definedName name="ADDD">#REF!</definedName>
    <definedName name="Additional2.26.1">#REF!</definedName>
    <definedName name="Additional2.26.1_1">"#REF!"</definedName>
    <definedName name="Additional2.26.1_2">"#REF!"</definedName>
    <definedName name="Additional2.26.1_3">"#REF!"</definedName>
    <definedName name="Additionallift2.26.1">NA()</definedName>
    <definedName name="Additionallift2.26.1_1">"#REF!"</definedName>
    <definedName name="Additionallift2.26.1_2">"#REF!"</definedName>
    <definedName name="Additionallift2.26.1_4">#REF!</definedName>
    <definedName name="Additionallift2.26.2">NA()</definedName>
    <definedName name="Additionallift2.26.2_1">"#REF!"</definedName>
    <definedName name="Additionallift2.26.2_2">"#REF!"</definedName>
    <definedName name="Additionallift2.26.2_4">#REF!</definedName>
    <definedName name="Address">#REF!</definedName>
    <definedName name="AddTotal">#REF!</definedName>
    <definedName name="addyr">#REF!</definedName>
    <definedName name="ADF">#N/A</definedName>
    <definedName name="adfd" hidden="1">#REF!</definedName>
    <definedName name="ADFFG">#REF!</definedName>
    <definedName name="ADFGFG">#REF!</definedName>
    <definedName name="adfghj">#N/A</definedName>
    <definedName name="Adjustable_Span_ESOSI">#REF!</definedName>
    <definedName name="Adjustable_Telescopic_prop">#REF!</definedName>
    <definedName name="Adjustablespan">#REF!</definedName>
    <definedName name="Adjustablespan_1">"#REF!"</definedName>
    <definedName name="Adjustablespan_2">"#REF!"</definedName>
    <definedName name="Adjustablespan_3">"#REF!"</definedName>
    <definedName name="Adjustablespan_4">#REF!</definedName>
    <definedName name="Adjustablespan_5">#REF!</definedName>
    <definedName name="Adjustablespan_6">#REF!</definedName>
    <definedName name="Adjustablespan_7">#REF!</definedName>
    <definedName name="Adjustabletelescopiprop3m">#REF!</definedName>
    <definedName name="Adjustabletelescopiprop3m_1">"#REF!"</definedName>
    <definedName name="Adjustabletelescopiprop3m_2">"#REF!"</definedName>
    <definedName name="Adjustabletelescopiprop3m_3">"#REF!"</definedName>
    <definedName name="Adjustabletelescopiprop3m_4">#REF!</definedName>
    <definedName name="Adjustabletelescopiprop3m_5">#REF!</definedName>
    <definedName name="Adjustabletelescopiprop3m_6">#REF!</definedName>
    <definedName name="Adjustabletelescopiprop3m_7">#REF!</definedName>
    <definedName name="adr">ROUND(#REF!*#REF!+#REF!*#REF!+#REF!+#REF!+#REF!+#REF!*#REF!,2)</definedName>
    <definedName name="Ads">#REF!</definedName>
    <definedName name="ADSAD">#N/A</definedName>
    <definedName name="ADSADSA">#REF!</definedName>
    <definedName name="adsd" hidden="1">#REF!</definedName>
    <definedName name="adv">#REF!</definedName>
    <definedName name="advance">#REF!</definedName>
    <definedName name="ae" hidden="1">{"'Break down'!$A$4"}</definedName>
    <definedName name="ae_1">#REF!</definedName>
    <definedName name="aegrgas" hidden="1">{#N/A,#N/A,TRUE,"Cover";#N/A,#N/A,TRUE,"Conts";#N/A,#N/A,TRUE,"VOS";#N/A,#N/A,TRUE,"Warrington";#N/A,#N/A,TRUE,"Widnes"}</definedName>
    <definedName name="Aepaint">#REF!</definedName>
    <definedName name="AERAFG" hidden="1">{#N/A,#N/A,TRUE,"Cover";#N/A,#N/A,TRUE,"Conts";#N/A,#N/A,TRUE,"VOS";#N/A,#N/A,TRUE,"Warrington";#N/A,#N/A,TRUE,"Widnes"}</definedName>
    <definedName name="aerte" hidden="1">{#N/A,#N/A,TRUE,"Cover";#N/A,#N/A,TRUE,"Conts";#N/A,#N/A,TRUE,"VOS";#N/A,#N/A,TRUE,"Warrington";#N/A,#N/A,TRUE,"Widnes"}</definedName>
    <definedName name="aertes" hidden="1">{#N/A,#N/A,TRUE,"Cover";#N/A,#N/A,TRUE,"Conts";#N/A,#N/A,TRUE,"VOS";#N/A,#N/A,TRUE,"Warrington";#N/A,#N/A,TRUE,"Widnes"}</definedName>
    <definedName name="AEs">#REF!</definedName>
    <definedName name="aetertryh" hidden="1">{#N/A,#N/A,TRUE,"Cover";#N/A,#N/A,TRUE,"Conts";#N/A,#N/A,TRUE,"VOS";#N/A,#N/A,TRUE,"Warrington";#N/A,#N/A,TRUE,"Widnes"}</definedName>
    <definedName name="aew">#REF!</definedName>
    <definedName name="AEW_FOR">#REF!</definedName>
    <definedName name="AEW_SIDE">#REF!</definedName>
    <definedName name="Af">#REF!</definedName>
    <definedName name="afb">#REF!</definedName>
    <definedName name="afdsvxv">#REF!</definedName>
    <definedName name="aff" hidden="1">{#N/A,#N/A,TRUE,"Cover";#N/A,#N/A,TRUE,"Conts";#N/A,#N/A,TRUE,"VOS";#N/A,#N/A,TRUE,"Warrington";#N/A,#N/A,TRUE,"Widnes"}</definedName>
    <definedName name="Affaire_Données">"PTEHERA2.DBF"</definedName>
    <definedName name="Affaire_Libellés">"DTEHERA2.DBF"</definedName>
    <definedName name="Affaire_Nom">"TEHERAN SUD WWTP"</definedName>
    <definedName name="Affaire_Num">"TEHERA2"</definedName>
    <definedName name="Affaire_Rep">"C:\METHODES\DONNEES"</definedName>
    <definedName name="afr">#N/A</definedName>
    <definedName name="aftabul">#REF!*#REF!</definedName>
    <definedName name="AFV">#REF!</definedName>
    <definedName name="ag">#REF!</definedName>
    <definedName name="Ag___0">#REF!</definedName>
    <definedName name="Ag___13">#REF!</definedName>
    <definedName name="agaram">#REF!</definedName>
    <definedName name="Agci">#REF!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45_225mm">#REF!</definedName>
    <definedName name="Aggregate_375mmMaximum_Below_56mm">#REF!</definedName>
    <definedName name="Aggregate_53mmMaximum_225_56mm">#REF!</definedName>
    <definedName name="Aggregate_53mmMaximum_63_45mm">#REF!</definedName>
    <definedName name="Aggregate_53mmMaximum_below_56mm">#REF!</definedName>
    <definedName name="Aggregate_GradeII_19mmNominal_10_5mm">#REF!</definedName>
    <definedName name="Aggregate_GradeII_19mmNominal_25_10mm">#REF!</definedName>
    <definedName name="Aggregate_GradeII_19mmNominal_5mm_below">#REF!</definedName>
    <definedName name="Aggregates_for_37.5_mm_Max._size_22.4_mm_to_5.6_mm__average_of_20mm_10mm___6.7_mm">#REF!</definedName>
    <definedName name="agl" hidden="1">{"pl_t&amp;d",#N/A,FALSE,"p&amp;l_t&amp;D_01_02 (2)"}</definedName>
    <definedName name="Agr_GCA_Stat">#REF!</definedName>
    <definedName name="AGRA_SHOULDERS">#REF!</definedName>
    <definedName name="AgreedTo">#REF!</definedName>
    <definedName name="Agri_Stat_CCA">#REF!</definedName>
    <definedName name="agrr10">#REF!</definedName>
    <definedName name="agrr63mm">#REF!</definedName>
    <definedName name="Agrstone">#REF!</definedName>
    <definedName name="AGSB">#REF!</definedName>
    <definedName name="ah">#REF!</definedName>
    <definedName name="Ahandle100mm">#N/A</definedName>
    <definedName name="Ahandle100mm_1">"#REF!"</definedName>
    <definedName name="Ahandle100mm_2">"#REF!"</definedName>
    <definedName name="Ahandle100mm_3">"#REF!"</definedName>
    <definedName name="Ahandle100mm_4">#REF!</definedName>
    <definedName name="Ahandle100mm_5">#REF!</definedName>
    <definedName name="Ahandle100mm_6">#REF!</definedName>
    <definedName name="Ahandle100mm_7">#REF!</definedName>
    <definedName name="Ahandle100mm_8">#N/A</definedName>
    <definedName name="Ahandles100mm">#REF!</definedName>
    <definedName name="Ahandles125mm">#REF!</definedName>
    <definedName name="Ahandles125mm_1">"#REF!"</definedName>
    <definedName name="Ahandles125mm_2">"#REF!"</definedName>
    <definedName name="Ahandles125mm_3">"#REF!"</definedName>
    <definedName name="Ahandles125mm_4">#REF!</definedName>
    <definedName name="Ahandles125mm_5">#REF!</definedName>
    <definedName name="Ahandles125mm_6">#REF!</definedName>
    <definedName name="Ahandles125mm_7">#REF!</definedName>
    <definedName name="ahf">#REF!</definedName>
    <definedName name="Ahgc12">#REF!</definedName>
    <definedName name="Ahgm40">#REF!</definedName>
    <definedName name="Ahgm50">#REF!</definedName>
    <definedName name="Ahinge100.75.4">#REF!</definedName>
    <definedName name="Ahinge100.75.4_1">"#REF!"</definedName>
    <definedName name="Ahinge100.75.4_2">"#REF!"</definedName>
    <definedName name="Ahinge100.75.4_3">"#REF!"</definedName>
    <definedName name="Ahinge100_75_4">#REF!</definedName>
    <definedName name="Ahinge100_75_4_1">#REF!</definedName>
    <definedName name="Ahinge100_75_4_2">#REF!</definedName>
    <definedName name="Ahinge100_75_4_3">#REF!</definedName>
    <definedName name="Ahinge100_75_4_4">#REF!</definedName>
    <definedName name="Ahinge100_75_4_5">#REF!</definedName>
    <definedName name="Ahinge100_75_4_6">#REF!</definedName>
    <definedName name="Ahinge100_75_4_7">#REF!</definedName>
    <definedName name="AHUFan" hidden="1">#REF!</definedName>
    <definedName name="Ahwet">#REF!</definedName>
    <definedName name="Ahysd">#REF!</definedName>
    <definedName name="ai">#REF!</definedName>
    <definedName name="air">#REF!</definedName>
    <definedName name="Air..valve.">#REF!</definedName>
    <definedName name="Air_Compressor">#REF!</definedName>
    <definedName name="Air_compressure">#REF!</definedName>
    <definedName name="AIRVALVE">#REF!</definedName>
    <definedName name="aiv">#REF!</definedName>
    <definedName name="ajslk" hidden="1">{"form-D1",#N/A,FALSE,"FORM-D1";"form-D1_amt",#N/A,FALSE,"FORM-D1"}</definedName>
    <definedName name="ak">#REF!</definedName>
    <definedName name="AK_1972" hidden="1">{#N/A,#N/A,TRUE,"Front";#N/A,#N/A,TRUE,"Simple Letter";#N/A,#N/A,TRUE,"Inside";#N/A,#N/A,TRUE,"Contents";#N/A,#N/A,TRUE,"Basis";#N/A,#N/A,TRUE,"Inclusions";#N/A,#N/A,TRUE,"Exclusions";#N/A,#N/A,TRUE,"Areas";#N/A,#N/A,TRUE,"Summary";#N/A,#N/A,TRUE,"Detail"}</definedName>
    <definedName name="Akb">#REF!</definedName>
    <definedName name="AKD">ROUND(#REF!*#REF!+#REF!*#REF!+#REF!+#REF!*#REF!,2)</definedName>
    <definedName name="Akhoa">#REF!</definedName>
    <definedName name="aks" hidden="1">#REF!</definedName>
    <definedName name="aksj" hidden="1">{"form-D1",#N/A,FALSE,"FORM-D1";"form-D1_amt",#N/A,FALSE,"FORM-D1"}</definedName>
    <definedName name="al">#REF!</definedName>
    <definedName name="AL_DOOR">#REF!</definedName>
    <definedName name="AL_WINDOW">#REF!</definedName>
    <definedName name="ALAM">#REF!</definedName>
    <definedName name="Albf">#REF!</definedName>
    <definedName name="Albfb">#REF!</definedName>
    <definedName name="ald">#REF!</definedName>
    <definedName name="alfa">#REF!</definedName>
    <definedName name="alfa1">#REF!</definedName>
    <definedName name="alia" hidden="1">#REF!</definedName>
    <definedName name="all">#REF!</definedName>
    <definedName name="AllKits">#REF!</definedName>
    <definedName name="allllll" hidden="1">#REF!</definedName>
    <definedName name="ALLLLLLLLL" hidden="1">{#N/A,#N/A,TRUE,"Front";#N/A,#N/A,TRUE,"Simple Letter";#N/A,#N/A,TRUE,"Inside";#N/A,#N/A,TRUE,"Contents";#N/A,#N/A,TRUE,"Basis";#N/A,#N/A,TRUE,"Inclusions";#N/A,#N/A,TRUE,"Exclusions";#N/A,#N/A,TRUE,"Areas";#N/A,#N/A,TRUE,"Summary";#N/A,#N/A,TRUE,"Detail"}</definedName>
    <definedName name="Alluminium_extruded_section">#REF!</definedName>
    <definedName name="Alluminium_paint__ISI">#REF!</definedName>
    <definedName name="alok">#REF!</definedName>
    <definedName name="ALONGWITH_PERCENTAGE_AND_UPTO_DATE_PROGRESS_FOR_THE_MONTH">#REF!</definedName>
    <definedName name="alpha">#REF!</definedName>
    <definedName name="alround_1">#REF!</definedName>
    <definedName name="alround_3_1">#REF!</definedName>
    <definedName name="alround_4">#REF!</definedName>
    <definedName name="Alrstone">#REF!</definedName>
    <definedName name="Alt">#REF!</definedName>
    <definedName name="Altf">#REF!</definedName>
    <definedName name="Aluminiumfluted200mm">"#ref!2ra!#ref!"</definedName>
    <definedName name="Aluminiumfluted200mm_1">"#REF!"</definedName>
    <definedName name="Aluminiumfluted200mm_2">"#REF!"</definedName>
    <definedName name="Aluminiumfluted200mm_3">"#REF!"</definedName>
    <definedName name="Aluminiumfluted200mm_4">#REF!</definedName>
    <definedName name="Aluminiumfluted200mm_5">#REF!</definedName>
    <definedName name="Aluminiumfluted200mm_6">#REF!</definedName>
    <definedName name="Aluminiumfluted200mm_7">#REF!</definedName>
    <definedName name="Aluminiumfluted200mm_8">#N/A</definedName>
    <definedName name="Aluminiumprimer">#N/A</definedName>
    <definedName name="Aluminiumprimer_1">#REF!</definedName>
    <definedName name="Aluminiumprimer_2">#REF!</definedName>
    <definedName name="Aluminiumprimer_3">#REF!</definedName>
    <definedName name="Aluminiumprimer_4">#REF!</definedName>
    <definedName name="Aluminiumprimer_5">#REF!</definedName>
    <definedName name="Aluminiumprimer_6">#REF!</definedName>
    <definedName name="Aluminiumprimer_7">#REF!</definedName>
    <definedName name="Aluminiumslidingbolt300x16mm">#REF!</definedName>
    <definedName name="Aluminiumslidingbolt300x16mm_4">NA()</definedName>
    <definedName name="Alw">#REF!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 hidden="1">#REF!</definedName>
    <definedName name="AMAN">#REF!</definedName>
    <definedName name="amanajhanhag">#REF!</definedName>
    <definedName name="Amdt">#N/A</definedName>
    <definedName name="amin">#REF!</definedName>
    <definedName name="amin1">#REF!</definedName>
    <definedName name="amin2">#REF!</definedName>
    <definedName name="amit" hidden="1">{"Balance Sheet",#N/A,FALSE,"Balsheet";"Assets Schedule",#N/A,FALSE,"Balsheet";"Abstract",#N/A,FALSE,"Balsheet"}</definedName>
    <definedName name="AmortDette">#REF!</definedName>
    <definedName name="AMP">#REF!</definedName>
    <definedName name="Amrbchips">#REF!</definedName>
    <definedName name="Amrbpowder">#REF!</definedName>
    <definedName name="amt" hidden="1">{"Balance Sheet",#N/A,FALSE,"Balsheet";"Assets Schedule",#N/A,FALSE,"Balsheet";"Abstract",#N/A,FALSE,"Balsheet"}</definedName>
    <definedName name="Amtiles">#REF!</definedName>
    <definedName name="an">#REF!</definedName>
    <definedName name="ana">#REF!</definedName>
    <definedName name="anajhaga">#REF!</definedName>
    <definedName name="ANAL">#REF!</definedName>
    <definedName name="analis">#N/A</definedName>
    <definedName name="analysis">#REF!</definedName>
    <definedName name="Analysis_">#REF!</definedName>
    <definedName name="anc">#REF!</definedName>
    <definedName name="Anchoring">#REF!</definedName>
    <definedName name="Anganwad" hidden="1">#REF!</definedName>
    <definedName name="angle">#REF!</definedName>
    <definedName name="Anglecock">NA()</definedName>
    <definedName name="Anglevalve">#N/A</definedName>
    <definedName name="Anglevalve_1">NA()</definedName>
    <definedName name="Anglevalve_2">NA()</definedName>
    <definedName name="Anglevalve_3">NA()</definedName>
    <definedName name="Anglevalve_4">#REF!</definedName>
    <definedName name="Angrep">#REF!</definedName>
    <definedName name="anil">#REF!</definedName>
    <definedName name="ank">#REF!</definedName>
    <definedName name="ankit">#REF!</definedName>
    <definedName name="ankur">#REF!</definedName>
    <definedName name="Anmal">#REF!</definedName>
    <definedName name="Ann_7a_Horti">#REF!</definedName>
    <definedName name="ANNADEVAM_Arc">#REF!</definedName>
    <definedName name="ANNADEVAM_ayacut">#REF!</definedName>
    <definedName name="ANNADEVAM_CCA">#REF!</definedName>
    <definedName name="ANNADEVAM_Final">#REF!</definedName>
    <definedName name="ANNAPUREDDYPALLI_KUSKI_ARC">#REF!</definedName>
    <definedName name="ANNAPUREDDYPALLI_KUSKI_CCA">#REF!</definedName>
    <definedName name="ANNAPUREDDYPALLI_KUSKI_Final">#REF!</definedName>
    <definedName name="annealing_13_1">#REF!</definedName>
    <definedName name="annealing1_13_1">#REF!</definedName>
    <definedName name="Annexure">#REF!</definedName>
    <definedName name="AnnexX">#REF!</definedName>
    <definedName name="AnnexY">#REF!</definedName>
    <definedName name="Anodised">#REF!</definedName>
    <definedName name="Anodised_4">NA()</definedName>
    <definedName name="Ansalplanks">#REF!</definedName>
    <definedName name="Ansalscant">#REF!</definedName>
    <definedName name="anscount" hidden="1">2</definedName>
    <definedName name="Anticipated">#REF!</definedName>
    <definedName name="ANTITERMITE">#REF!</definedName>
    <definedName name="anu">#REF!</definedName>
    <definedName name="anuj101"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2" hidden="1">{#N/A,#N/A,TRUE,"Front";#N/A,#N/A,TRUE,"Simple Letter";#N/A,#N/A,TRUE,"Inside";#N/A,#N/A,TRUE,"Contents";#N/A,#N/A,TRUE,"Basis";#N/A,#N/A,TRUE,"Inclusions";#N/A,#N/A,TRUE,"Exclusions";#N/A,#N/A,TRUE,"Areas";#N/A,#N/A,TRUE,"Summary";#N/A,#N/A,TRUE,"Detail"}</definedName>
    <definedName name="anuj14" hidden="1">{#N/A,#N/A,TRUE,"Front";#N/A,#N/A,TRUE,"Simple Letter";#N/A,#N/A,TRUE,"Inside";#N/A,#N/A,TRUE,"Contents";#N/A,#N/A,TRUE,"Basis";#N/A,#N/A,TRUE,"Inclusions";#N/A,#N/A,TRUE,"Exclusions";#N/A,#N/A,TRUE,"Areas";#N/A,#N/A,TRUE,"Summary";#N/A,#N/A,TRUE,"Detail"}</definedName>
    <definedName name="anuj2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94" hidden="1">{#N/A,#N/A,TRUE,"Front";#N/A,#N/A,TRUE,"Simple Letter";#N/A,#N/A,TRUE,"Inside";#N/A,#N/A,TRUE,"Contents";#N/A,#N/A,TRUE,"Basis";#N/A,#N/A,TRUE,"Inclusions";#N/A,#N/A,TRUE,"Exclusions";#N/A,#N/A,TRUE,"Areas";#N/A,#N/A,TRUE,"Summary";#N/A,#N/A,TRUE,"Detail"}</definedName>
    <definedName name="anuj96" hidden="1">{#N/A,#N/A,TRUE,"Front";#N/A,#N/A,TRUE,"Simple Letter";#N/A,#N/A,TRUE,"Inside";#N/A,#N/A,TRUE,"Contents";#N/A,#N/A,TRUE,"Basis";#N/A,#N/A,TRUE,"Inclusions";#N/A,#N/A,TRUE,"Exclusions";#N/A,#N/A,TRUE,"Areas";#N/A,#N/A,TRUE,"Summary";#N/A,#N/A,TRUE,"Detail"}</definedName>
    <definedName name="Aobd">#REF!</definedName>
    <definedName name="AP">#REF!</definedName>
    <definedName name="Apepaint">#REF!</definedName>
    <definedName name="APP">NA()</definedName>
    <definedName name="app_type">#REF!</definedName>
    <definedName name="appendix">#REF!</definedName>
    <definedName name="appraisal" hidden="1">{#N/A,#N/A,TRUE,"Cover";#N/A,#N/A,TRUE,"Conts";#N/A,#N/A,TRUE,"VOS";#N/A,#N/A,TRUE,"Warrington";#N/A,#N/A,TRUE,"Widnes"}</definedName>
    <definedName name="appraisal_1" hidden="1">{#N/A,#N/A,TRUE,"Cover";#N/A,#N/A,TRUE,"Conts";#N/A,#N/A,TRUE,"VOS";#N/A,#N/A,TRUE,"Warrington";#N/A,#N/A,TRUE,"Widnes"}</definedName>
    <definedName name="Approachslab">#REF!</definedName>
    <definedName name="april_qty">#REF!</definedName>
    <definedName name="Aprimer">#REF!</definedName>
    <definedName name="apronarea">#REF!</definedName>
    <definedName name="APS">#REF!</definedName>
    <definedName name="aq">#REF!</definedName>
    <definedName name="aquatic" hidden="1">{"'Break down'!$A$4"}</definedName>
    <definedName name="aquatic1" hidden="1">{"'Break down'!$A$4"}</definedName>
    <definedName name="aqw">#REF!</definedName>
    <definedName name="AQWER" hidden="1">{#N/A,#N/A,TRUE,"Cover";#N/A,#N/A,TRUE,"Conts";#N/A,#N/A,TRUE,"VOS";#N/A,#N/A,TRUE,"Warrington";#N/A,#N/A,TRUE,"Widnes"}</definedName>
    <definedName name="AR">#REF!</definedName>
    <definedName name="are">#REF!</definedName>
    <definedName name="area">#REF!</definedName>
    <definedName name="Area_Capacity">#REF!</definedName>
    <definedName name="Area_Capacity_G">#REF!</definedName>
    <definedName name="Area_Capacity_Goi_Barrage">#REF!</definedName>
    <definedName name="Area_capacity_New">#REF!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check">#REF!</definedName>
    <definedName name="Areas">#REF!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F">#REF!</definedName>
    <definedName name="arial">#REF!</definedName>
    <definedName name="Armoire">#REF!</definedName>
    <definedName name="Aroundshapehandle">#N/A</definedName>
    <definedName name="Aroundshapehandle_1">"#REF!"</definedName>
    <definedName name="Aroundshapehandle_2">"#REF!"</definedName>
    <definedName name="Aroundshapehandle_3">"#REF!"</definedName>
    <definedName name="Aroundshapehandle_4">#REF!</definedName>
    <definedName name="Aroundshapehandle_5">#REF!</definedName>
    <definedName name="Aroundshapehandle_6">#REF!</definedName>
    <definedName name="Aroundshapehandle_7">#REF!</definedName>
    <definedName name="Aroundshapehandle_8">#N/A</definedName>
    <definedName name="art">#REF!</definedName>
    <definedName name="ARUN" hidden="1">#REF!</definedName>
    <definedName name="as" hidden="1">{"'Bill No. 7'!$A$1:$G$32"}</definedName>
    <definedName name="as_1" hidden="1">{#N/A,#N/A,FALSE,"SumD";#N/A,#N/A,FALSE,"ElecD";#N/A,#N/A,FALSE,"MechD";#N/A,#N/A,FALSE,"GeotD";#N/A,#N/A,FALSE,"PrcsD";#N/A,#N/A,FALSE,"TunnD";#N/A,#N/A,FALSE,"CivlD";#N/A,#N/A,FALSE,"NtwkD";#N/A,#N/A,FALSE,"EstgD";#N/A,#N/A,FALSE,"PEngD"}</definedName>
    <definedName name="AS_Flooring">#REF!</definedName>
    <definedName name="AS2DocOpenMode" hidden="1">"AS2DocumentEdit"</definedName>
    <definedName name="AS2HasNoAutoHeaderFooter" hidden="1">" "</definedName>
    <definedName name="AS2NamedRange" hidden="1">11</definedName>
    <definedName name="AS2ReportLS" hidden="1">1</definedName>
    <definedName name="AS2SyncStepLS" hidden="1">0</definedName>
    <definedName name="AS2TickmarkLS" hidden="1">#REF!</definedName>
    <definedName name="AS2VersionLS" hidden="1">300</definedName>
    <definedName name="asaaaaaaaaaaaaa">#REF!</definedName>
    <definedName name="asadad" hidden="1">{#N/A,#N/A,TRUE,"Cover";#N/A,#N/A,TRUE,"Conts";#N/A,#N/A,TRUE,"VOS";#N/A,#N/A,TRUE,"Warrington";#N/A,#N/A,TRUE,"Widnes"}</definedName>
    <definedName name="asadad_1" hidden="1">{#N/A,#N/A,TRUE,"Cover";#N/A,#N/A,TRUE,"Conts";#N/A,#N/A,TRUE,"VOS";#N/A,#N/A,TRUE,"Warrington";#N/A,#N/A,TRUE,"Widnes"}</definedName>
    <definedName name="asafasf" hidden="1">{#N/A,#N/A,TRUE,"Cover";#N/A,#N/A,TRUE,"Conts";#N/A,#N/A,TRUE,"VOS";#N/A,#N/A,TRUE,"Warrington";#N/A,#N/A,TRUE,"Widnes"}</definedName>
    <definedName name="Asalbullah">#REF!</definedName>
    <definedName name="Asalscant">#REF!</definedName>
    <definedName name="Asandf">#REF!</definedName>
    <definedName name="Asandm">#REF!</definedName>
    <definedName name="asas" hidden="1">{#N/A,#N/A,FALSE,"MARCH"}</definedName>
    <definedName name="asasa">#REF!</definedName>
    <definedName name="asasas">#N/A</definedName>
    <definedName name="asasasasasasasaa">#N/A</definedName>
    <definedName name="ASASAW">#REF!</definedName>
    <definedName name="Asc">#REF!</definedName>
    <definedName name="ascfg" hidden="1">#REF!</definedName>
    <definedName name="ASCSD">#REF!</definedName>
    <definedName name="asd">#REF!</definedName>
    <definedName name="asdasf">(#REF!,#REF!,#REF!,#REF!,#REF!,#REF!,#REF!,#REF!,#REF!)</definedName>
    <definedName name="ASDBC">#REF!</definedName>
    <definedName name="asdcvvnbvvvvvvvvvvvvvvvvvvvvvvvvvvvvvvvvvvvvvvvvvvvvvvvvvvvvvvvvvvvvvvvvvvvvvvvvvvvvvvvvvvvvvvvvvvvvvvvvvvvvvvvvvvv" hidden="1">{#N/A,#N/A,TRUE,"Cover";#N/A,#N/A,TRUE,"Conts";#N/A,#N/A,TRUE,"VOS";#N/A,#N/A,TRUE,"Warrington";#N/A,#N/A,TRUE,"Widnes"}</definedName>
    <definedName name="ASDDD">#REF!</definedName>
    <definedName name="ASDE3">#N/A</definedName>
    <definedName name="asdf">#REF!</definedName>
    <definedName name="asdf_1">#REF!</definedName>
    <definedName name="asdf_1_1">#REF!</definedName>
    <definedName name="asdf_1_23">#REF!</definedName>
    <definedName name="asdf_1_25">#REF!</definedName>
    <definedName name="asdf_1_36">#REF!</definedName>
    <definedName name="asdf_1_38">#REF!</definedName>
    <definedName name="asdf_1_46">#REF!</definedName>
    <definedName name="asdf_1_48">#REF!</definedName>
    <definedName name="asdf_1_52">#REF!</definedName>
    <definedName name="asdf_1_53">#REF!</definedName>
    <definedName name="asdf_1_54">#REF!</definedName>
    <definedName name="asdf_1_58">#REF!</definedName>
    <definedName name="asdf_1_71">#REF!</definedName>
    <definedName name="asdf_1_8">#REF!</definedName>
    <definedName name="asdf_108">#REF!</definedName>
    <definedName name="asdf_108_23">#REF!</definedName>
    <definedName name="asdf_108_25">#REF!</definedName>
    <definedName name="asdf_108_36">#REF!</definedName>
    <definedName name="asdf_108_38">#REF!</definedName>
    <definedName name="asdf_108_46">#REF!</definedName>
    <definedName name="asdf_108_48">#REF!</definedName>
    <definedName name="asdf_108_52">#REF!</definedName>
    <definedName name="asdf_108_53">#REF!</definedName>
    <definedName name="asdf_108_54">#REF!</definedName>
    <definedName name="asdf_108_58">#REF!</definedName>
    <definedName name="asdf_108_71">#REF!</definedName>
    <definedName name="asdf_108_8">#REF!</definedName>
    <definedName name="asdf_109">#REF!</definedName>
    <definedName name="asdf_109_23">#REF!</definedName>
    <definedName name="asdf_109_25">#REF!</definedName>
    <definedName name="asdf_109_36">#REF!</definedName>
    <definedName name="asdf_109_38">#REF!</definedName>
    <definedName name="asdf_109_46">#REF!</definedName>
    <definedName name="asdf_109_48">#REF!</definedName>
    <definedName name="asdf_109_52">#REF!</definedName>
    <definedName name="asdf_109_53">#REF!</definedName>
    <definedName name="asdf_109_54">#REF!</definedName>
    <definedName name="asdf_109_58">#REF!</definedName>
    <definedName name="asdf_109_71">#REF!</definedName>
    <definedName name="asdf_109_8">#REF!</definedName>
    <definedName name="asdf_110">#REF!</definedName>
    <definedName name="asdf_110_23">#REF!</definedName>
    <definedName name="asdf_110_25">#REF!</definedName>
    <definedName name="asdf_110_36">#REF!</definedName>
    <definedName name="asdf_110_38">#REF!</definedName>
    <definedName name="asdf_110_46">#REF!</definedName>
    <definedName name="asdf_110_48">#REF!</definedName>
    <definedName name="asdf_110_52">#REF!</definedName>
    <definedName name="asdf_110_53">#REF!</definedName>
    <definedName name="asdf_110_54">#REF!</definedName>
    <definedName name="asdf_110_58">#REF!</definedName>
    <definedName name="asdf_110_71">#REF!</definedName>
    <definedName name="asdf_110_8">#REF!</definedName>
    <definedName name="asdf_111">#REF!</definedName>
    <definedName name="asdf_111_23">#REF!</definedName>
    <definedName name="asdf_111_25">#REF!</definedName>
    <definedName name="asdf_111_36">#REF!</definedName>
    <definedName name="asdf_111_38">#REF!</definedName>
    <definedName name="asdf_111_46">#REF!</definedName>
    <definedName name="asdf_111_48">#REF!</definedName>
    <definedName name="asdf_111_52">#REF!</definedName>
    <definedName name="asdf_111_53">#REF!</definedName>
    <definedName name="asdf_111_54">#REF!</definedName>
    <definedName name="asdf_111_58">#REF!</definedName>
    <definedName name="asdf_111_71">#REF!</definedName>
    <definedName name="asdf_111_8">#REF!</definedName>
    <definedName name="asdf_113">#REF!</definedName>
    <definedName name="asdf_113_23">#REF!</definedName>
    <definedName name="asdf_113_25">#REF!</definedName>
    <definedName name="asdf_113_36">#REF!</definedName>
    <definedName name="asdf_113_38">#REF!</definedName>
    <definedName name="asdf_113_46">#REF!</definedName>
    <definedName name="asdf_113_48">#REF!</definedName>
    <definedName name="asdf_113_52">#REF!</definedName>
    <definedName name="asdf_113_53">#REF!</definedName>
    <definedName name="asdf_113_54">#REF!</definedName>
    <definedName name="asdf_113_58">#REF!</definedName>
    <definedName name="asdf_113_71">#REF!</definedName>
    <definedName name="asdf_113_8">#REF!</definedName>
    <definedName name="asdf_114">#REF!</definedName>
    <definedName name="asdf_114_23">#REF!</definedName>
    <definedName name="asdf_114_25">#REF!</definedName>
    <definedName name="asdf_114_36">#REF!</definedName>
    <definedName name="asdf_114_38">#REF!</definedName>
    <definedName name="asdf_114_46">#REF!</definedName>
    <definedName name="asdf_114_48">#REF!</definedName>
    <definedName name="asdf_114_52">#REF!</definedName>
    <definedName name="asdf_114_53">#REF!</definedName>
    <definedName name="asdf_114_54">#REF!</definedName>
    <definedName name="asdf_114_58">#REF!</definedName>
    <definedName name="asdf_114_71">#REF!</definedName>
    <definedName name="asdf_114_8">#REF!</definedName>
    <definedName name="asdf_121">#REF!</definedName>
    <definedName name="asdf_121_23">#REF!</definedName>
    <definedName name="asdf_121_25">#REF!</definedName>
    <definedName name="asdf_121_36">#REF!</definedName>
    <definedName name="asdf_121_38">#REF!</definedName>
    <definedName name="asdf_121_46">#REF!</definedName>
    <definedName name="asdf_121_48">#REF!</definedName>
    <definedName name="asdf_121_52">#REF!</definedName>
    <definedName name="asdf_121_53">#REF!</definedName>
    <definedName name="asdf_121_54">#REF!</definedName>
    <definedName name="asdf_121_58">#REF!</definedName>
    <definedName name="asdf_121_71">#REF!</definedName>
    <definedName name="asdf_121_8">#REF!</definedName>
    <definedName name="asdf_122">#REF!</definedName>
    <definedName name="asdf_122_23">#REF!</definedName>
    <definedName name="asdf_122_25">#REF!</definedName>
    <definedName name="asdf_122_36">#REF!</definedName>
    <definedName name="asdf_122_38">#REF!</definedName>
    <definedName name="asdf_122_46">#REF!</definedName>
    <definedName name="asdf_122_48">#REF!</definedName>
    <definedName name="asdf_122_52">#REF!</definedName>
    <definedName name="asdf_122_53">#REF!</definedName>
    <definedName name="asdf_122_54">#REF!</definedName>
    <definedName name="asdf_122_58">#REF!</definedName>
    <definedName name="asdf_122_71">#REF!</definedName>
    <definedName name="asdf_122_8">#REF!</definedName>
    <definedName name="asdf_123">#REF!</definedName>
    <definedName name="asdf_123_23">#REF!</definedName>
    <definedName name="asdf_123_25">#REF!</definedName>
    <definedName name="asdf_123_36">#REF!</definedName>
    <definedName name="asdf_123_38">#REF!</definedName>
    <definedName name="asdf_123_46">#REF!</definedName>
    <definedName name="asdf_123_48">#REF!</definedName>
    <definedName name="asdf_123_52">#REF!</definedName>
    <definedName name="asdf_123_53">#REF!</definedName>
    <definedName name="asdf_123_54">#REF!</definedName>
    <definedName name="asdf_123_58">#REF!</definedName>
    <definedName name="asdf_123_71">#REF!</definedName>
    <definedName name="asdf_123_8">#REF!</definedName>
    <definedName name="asdf_13">#REF!</definedName>
    <definedName name="asdf_14">#REF!</definedName>
    <definedName name="asdf_15">#REF!</definedName>
    <definedName name="asdf_16">#REF!</definedName>
    <definedName name="asdf_17">#REF!</definedName>
    <definedName name="asdf_2">#REF!</definedName>
    <definedName name="asdf_3">#REF!</definedName>
    <definedName name="asdf_31">#REF!</definedName>
    <definedName name="asdf_33">#REF!</definedName>
    <definedName name="asdf_36">#REF!</definedName>
    <definedName name="asdf_47">#REF!</definedName>
    <definedName name="asdf_47_23">#REF!</definedName>
    <definedName name="asdf_47_25">#REF!</definedName>
    <definedName name="asdf_47_36">#REF!</definedName>
    <definedName name="asdf_47_38">#REF!</definedName>
    <definedName name="asdf_47_46">#REF!</definedName>
    <definedName name="asdf_47_48">#REF!</definedName>
    <definedName name="asdf_47_52">#REF!</definedName>
    <definedName name="asdf_47_53">#REF!</definedName>
    <definedName name="asdf_47_54">#REF!</definedName>
    <definedName name="asdf_47_58">#REF!</definedName>
    <definedName name="asdf_47_71">#REF!</definedName>
    <definedName name="asdf_47_8">#REF!</definedName>
    <definedName name="asdf_48">#REF!</definedName>
    <definedName name="asdf_55">#REF!</definedName>
    <definedName name="asdf_58">#REF!</definedName>
    <definedName name="asdf_63">#REF!</definedName>
    <definedName name="asdf_63_23">#REF!</definedName>
    <definedName name="asdf_63_25">#REF!</definedName>
    <definedName name="asdf_63_36">#REF!</definedName>
    <definedName name="asdf_63_38">#REF!</definedName>
    <definedName name="asdf_63_46">#REF!</definedName>
    <definedName name="asdf_63_48">#REF!</definedName>
    <definedName name="asdf_63_52">#REF!</definedName>
    <definedName name="asdf_63_53">#REF!</definedName>
    <definedName name="asdf_63_54">#REF!</definedName>
    <definedName name="asdf_63_58">#REF!</definedName>
    <definedName name="asdf_63_71">#REF!</definedName>
    <definedName name="asdf_63_8">#REF!</definedName>
    <definedName name="asdf_67">#REF!</definedName>
    <definedName name="asdf_67_1">#REF!</definedName>
    <definedName name="asdf_67_23">#REF!</definedName>
    <definedName name="asdf_67_25">#REF!</definedName>
    <definedName name="asdf_67_36">#REF!</definedName>
    <definedName name="asdf_67_38">#REF!</definedName>
    <definedName name="asdf_67_46">#REF!</definedName>
    <definedName name="asdf_67_48">#REF!</definedName>
    <definedName name="asdf_67_52">#REF!</definedName>
    <definedName name="asdf_67_53">#REF!</definedName>
    <definedName name="asdf_67_54">#REF!</definedName>
    <definedName name="asdf_67_58">#REF!</definedName>
    <definedName name="asdf_67_71">#REF!</definedName>
    <definedName name="asdf_67_8">#REF!</definedName>
    <definedName name="asdf_68">#REF!</definedName>
    <definedName name="asdf_7">#REF!</definedName>
    <definedName name="asdf_71">#REF!</definedName>
    <definedName name="asdf_72">#REF!</definedName>
    <definedName name="asdf_72_1">#REF!</definedName>
    <definedName name="asdf_72_23">#REF!</definedName>
    <definedName name="asdf_72_25">#REF!</definedName>
    <definedName name="asdf_72_36">#REF!</definedName>
    <definedName name="asdf_72_38">#REF!</definedName>
    <definedName name="asdf_72_46">#REF!</definedName>
    <definedName name="asdf_72_48">#REF!</definedName>
    <definedName name="asdf_72_52">#REF!</definedName>
    <definedName name="asdf_72_53">#REF!</definedName>
    <definedName name="asdf_72_54">#REF!</definedName>
    <definedName name="asdf_72_58">#REF!</definedName>
    <definedName name="asdf_72_71">#REF!</definedName>
    <definedName name="asdf_72_8">#REF!</definedName>
    <definedName name="asdf_73">#REF!</definedName>
    <definedName name="asdf_78">#REF!</definedName>
    <definedName name="asdf_79">#REF!</definedName>
    <definedName name="asdf_80">#REF!</definedName>
    <definedName name="asdf_85">#REF!</definedName>
    <definedName name="asdf_85_23">#REF!</definedName>
    <definedName name="asdf_85_25">#REF!</definedName>
    <definedName name="asdf_85_36">#REF!</definedName>
    <definedName name="asdf_85_38">#REF!</definedName>
    <definedName name="asdf_85_46">#REF!</definedName>
    <definedName name="asdf_85_48">#REF!</definedName>
    <definedName name="asdf_85_52">#REF!</definedName>
    <definedName name="asdf_85_53">#REF!</definedName>
    <definedName name="asdf_85_54">#REF!</definedName>
    <definedName name="asdf_85_58">#REF!</definedName>
    <definedName name="asdf_85_71">#REF!</definedName>
    <definedName name="asdf_85_8">#REF!</definedName>
    <definedName name="asdf_96">#REF!</definedName>
    <definedName name="asdf_96_23">#REF!</definedName>
    <definedName name="asdf_96_25">#REF!</definedName>
    <definedName name="asdf_96_36">#REF!</definedName>
    <definedName name="asdf_96_38">#REF!</definedName>
    <definedName name="asdf_96_46">#REF!</definedName>
    <definedName name="asdf_96_48">#REF!</definedName>
    <definedName name="asdf_96_52">#REF!</definedName>
    <definedName name="asdf_96_53">#REF!</definedName>
    <definedName name="asdf_96_54">#REF!</definedName>
    <definedName name="asdf_96_58">#REF!</definedName>
    <definedName name="asdf_96_71">#REF!</definedName>
    <definedName name="asdf_96_8">#REF!</definedName>
    <definedName name="asdfdsfsdf">#REF!</definedName>
    <definedName name="asdfdsfsdf_1">#REF!</definedName>
    <definedName name="asdfdsfsdf_1_1">#REF!</definedName>
    <definedName name="asdfdsfsdf_1_23">#REF!</definedName>
    <definedName name="asdfdsfsdf_1_25">#REF!</definedName>
    <definedName name="asdfdsfsdf_1_36">#REF!</definedName>
    <definedName name="asdfdsfsdf_1_38">#REF!</definedName>
    <definedName name="asdfdsfsdf_1_46">#REF!</definedName>
    <definedName name="asdfdsfsdf_1_48">#REF!</definedName>
    <definedName name="asdfdsfsdf_1_52">#REF!</definedName>
    <definedName name="asdfdsfsdf_1_53">#REF!</definedName>
    <definedName name="asdfdsfsdf_1_54">#REF!</definedName>
    <definedName name="asdfdsfsdf_1_58">#REF!</definedName>
    <definedName name="asdfdsfsdf_1_71">#REF!</definedName>
    <definedName name="asdfdsfsdf_1_8">#REF!</definedName>
    <definedName name="asdfdsfsdf_108">#REF!</definedName>
    <definedName name="asdfdsfsdf_108_23">#REF!</definedName>
    <definedName name="asdfdsfsdf_108_25">#REF!</definedName>
    <definedName name="asdfdsfsdf_108_36">#REF!</definedName>
    <definedName name="asdfdsfsdf_108_38">#REF!</definedName>
    <definedName name="asdfdsfsdf_108_46">#REF!</definedName>
    <definedName name="asdfdsfsdf_108_48">#REF!</definedName>
    <definedName name="asdfdsfsdf_108_52">#REF!</definedName>
    <definedName name="asdfdsfsdf_108_53">#REF!</definedName>
    <definedName name="asdfdsfsdf_108_54">#REF!</definedName>
    <definedName name="asdfdsfsdf_108_58">#REF!</definedName>
    <definedName name="asdfdsfsdf_108_71">#REF!</definedName>
    <definedName name="asdfdsfsdf_108_8">#REF!</definedName>
    <definedName name="asdfdsfsdf_109">#REF!</definedName>
    <definedName name="asdfdsfsdf_109_23">#REF!</definedName>
    <definedName name="asdfdsfsdf_109_25">#REF!</definedName>
    <definedName name="asdfdsfsdf_109_36">#REF!</definedName>
    <definedName name="asdfdsfsdf_109_38">#REF!</definedName>
    <definedName name="asdfdsfsdf_109_46">#REF!</definedName>
    <definedName name="asdfdsfsdf_109_48">#REF!</definedName>
    <definedName name="asdfdsfsdf_109_52">#REF!</definedName>
    <definedName name="asdfdsfsdf_109_53">#REF!</definedName>
    <definedName name="asdfdsfsdf_109_54">#REF!</definedName>
    <definedName name="asdfdsfsdf_109_58">#REF!</definedName>
    <definedName name="asdfdsfsdf_109_71">#REF!</definedName>
    <definedName name="asdfdsfsdf_109_8">#REF!</definedName>
    <definedName name="asdfdsfsdf_110">#REF!</definedName>
    <definedName name="asdfdsfsdf_110_23">#REF!</definedName>
    <definedName name="asdfdsfsdf_110_25">#REF!</definedName>
    <definedName name="asdfdsfsdf_110_36">#REF!</definedName>
    <definedName name="asdfdsfsdf_110_38">#REF!</definedName>
    <definedName name="asdfdsfsdf_110_46">#REF!</definedName>
    <definedName name="asdfdsfsdf_110_48">#REF!</definedName>
    <definedName name="asdfdsfsdf_110_52">#REF!</definedName>
    <definedName name="asdfdsfsdf_110_53">#REF!</definedName>
    <definedName name="asdfdsfsdf_110_54">#REF!</definedName>
    <definedName name="asdfdsfsdf_110_58">#REF!</definedName>
    <definedName name="asdfdsfsdf_110_71">#REF!</definedName>
    <definedName name="asdfdsfsdf_110_8">#REF!</definedName>
    <definedName name="asdfdsfsdf_111">#REF!</definedName>
    <definedName name="asdfdsfsdf_111_23">#REF!</definedName>
    <definedName name="asdfdsfsdf_111_25">#REF!</definedName>
    <definedName name="asdfdsfsdf_111_36">#REF!</definedName>
    <definedName name="asdfdsfsdf_111_38">#REF!</definedName>
    <definedName name="asdfdsfsdf_111_46">#REF!</definedName>
    <definedName name="asdfdsfsdf_111_48">#REF!</definedName>
    <definedName name="asdfdsfsdf_111_52">#REF!</definedName>
    <definedName name="asdfdsfsdf_111_53">#REF!</definedName>
    <definedName name="asdfdsfsdf_111_54">#REF!</definedName>
    <definedName name="asdfdsfsdf_111_58">#REF!</definedName>
    <definedName name="asdfdsfsdf_111_71">#REF!</definedName>
    <definedName name="asdfdsfsdf_111_8">#REF!</definedName>
    <definedName name="asdfdsfsdf_113">#REF!</definedName>
    <definedName name="asdfdsfsdf_113_23">#REF!</definedName>
    <definedName name="asdfdsfsdf_113_25">#REF!</definedName>
    <definedName name="asdfdsfsdf_113_36">#REF!</definedName>
    <definedName name="asdfdsfsdf_113_38">#REF!</definedName>
    <definedName name="asdfdsfsdf_113_46">#REF!</definedName>
    <definedName name="asdfdsfsdf_113_48">#REF!</definedName>
    <definedName name="asdfdsfsdf_113_52">#REF!</definedName>
    <definedName name="asdfdsfsdf_113_53">#REF!</definedName>
    <definedName name="asdfdsfsdf_113_54">#REF!</definedName>
    <definedName name="asdfdsfsdf_113_58">#REF!</definedName>
    <definedName name="asdfdsfsdf_113_71">#REF!</definedName>
    <definedName name="asdfdsfsdf_113_8">#REF!</definedName>
    <definedName name="asdfdsfsdf_114">#REF!</definedName>
    <definedName name="asdfdsfsdf_114_23">#REF!</definedName>
    <definedName name="asdfdsfsdf_114_25">#REF!</definedName>
    <definedName name="asdfdsfsdf_114_36">#REF!</definedName>
    <definedName name="asdfdsfsdf_114_38">#REF!</definedName>
    <definedName name="asdfdsfsdf_114_46">#REF!</definedName>
    <definedName name="asdfdsfsdf_114_48">#REF!</definedName>
    <definedName name="asdfdsfsdf_114_52">#REF!</definedName>
    <definedName name="asdfdsfsdf_114_53">#REF!</definedName>
    <definedName name="asdfdsfsdf_114_54">#REF!</definedName>
    <definedName name="asdfdsfsdf_114_58">#REF!</definedName>
    <definedName name="asdfdsfsdf_114_71">#REF!</definedName>
    <definedName name="asdfdsfsdf_114_8">#REF!</definedName>
    <definedName name="asdfdsfsdf_121">#REF!</definedName>
    <definedName name="asdfdsfsdf_121_23">#REF!</definedName>
    <definedName name="asdfdsfsdf_121_25">#REF!</definedName>
    <definedName name="asdfdsfsdf_121_36">#REF!</definedName>
    <definedName name="asdfdsfsdf_121_38">#REF!</definedName>
    <definedName name="asdfdsfsdf_121_46">#REF!</definedName>
    <definedName name="asdfdsfsdf_121_48">#REF!</definedName>
    <definedName name="asdfdsfsdf_121_52">#REF!</definedName>
    <definedName name="asdfdsfsdf_121_53">#REF!</definedName>
    <definedName name="asdfdsfsdf_121_54">#REF!</definedName>
    <definedName name="asdfdsfsdf_121_58">#REF!</definedName>
    <definedName name="asdfdsfsdf_121_71">#REF!</definedName>
    <definedName name="asdfdsfsdf_121_8">#REF!</definedName>
    <definedName name="asdfdsfsdf_122">#REF!</definedName>
    <definedName name="asdfdsfsdf_122_23">#REF!</definedName>
    <definedName name="asdfdsfsdf_122_25">#REF!</definedName>
    <definedName name="asdfdsfsdf_122_36">#REF!</definedName>
    <definedName name="asdfdsfsdf_122_38">#REF!</definedName>
    <definedName name="asdfdsfsdf_122_46">#REF!</definedName>
    <definedName name="asdfdsfsdf_122_48">#REF!</definedName>
    <definedName name="asdfdsfsdf_122_52">#REF!</definedName>
    <definedName name="asdfdsfsdf_122_53">#REF!</definedName>
    <definedName name="asdfdsfsdf_122_54">#REF!</definedName>
    <definedName name="asdfdsfsdf_122_58">#REF!</definedName>
    <definedName name="asdfdsfsdf_122_71">#REF!</definedName>
    <definedName name="asdfdsfsdf_122_8">#REF!</definedName>
    <definedName name="asdfdsfsdf_123">#REF!</definedName>
    <definedName name="asdfdsfsdf_123_23">#REF!</definedName>
    <definedName name="asdfdsfsdf_123_25">#REF!</definedName>
    <definedName name="asdfdsfsdf_123_36">#REF!</definedName>
    <definedName name="asdfdsfsdf_123_38">#REF!</definedName>
    <definedName name="asdfdsfsdf_123_46">#REF!</definedName>
    <definedName name="asdfdsfsdf_123_48">#REF!</definedName>
    <definedName name="asdfdsfsdf_123_52">#REF!</definedName>
    <definedName name="asdfdsfsdf_123_53">#REF!</definedName>
    <definedName name="asdfdsfsdf_123_54">#REF!</definedName>
    <definedName name="asdfdsfsdf_123_58">#REF!</definedName>
    <definedName name="asdfdsfsdf_123_71">#REF!</definedName>
    <definedName name="asdfdsfsdf_123_8">#REF!</definedName>
    <definedName name="asdfdsfsdf_13">#REF!</definedName>
    <definedName name="asdfdsfsdf_14">#REF!</definedName>
    <definedName name="asdfdsfsdf_15">#REF!</definedName>
    <definedName name="asdfdsfsdf_16">#REF!</definedName>
    <definedName name="asdfdsfsdf_17">#REF!</definedName>
    <definedName name="asdfdsfsdf_2">#REF!</definedName>
    <definedName name="asdfdsfsdf_3">#REF!</definedName>
    <definedName name="asdfdsfsdf_31">#REF!</definedName>
    <definedName name="asdfdsfsdf_33">#REF!</definedName>
    <definedName name="asdfdsfsdf_36">#REF!</definedName>
    <definedName name="asdfdsfsdf_47">#REF!</definedName>
    <definedName name="asdfdsfsdf_47_23">#REF!</definedName>
    <definedName name="asdfdsfsdf_47_25">#REF!</definedName>
    <definedName name="asdfdsfsdf_47_36">#REF!</definedName>
    <definedName name="asdfdsfsdf_47_38">#REF!</definedName>
    <definedName name="asdfdsfsdf_47_46">#REF!</definedName>
    <definedName name="asdfdsfsdf_47_48">#REF!</definedName>
    <definedName name="asdfdsfsdf_47_52">#REF!</definedName>
    <definedName name="asdfdsfsdf_47_53">#REF!</definedName>
    <definedName name="asdfdsfsdf_47_54">#REF!</definedName>
    <definedName name="asdfdsfsdf_47_58">#REF!</definedName>
    <definedName name="asdfdsfsdf_47_71">#REF!</definedName>
    <definedName name="asdfdsfsdf_47_8">#REF!</definedName>
    <definedName name="asdfdsfsdf_48">#REF!</definedName>
    <definedName name="asdfdsfsdf_55">#REF!</definedName>
    <definedName name="asdfdsfsdf_58">#REF!</definedName>
    <definedName name="asdfdsfsdf_63">#REF!</definedName>
    <definedName name="asdfdsfsdf_63_23">#REF!</definedName>
    <definedName name="asdfdsfsdf_63_25">#REF!</definedName>
    <definedName name="asdfdsfsdf_63_36">#REF!</definedName>
    <definedName name="asdfdsfsdf_63_38">#REF!</definedName>
    <definedName name="asdfdsfsdf_63_46">#REF!</definedName>
    <definedName name="asdfdsfsdf_63_48">#REF!</definedName>
    <definedName name="asdfdsfsdf_63_52">#REF!</definedName>
    <definedName name="asdfdsfsdf_63_53">#REF!</definedName>
    <definedName name="asdfdsfsdf_63_54">#REF!</definedName>
    <definedName name="asdfdsfsdf_63_58">#REF!</definedName>
    <definedName name="asdfdsfsdf_63_71">#REF!</definedName>
    <definedName name="asdfdsfsdf_63_8">#REF!</definedName>
    <definedName name="asdfdsfsdf_67">#REF!</definedName>
    <definedName name="asdfdsfsdf_67_1">#REF!</definedName>
    <definedName name="asdfdsfsdf_67_23">#REF!</definedName>
    <definedName name="asdfdsfsdf_67_25">#REF!</definedName>
    <definedName name="asdfdsfsdf_67_36">#REF!</definedName>
    <definedName name="asdfdsfsdf_67_38">#REF!</definedName>
    <definedName name="asdfdsfsdf_67_46">#REF!</definedName>
    <definedName name="asdfdsfsdf_67_48">#REF!</definedName>
    <definedName name="asdfdsfsdf_67_52">#REF!</definedName>
    <definedName name="asdfdsfsdf_67_53">#REF!</definedName>
    <definedName name="asdfdsfsdf_67_54">#REF!</definedName>
    <definedName name="asdfdsfsdf_67_58">#REF!</definedName>
    <definedName name="asdfdsfsdf_67_71">#REF!</definedName>
    <definedName name="asdfdsfsdf_67_8">#REF!</definedName>
    <definedName name="asdfdsfsdf_68">#REF!</definedName>
    <definedName name="asdfdsfsdf_7">#REF!</definedName>
    <definedName name="asdfdsfsdf_71">#REF!</definedName>
    <definedName name="asdfdsfsdf_72">#REF!</definedName>
    <definedName name="asdfdsfsdf_72_1">#REF!</definedName>
    <definedName name="asdfdsfsdf_72_23">#REF!</definedName>
    <definedName name="asdfdsfsdf_72_25">#REF!</definedName>
    <definedName name="asdfdsfsdf_72_36">#REF!</definedName>
    <definedName name="asdfdsfsdf_72_38">#REF!</definedName>
    <definedName name="asdfdsfsdf_72_46">#REF!</definedName>
    <definedName name="asdfdsfsdf_72_48">#REF!</definedName>
    <definedName name="asdfdsfsdf_72_52">#REF!</definedName>
    <definedName name="asdfdsfsdf_72_53">#REF!</definedName>
    <definedName name="asdfdsfsdf_72_54">#REF!</definedName>
    <definedName name="asdfdsfsdf_72_58">#REF!</definedName>
    <definedName name="asdfdsfsdf_72_71">#REF!</definedName>
    <definedName name="asdfdsfsdf_72_8">#REF!</definedName>
    <definedName name="asdfdsfsdf_73">#REF!</definedName>
    <definedName name="asdfdsfsdf_78">#REF!</definedName>
    <definedName name="asdfdsfsdf_79">#REF!</definedName>
    <definedName name="asdfdsfsdf_80">#REF!</definedName>
    <definedName name="asdfdsfsdf_85">#REF!</definedName>
    <definedName name="asdfdsfsdf_85_23">#REF!</definedName>
    <definedName name="asdfdsfsdf_85_25">#REF!</definedName>
    <definedName name="asdfdsfsdf_85_36">#REF!</definedName>
    <definedName name="asdfdsfsdf_85_38">#REF!</definedName>
    <definedName name="asdfdsfsdf_85_46">#REF!</definedName>
    <definedName name="asdfdsfsdf_85_48">#REF!</definedName>
    <definedName name="asdfdsfsdf_85_52">#REF!</definedName>
    <definedName name="asdfdsfsdf_85_53">#REF!</definedName>
    <definedName name="asdfdsfsdf_85_54">#REF!</definedName>
    <definedName name="asdfdsfsdf_85_58">#REF!</definedName>
    <definedName name="asdfdsfsdf_85_71">#REF!</definedName>
    <definedName name="asdfdsfsdf_85_8">#REF!</definedName>
    <definedName name="asdfdsfsdf_96">#REF!</definedName>
    <definedName name="asdfdsfsdf_96_23">#REF!</definedName>
    <definedName name="asdfdsfsdf_96_25">#REF!</definedName>
    <definedName name="asdfdsfsdf_96_36">#REF!</definedName>
    <definedName name="asdfdsfsdf_96_38">#REF!</definedName>
    <definedName name="asdfdsfsdf_96_46">#REF!</definedName>
    <definedName name="asdfdsfsdf_96_48">#REF!</definedName>
    <definedName name="asdfdsfsdf_96_52">#REF!</definedName>
    <definedName name="asdfdsfsdf_96_53">#REF!</definedName>
    <definedName name="asdfdsfsdf_96_54">#REF!</definedName>
    <definedName name="asdfdsfsdf_96_58">#REF!</definedName>
    <definedName name="asdfdsfsdf_96_71">#REF!</definedName>
    <definedName name="asdfdsfsdf_96_8">#REF!</definedName>
    <definedName name="asdfg">#REF!</definedName>
    <definedName name="asdfgg">#REF!</definedName>
    <definedName name="asdfs" hidden="1">#REF!</definedName>
    <definedName name="asdfsa" hidden="1">#REF!</definedName>
    <definedName name="asdfssa">#REF!</definedName>
    <definedName name="asdghs">#REF!</definedName>
    <definedName name="asdrr">#N/A</definedName>
    <definedName name="asdsdfsf" hidden="1">#REF!</definedName>
    <definedName name="asdx">#REF!</definedName>
    <definedName name="ase">ROUND(#REF!*#REF!+#REF!+#REF!+#REF!+#REF!*#REF!+#REF!*#REF!,2)</definedName>
    <definedName name="asf">#REF!</definedName>
    <definedName name="ASFA">#REF!</definedName>
    <definedName name="asfasf">#N/A</definedName>
    <definedName name="ASFFFF">#REF!</definedName>
    <definedName name="asfloorgf">#REF!</definedName>
    <definedName name="asfsa">#REF!</definedName>
    <definedName name="asgseg" hidden="1">{#N/A,#N/A,TRUE,"Cover";#N/A,#N/A,TRUE,"Conts";#N/A,#N/A,TRUE,"VOS";#N/A,#N/A,TRUE,"Warrington";#N/A,#N/A,TRUE,"Widnes"}</definedName>
    <definedName name="asha">#REF!</definedName>
    <definedName name="ASHOKA">#REF!</definedName>
    <definedName name="asi">#REF!</definedName>
    <definedName name="asim">#REF!</definedName>
    <definedName name="asimk">#REF!</definedName>
    <definedName name="asis" hidden="1">#REF!</definedName>
    <definedName name="asjdhdgf">#REF!</definedName>
    <definedName name="asjk" hidden="1">{"form-D1",#N/A,FALSE,"FORM-D1";"form-D1_amt",#N/A,FALSE,"FORM-D1"}</definedName>
    <definedName name="ASK">#REF!</definedName>
    <definedName name="ASLDFHSDLFHSDKH">#N/A</definedName>
    <definedName name="asp_">#REF!</definedName>
    <definedName name="asrasnrjutu" hidden="1">{#N/A,#N/A,TRUE,"Cover";#N/A,#N/A,TRUE,"Conts";#N/A,#N/A,TRUE,"VOS";#N/A,#N/A,TRUE,"Warrington";#N/A,#N/A,TRUE,"Widnes"}</definedName>
    <definedName name="ASSA" hidden="1">{#N/A,#N/A,TRUE,"Cover";#N/A,#N/A,TRUE,"Conts";#N/A,#N/A,TRUE,"VOS";#N/A,#N/A,TRUE,"Warrington";#N/A,#N/A,TRUE,"Widnes"}</definedName>
    <definedName name="ASSA_1" hidden="1">{#N/A,#N/A,TRUE,"Cover";#N/A,#N/A,TRUE,"Conts";#N/A,#N/A,TRUE,"VOS";#N/A,#N/A,TRUE,"Warrington";#N/A,#N/A,TRUE,"Widnes"}</definedName>
    <definedName name="assaa">#REF!</definedName>
    <definedName name="assasasas">#N/A</definedName>
    <definedName name="assd">#REF!</definedName>
    <definedName name="assdde">ROUND(#REF!*#REF!*#REF!,2)</definedName>
    <definedName name="ASSDSD">#REF!</definedName>
    <definedName name="asse">#REF!</definedName>
    <definedName name="AssetAcqDate">#REF!</definedName>
    <definedName name="assf">#REF!</definedName>
    <definedName name="asss_1" hidden="1">{#N/A,#N/A,TRUE,"Cover";#N/A,#N/A,TRUE,"Conts";#N/A,#N/A,TRUE,"VOS";#N/A,#N/A,TRUE,"Warrington";#N/A,#N/A,TRUE,"Widnes"}</definedName>
    <definedName name="assssds">#REF!</definedName>
    <definedName name="Ast">#REF!</definedName>
    <definedName name="Ast_prv">#REF!</definedName>
    <definedName name="Astbotmain">#REF!</definedName>
    <definedName name="asw">#REF!</definedName>
    <definedName name="ASWWER" hidden="1">{#N/A,#N/A,TRUE,"Cover";#N/A,#N/A,TRUE,"Conts";#N/A,#N/A,TRUE,"VOS";#N/A,#N/A,TRUE,"Warrington";#N/A,#N/A,TRUE,"Widnes"}</definedName>
    <definedName name="asxd" hidden="1">#REF!</definedName>
    <definedName name="ATACK">#REF!</definedName>
    <definedName name="atm">#REF!</definedName>
    <definedName name="Atowerbolt100x10mm">#N/A</definedName>
    <definedName name="Atowerbolt100x10mm_1">"#REF!"</definedName>
    <definedName name="Atowerbolt100x10mm_2">"#REF!"</definedName>
    <definedName name="Atowerbolt100x10mm_3">"#REF!"</definedName>
    <definedName name="Atowerbolt100x10mm_4">#REF!</definedName>
    <definedName name="Atowerbolt100x10mm_5">#REF!</definedName>
    <definedName name="Atowerbolt100x10mm_6">#REF!</definedName>
    <definedName name="Atowerbolt100x10mm_7">#REF!</definedName>
    <definedName name="Atowerbolt100x10mm_8">#N/A</definedName>
    <definedName name="Atowerbolt200x10mm">#N/A</definedName>
    <definedName name="Atowerbolt200x10mm_1">NA()</definedName>
    <definedName name="Atowerbolt200x10mm_2">NA()</definedName>
    <definedName name="Atowerbolt200x10mm_3">NA()</definedName>
    <definedName name="Atowerbolt200x10mm_4">#REF!</definedName>
    <definedName name="Atowerbolt300x10mm">"['file://Ssidc1/e/Users/acer/Desktop/10.11.2012/HTR%20Accomodation%20submitted%20-08.11.2012/Estimate%20GFC%20With%20Analysis%20(02.11.2012).xls'#$RA.$F$129]"</definedName>
    <definedName name="Atowerbolt300x10mm_1">"#REF!"</definedName>
    <definedName name="Atowerbolt300x10mm_2">"#REF!"</definedName>
    <definedName name="Atowerbolt300x10mm_3">"#REF!"</definedName>
    <definedName name="Atowerbolt300x10mm_4">#REF!</definedName>
    <definedName name="Atowerbolt300x10mm_5">#REF!</definedName>
    <definedName name="Atowerbolt300x10mm_6">#REF!</definedName>
    <definedName name="Atowerbolt300x10mm_7">#REF!</definedName>
    <definedName name="Attiles">#REF!</definedName>
    <definedName name="Auftragswert">#REF!</definedName>
    <definedName name="Aug">#REF!</definedName>
    <definedName name="av">#REF!</definedName>
    <definedName name="Available_Labour">#REF!</definedName>
    <definedName name="avbc">#REF!</definedName>
    <definedName name="Avg_Emb_Ht_App">#REF!</definedName>
    <definedName name="AvgFlowTable2040">#REF!</definedName>
    <definedName name="AVRATES">#REF!</definedName>
    <definedName name="AVS">#REF!</definedName>
    <definedName name="avsf">#REF!</definedName>
    <definedName name="Avtwc">#REF!</definedName>
    <definedName name="aw">#REF!</definedName>
    <definedName name="awani">#REF!</definedName>
    <definedName name="AWBM2">#REF!</definedName>
    <definedName name="AWBM3">#REF!</definedName>
    <definedName name="Awcement">#REF!</definedName>
    <definedName name="awdd" hidden="1">#REF!</definedName>
    <definedName name="AWEFWER">#REF!</definedName>
    <definedName name="awt" hidden="1">{#N/A,#N/A,TRUE,"Cover";#N/A,#N/A,TRUE,"Conts";#N/A,#N/A,TRUE,"VOS";#N/A,#N/A,TRUE,"Warrington";#N/A,#N/A,TRUE,"Widnes"}</definedName>
    <definedName name="awyawghh" hidden="1">{#N/A,#N/A,TRUE,"Cover";#N/A,#N/A,TRUE,"Conts";#N/A,#N/A,TRUE,"VOS";#N/A,#N/A,TRUE,"Warrington";#N/A,#N/A,TRUE,"Widnes"}</definedName>
    <definedName name="axaxaxaxaa">#N/A</definedName>
    <definedName name="AXI_">#REF!</definedName>
    <definedName name="AXIAL">#REF!</definedName>
    <definedName name="AXIAL1">#REF!</definedName>
    <definedName name="az" hidden="1">{#N/A,#N/A,TRUE,"Front";#N/A,#N/A,TRUE,"Simple Letter";#N/A,#N/A,TRUE,"Inside";#N/A,#N/A,TRUE,"Contents";#N/A,#N/A,TRUE,"Basis";#N/A,#N/A,TRUE,"Inclusions";#N/A,#N/A,TRUE,"Exclusions";#N/A,#N/A,TRUE,"Areas";#N/A,#N/A,TRUE,"Summary";#N/A,#N/A,TRUE,"Detail"}</definedName>
    <definedName name="b" hidden="1">{"'Bill No. 7'!$A$1:$G$32"}</definedName>
    <definedName name="B.1">#REF!</definedName>
    <definedName name="B.2">#REF!</definedName>
    <definedName name="B.3">#REF!</definedName>
    <definedName name="B.4">#REF!</definedName>
    <definedName name="B.5">#REF!</definedName>
    <definedName name="B.6">#REF!</definedName>
    <definedName name="b.nos">#REF!</definedName>
    <definedName name="b\">#REF!</definedName>
    <definedName name="B___0">#REF!</definedName>
    <definedName name="B___13">#REF!</definedName>
    <definedName name="B_1">#REF!</definedName>
    <definedName name="B_2_D">#REF!</definedName>
    <definedName name="B_PROLONG">#REF!</definedName>
    <definedName name="B_Prolonged">#REF!</definedName>
    <definedName name="B_Prolonged_R">#REF!</definedName>
    <definedName name="B_SPATES">#REF!</definedName>
    <definedName name="B1T1A1">#REF!</definedName>
    <definedName name="B1T1A2">#REF!</definedName>
    <definedName name="B1T2">#REF!</definedName>
    <definedName name="B1T2A1">#REF!</definedName>
    <definedName name="B1T2A2">#REF!</definedName>
    <definedName name="B1T3">#REF!</definedName>
    <definedName name="B1T3A1">#REF!</definedName>
    <definedName name="B1T3A2">#REF!</definedName>
    <definedName name="B1T4A1">#REF!</definedName>
    <definedName name="B1T4A2">#REF!</definedName>
    <definedName name="B1T4B2">#REF!</definedName>
    <definedName name="B1T5">#REF!</definedName>
    <definedName name="B1T5A1">#REF!</definedName>
    <definedName name="B1T5A2">#REF!</definedName>
    <definedName name="B1T6A1">#REF!</definedName>
    <definedName name="B1T6A2">#REF!</definedName>
    <definedName name="b1x">#REF!</definedName>
    <definedName name="B2931.">#REF!</definedName>
    <definedName name="B2T1">#REF!</definedName>
    <definedName name="B2T2">#REF!</definedName>
    <definedName name="B2T3">#REF!</definedName>
    <definedName name="B2T4">#REF!</definedName>
    <definedName name="B2T5">#REF!</definedName>
    <definedName name="B2T6">#REF!</definedName>
    <definedName name="b2x">#REF!</definedName>
    <definedName name="B3T1">#REF!</definedName>
    <definedName name="B3T2">#REF!</definedName>
    <definedName name="B3T3">#REF!</definedName>
    <definedName name="B3T4">#REF!</definedName>
    <definedName name="B3T5">#REF!</definedName>
    <definedName name="B3T6">#REF!</definedName>
    <definedName name="B3T9">#REF!</definedName>
    <definedName name="B41T">#REF!</definedName>
    <definedName name="b4b5">#REF!</definedName>
    <definedName name="B4B8">#REF!</definedName>
    <definedName name="B4T1">#REF!</definedName>
    <definedName name="B4T2">#REF!</definedName>
    <definedName name="B4T3">#REF!</definedName>
    <definedName name="B4T4">#REF!</definedName>
    <definedName name="B4T5">#REF!</definedName>
    <definedName name="B4T6">#REF!</definedName>
    <definedName name="B5T">#REF!</definedName>
    <definedName name="B5T1">#REF!</definedName>
    <definedName name="B5T2">#REF!</definedName>
    <definedName name="B5T3">#REF!</definedName>
    <definedName name="B5T4">#REF!</definedName>
    <definedName name="B5T5">#REF!</definedName>
    <definedName name="B5T6">#REF!</definedName>
    <definedName name="b6fv6fd">#REF!</definedName>
    <definedName name="B6T">#REF!</definedName>
    <definedName name="B6T1">#REF!</definedName>
    <definedName name="B6T2">#REF!</definedName>
    <definedName name="B6T3">#REF!</definedName>
    <definedName name="B6T4">#REF!</definedName>
    <definedName name="B6T5">#REF!</definedName>
    <definedName name="B6T6">#REF!</definedName>
    <definedName name="B7T1">#REF!</definedName>
    <definedName name="B7T2">#REF!</definedName>
    <definedName name="B7T3">#REF!</definedName>
    <definedName name="B7T4">#REF!</definedName>
    <definedName name="B7T5">#REF!</definedName>
    <definedName name="B7T6">#REF!</definedName>
    <definedName name="BA">#REF!</definedName>
    <definedName name="BàB_chantier">#REF!</definedName>
    <definedName name="BàB_MdO">#REF!</definedName>
    <definedName name="babu">#REF!</definedName>
    <definedName name="Bacc">#REF!</definedName>
    <definedName name="back" hidden="1">{#N/A,#N/A,TRUE,"Cover";#N/A,#N/A,TRUE,"Conts";#N/A,#N/A,TRUE,"VOS";#N/A,#N/A,TRUE,"Warrington";#N/A,#N/A,TRUE,"Widnes"}</definedName>
    <definedName name="Back_cover" hidden="1">{#N/A,#N/A,TRUE,"Cover";#N/A,#N/A,TRUE,"Conts";#N/A,#N/A,TRUE,"VOS";#N/A,#N/A,TRUE,"Warrington";#N/A,#N/A,TRUE,"Widnes"}</definedName>
    <definedName name="back_cover1" hidden="1">{#N/A,#N/A,TRUE,"Cover";#N/A,#N/A,TRUE,"Conts";#N/A,#N/A,TRUE,"VOS";#N/A,#N/A,TRUE,"Warrington";#N/A,#N/A,TRUE,"Widnes"}</definedName>
    <definedName name="Back_filling">#REF!</definedName>
    <definedName name="Backfill_SLC">#REF!</definedName>
    <definedName name="bahabagafav">#REF!</definedName>
    <definedName name="BAJAKETLEM">#REF!</definedName>
    <definedName name="Balikati">#REF!</definedName>
    <definedName name="ballast_sub">#REF!</definedName>
    <definedName name="Ballbearings">"#ref!2ra!#ref!"</definedName>
    <definedName name="Ballbearings_1">"#REF!"</definedName>
    <definedName name="Ballbearings_2">"#REF!"</definedName>
    <definedName name="Ballbearings_3">"#REF!"</definedName>
    <definedName name="Ballbearings_4">#REF!</definedName>
    <definedName name="Ballbearings_5">#REF!</definedName>
    <definedName name="Ballbearings_6">#REF!</definedName>
    <definedName name="Ballbearings_7">#REF!</definedName>
    <definedName name="Ballbearings_8">#N/A</definedName>
    <definedName name="ballies">#REF!</definedName>
    <definedName name="Balliguda">#REF!</definedName>
    <definedName name="Ballvalve15mm">#REF!</definedName>
    <definedName name="Ballvalve15mm_4">NA()</definedName>
    <definedName name="Ballvalve25mm">#REF!</definedName>
    <definedName name="Ballvalve25mm_1">"#REF!"</definedName>
    <definedName name="Ballvalve25mm_2">"#REF!"</definedName>
    <definedName name="Ballvalve25mm_3">"#REF!"</definedName>
    <definedName name="Ballvalve25mm_4">#REF!</definedName>
    <definedName name="Ballvalve25mm_5">#REF!</definedName>
    <definedName name="Ballvalve25mm_6">#REF!</definedName>
    <definedName name="Ballvalve25mm_7">#REF!</definedName>
    <definedName name="balwinder">#REF!</definedName>
    <definedName name="Bambo_1st_class_7_cm_to_10_cm_size_dia___above_6_m_long">#REF!</definedName>
    <definedName name="Bamboo_mat_for_talai">#REF!</definedName>
    <definedName name="BAND">#REF!</definedName>
    <definedName name="Bandhani">#REF!</definedName>
    <definedName name="Bandhani_1">"#REF!"</definedName>
    <definedName name="Bandhani_2">"#REF!"</definedName>
    <definedName name="Bandhani_3">"#REF!"</definedName>
    <definedName name="Bandhani100">#REF!</definedName>
    <definedName name="Bandhani100_1">#REF!</definedName>
    <definedName name="Bandhani100_2">#REF!</definedName>
    <definedName name="Bandhani100_3">#REF!</definedName>
    <definedName name="Bandhani100_4">#REF!</definedName>
    <definedName name="Bandhani100_5">#REF!</definedName>
    <definedName name="Bandhani100_6">#REF!</definedName>
    <definedName name="Bandhani100_7">#REF!</definedName>
    <definedName name="Bandhugam">#REF!</definedName>
    <definedName name="BANK">#REF!</definedName>
    <definedName name="bar">ROUND(#REF!*(#REF!+#REF!)/#REF!*(#REF!+#REF!)/#REF!*#REF!,2)</definedName>
    <definedName name="BAR_CULVERT_BRIDGES">#REF!</definedName>
    <definedName name="Barbed_wire__ISI">#REF!</definedName>
    <definedName name="barbedwire">"#ref!2ra!#ref!"</definedName>
    <definedName name="barbedwire_1">"#REF!"</definedName>
    <definedName name="barbedwire_2">"#REF!"</definedName>
    <definedName name="barbedwire_3">"#REF!"</definedName>
    <definedName name="barbedwire_8">#N/A</definedName>
    <definedName name="BarBinder">#N/A</definedName>
    <definedName name="BarBinder_1">"#REF!"</definedName>
    <definedName name="BarBinder_2">"#REF!"</definedName>
    <definedName name="BarBinder_3">"#REF!"</definedName>
    <definedName name="BarBinder_4">#REF!</definedName>
    <definedName name="BarBinder_5">#REF!</definedName>
    <definedName name="BarBinder_6">#REF!</definedName>
    <definedName name="BarBinder_7">#REF!</definedName>
    <definedName name="BARCHART">#REF!</definedName>
    <definedName name="Barco">#REF!</definedName>
    <definedName name="Bardia">#REF!</definedName>
    <definedName name="bargroup1" hidden="1">OR(#REF!=0,#REF!=99)</definedName>
    <definedName name="bargroup2" hidden="1">OR(#REF!=11,#REF!=33)</definedName>
    <definedName name="bargroup3" hidden="1">OR(#REF!=21,#REF!=15,#REF!=13,#REF!=51,#REF!=77)</definedName>
    <definedName name="bargroup4" hidden="1">OR(#REF!=26,#REF!=31)</definedName>
    <definedName name="bargroup5" hidden="1">OR(#REF!=46,#REF!=25,#REF!=44,#REF!=41)</definedName>
    <definedName name="bargroup6" hidden="1">#REF!=67</definedName>
    <definedName name="bargroup7" hidden="1">#REF!=12</definedName>
    <definedName name="Barish">#REF!</definedName>
    <definedName name="Barkedasalam">#REF!</definedName>
    <definedName name="Barkhedabondar">#REF!</definedName>
    <definedName name="Barrel_size">#REF!</definedName>
    <definedName name="Barrel_thickness">#REF!</definedName>
    <definedName name="basew">#REF!</definedName>
    <definedName name="Basic_Material_List">#REF!</definedName>
    <definedName name="basu">#REF!</definedName>
    <definedName name="bat">#REF!</definedName>
    <definedName name="batch">#REF!</definedName>
    <definedName name="Batch_mixing_plant_102.5_cum">#REF!</definedName>
    <definedName name="Batch_mixing_plant_15_20_cum">#REF!</definedName>
    <definedName name="Batch_mixing_plant_262.5_cum">#REF!</definedName>
    <definedName name="Batch_mixing_plant_30_cum">#REF!</definedName>
    <definedName name="Batching_hot_mix_plant">#REF!</definedName>
    <definedName name="Batchingplant">"['file://Ssidc1/e/Users/acer/Desktop/10.11.2012/HTR%20Accomodation%20submitted%20-08.11.2012/Estimate%20GFC%20With%20Analysis%20(02.11.2012).xls'#$RA.$F$282]"</definedName>
    <definedName name="Batchingplant_1">"#REF!"</definedName>
    <definedName name="Batchingplant_2">"#REF!"</definedName>
    <definedName name="Batchingplant_3">"#REF!"</definedName>
    <definedName name="Batchingplant_4">#REF!</definedName>
    <definedName name="Batchingplant_5">#REF!</definedName>
    <definedName name="Batchingplant_6">#REF!</definedName>
    <definedName name="Batchingplant_7">#REF!</definedName>
    <definedName name="bavsgdfhf">#REF!</definedName>
    <definedName name="bb" hidden="1">{"'Bill No. 7'!$A$1:$G$32"}</definedName>
    <definedName name="bbb">#REF!</definedName>
    <definedName name="BBBB">#REF!</definedName>
    <definedName name="BBBBB">#REF!</definedName>
    <definedName name="bbbbbbbbbb" hidden="1">#REF!</definedName>
    <definedName name="BBDFB">#REF!</definedName>
    <definedName name="BBM">#REF!</definedName>
    <definedName name="bbn">#REF!</definedName>
    <definedName name="BBoiler">#REF!</definedName>
    <definedName name="BC" hidden="1">#REF!</definedName>
    <definedName name="BC_App_area">#REF!</definedName>
    <definedName name="BC_App_Thk">#REF!</definedName>
    <definedName name="BC_App_Wid">#REF!</definedName>
    <definedName name="BC_Area">#REF!</definedName>
    <definedName name="BC_Area_Overlay">#REF!</definedName>
    <definedName name="BC_Thk">#REF!</definedName>
    <definedName name="BC_Thk_Overlay">#REF!</definedName>
    <definedName name="BC_Wid">#REF!</definedName>
    <definedName name="BC_Wid_Overlay">#REF!</definedName>
    <definedName name="bca">#REF!</definedName>
    <definedName name="bcc">#REF!</definedName>
    <definedName name="Bcemt">#REF!</definedName>
    <definedName name="BCGHCF" hidden="1">{#N/A,#N/A,TRUE,"Cover";#N/A,#N/A,TRUE,"Conts";#N/A,#N/A,TRUE,"VOS";#N/A,#N/A,TRUE,"Warrington";#N/A,#N/A,TRUE,"Widnes"}</definedName>
    <definedName name="bch">#REF!</definedName>
    <definedName name="BCIS" hidden="1">{#N/A,#N/A,TRUE,"Cover";#N/A,#N/A,TRUE,"Conts";#N/A,#N/A,TRUE,"VOS";#N/A,#N/A,TRUE,"Warrington";#N/A,#N/A,TRUE,"Widnes"}</definedName>
    <definedName name="bct">#REF!</definedName>
    <definedName name="Bcw">#REF!</definedName>
    <definedName name="BD" hidden="1">#REF!</definedName>
    <definedName name="BDlist">#REF!</definedName>
    <definedName name="Bds">#REF!</definedName>
    <definedName name="BE">#REF!</definedName>
    <definedName name="Beading">#N/A</definedName>
    <definedName name="Beading_1">"#REF!"</definedName>
    <definedName name="Beading_2">"#REF!"</definedName>
    <definedName name="Beading_3">"#REF!"</definedName>
    <definedName name="Beading_8">#N/A</definedName>
    <definedName name="beam">#REF!</definedName>
    <definedName name="Beam_Clamp">#REF!</definedName>
    <definedName name="beam3">#REF!,#REF!</definedName>
    <definedName name="Beamclamp">#REF!</definedName>
    <definedName name="Beamclamp_1">"#REF!"</definedName>
    <definedName name="Beamclamp_2">"#REF!"</definedName>
    <definedName name="Beamclamp_3">"#REF!"</definedName>
    <definedName name="Beamclamp_4">#REF!</definedName>
    <definedName name="Beamclamp_5">#REF!</definedName>
    <definedName name="Beamclamp_6">#REF!</definedName>
    <definedName name="Beamclamp_7">#REF!</definedName>
    <definedName name="bearing">#REF!</definedName>
    <definedName name="bearing_centre">#REF!</definedName>
    <definedName name="bearing_end">#REF!</definedName>
    <definedName name="bearing_start">#REF!</definedName>
    <definedName name="bearings">#REF!</definedName>
    <definedName name="bebl" hidden="1">{#N/A,#N/A,FALSE,"VARIATIONS";#N/A,#N/A,FALSE,"BUDGET";#N/A,#N/A,FALSE,"CIVIL QNTY VAR";#N/A,#N/A,FALSE,"SUMMARY";#N/A,#N/A,FALSE,"MATERIAL VAR"}</definedName>
    <definedName name="Bedding2">#REF!</definedName>
    <definedName name="Beg_Bal">#REF!</definedName>
    <definedName name="beh1245632">#REF!</definedName>
    <definedName name="beh1245632_2">#REF!</definedName>
    <definedName name="BEL">#REF!</definedName>
    <definedName name="bel_1">#REF!</definedName>
    <definedName name="Beldar">#REF!</definedName>
    <definedName name="Beldar_1">"#REF!"</definedName>
    <definedName name="Beldar_2">"#REF!"</definedName>
    <definedName name="Beldar_3">"#REF!"</definedName>
    <definedName name="Beldar114">#REF!</definedName>
    <definedName name="Beldar114_1">#REF!</definedName>
    <definedName name="Beldar114_2">#REF!</definedName>
    <definedName name="Beldar114_3">#REF!</definedName>
    <definedName name="Beldar114_4">#REF!</definedName>
    <definedName name="Beldar114_5">#REF!</definedName>
    <definedName name="Beldar114_6">#REF!</definedName>
    <definedName name="Beldar114_7">#REF!</definedName>
    <definedName name="Beldar114_8">#REF!</definedName>
    <definedName name="Beldar139">#N/A</definedName>
    <definedName name="Beldar139_1">#REF!</definedName>
    <definedName name="Beldar139_2">#REF!</definedName>
    <definedName name="Beldar139_3">#REF!</definedName>
    <definedName name="Beldar139_4">#REF!</definedName>
    <definedName name="Beldar139_5">#REF!</definedName>
    <definedName name="Beldar139_6">#REF!</definedName>
    <definedName name="Beldar139_7">#REF!</definedName>
    <definedName name="Beldars_Monthly">#REF!</definedName>
    <definedName name="bell">#REF!</definedName>
    <definedName name="belll">#REF!</definedName>
    <definedName name="bellll">#REF!</definedName>
    <definedName name="BENCHING_HARDROCK">#REF!</definedName>
    <definedName name="bent">#REF!</definedName>
    <definedName name="Bentonite_powder">#REF!</definedName>
    <definedName name="Bepaint">#REF!</definedName>
    <definedName name="ber">NA()</definedName>
    <definedName name="berry" hidden="1">{#N/A,#N/A,FALSE,"Taxblinc";#N/A,#N/A,FALSE,"Rsvsacls"}</definedName>
    <definedName name="best">#REF!</definedName>
    <definedName name="beta">#REF!</definedName>
    <definedName name="bf" hidden="1">{"'Bill No. 7'!$A$1:$G$32"}</definedName>
    <definedName name="BFB">#N/A</definedName>
    <definedName name="BFBF">#REF!</definedName>
    <definedName name="BFBFB">#REF!</definedName>
    <definedName name="BFD">#REF!</definedName>
    <definedName name="BFDB">#N/A</definedName>
    <definedName name="BFDBF">#N/A</definedName>
    <definedName name="BFDBFD">#REF!</definedName>
    <definedName name="BFF">#REF!</definedName>
    <definedName name="BFGTR">#REF!</definedName>
    <definedName name="BG" hidden="1">#REF!</definedName>
    <definedName name="BG_Del" hidden="1">15</definedName>
    <definedName name="BG_Ins" hidden="1">4</definedName>
    <definedName name="BG_Mod" hidden="1">6</definedName>
    <definedName name="Bgci">#REF!</definedName>
    <definedName name="BGF" localSheetId="2">IF(___________col18,#REF!+#REF!,"")</definedName>
    <definedName name="BGF">IF(___________col18,#REF!+#REF!,"")</definedName>
    <definedName name="bgfg">#REF!</definedName>
    <definedName name="bghjh" hidden="1">{#N/A,#N/A,TRUE,"Cover";#N/A,#N/A,TRUE,"Conts";#N/A,#N/A,TRUE,"VOS";#N/A,#N/A,TRUE,"Warrington";#N/A,#N/A,TRUE,"Widnes"}</definedName>
    <definedName name="BGplant">#REF!</definedName>
    <definedName name="Bgrstone">#REF!</definedName>
    <definedName name="bgtr">#REF!</definedName>
    <definedName name="bgtybku">#REF!</definedName>
    <definedName name="BH" hidden="1">#REF!</definedName>
    <definedName name="bha" hidden="1">{"'Bill No. 7'!$A$1:$G$32"}</definedName>
    <definedName name="bhanupratap">#REF!</definedName>
    <definedName name="bhaskar">#REF!</definedName>
    <definedName name="bhbh">#REF!</definedName>
    <definedName name="bheel">#REF!</definedName>
    <definedName name="Bhgc12">#REF!</definedName>
    <definedName name="bhgc20">#REF!</definedName>
    <definedName name="Bhgm40">#REF!</definedName>
    <definedName name="Bhgm5o">#REF!</definedName>
    <definedName name="bhgv">#REF!</definedName>
    <definedName name="Bhi_1">#REF!</definedName>
    <definedName name="Bhi_3_1">#REF!</definedName>
    <definedName name="Bhi_4">#REF!</definedName>
    <definedName name="BHIST">#REF!</definedName>
    <definedName name="bhistee">#REF!</definedName>
    <definedName name="Bhisti">#REF!</definedName>
    <definedName name="Bhisti_1">"#REF!"</definedName>
    <definedName name="Bhisti_2">"#REF!"</definedName>
    <definedName name="Bhisti_3">"#REF!"</definedName>
    <definedName name="Bhisti101">#N/A</definedName>
    <definedName name="Bhisti101_1">#REF!</definedName>
    <definedName name="Bhisti101_2">#REF!</definedName>
    <definedName name="Bhisti101_3">#REF!</definedName>
    <definedName name="Bhisti101_4">#REF!</definedName>
    <definedName name="Bhisti101_5">#REF!</definedName>
    <definedName name="Bhisti101_6">#REF!</definedName>
    <definedName name="Bhisti101_7">#REF!</definedName>
    <definedName name="bhu">#REF!</definedName>
    <definedName name="Bhw">#REF!</definedName>
    <definedName name="bhy">#REF!</definedName>
    <definedName name="Bhysd">#REF!</definedName>
    <definedName name="bi">#REF!</definedName>
    <definedName name="bib">#REF!</definedName>
    <definedName name="Bibcock">#REF!</definedName>
    <definedName name="Bibcock_4">NA()</definedName>
    <definedName name="Bid_Curr">#REF!</definedName>
    <definedName name="biiiiiiiiii" hidden="1">{#N/A,#N/A,TRUE,"Front";#N/A,#N/A,TRUE,"Simple Letter";#N/A,#N/A,TRUE,"Inside";#N/A,#N/A,TRUE,"Contents";#N/A,#N/A,TRUE,"Basis";#N/A,#N/A,TRUE,"Inclusions";#N/A,#N/A,TRUE,"Exclusions";#N/A,#N/A,TRUE,"Areas";#N/A,#N/A,TRUE,"Summary";#N/A,#N/A,TRUE,"Detail"}</definedName>
    <definedName name="Biju" hidden="1">{#N/A,#N/A,FALSE,"SumG";#N/A,#N/A,FALSE,"ElecG";#N/A,#N/A,FALSE,"MechG";#N/A,#N/A,FALSE,"GeotG";#N/A,#N/A,FALSE,"PrcsG";#N/A,#N/A,FALSE,"TunnG";#N/A,#N/A,FALSE,"CivlG";#N/A,#N/A,FALSE,"NtwkG";#N/A,#N/A,FALSE,"EstgG";#N/A,#N/A,FALSE,"PEngG"}</definedName>
    <definedName name="Biju_1" hidden="1">{#N/A,#N/A,FALSE,"SumG";#N/A,#N/A,FALSE,"ElecG";#N/A,#N/A,FALSE,"MechG";#N/A,#N/A,FALSE,"GeotG";#N/A,#N/A,FALSE,"PrcsG";#N/A,#N/A,FALSE,"TunnG";#N/A,#N/A,FALSE,"CivlG";#N/A,#N/A,FALSE,"NtwkG";#N/A,#N/A,FALSE,"EstgG";#N/A,#N/A,FALSE,"PEngG"}</definedName>
    <definedName name="bill">#REF!</definedName>
    <definedName name="bill21" hidden="1">{#N/A,#N/A,FALSE,"Sub2.1";#N/A,#N/A,FALSE,"Conc2.2";#N/A,#N/A,FALSE,"Block2.3";#N/A,#N/A,FALSE,"Roof2.4";#N/A,#N/A,FALSE,"wood2.5";#N/A,#N/A,FALSE,"Door2.6";#N/A,#N/A,FALSE,"Finish2.7";#N/A,#N/A,FALSE,"Service2.8";#N/A,#N/A,FALSE,"Summary2"}</definedName>
    <definedName name="bill21_1"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2_1" hidden="1">{#N/A,#N/A,FALSE,"Sub2.1";#N/A,#N/A,FALSE,"Conc2.2";#N/A,#N/A,FALSE,"Block2.3";#N/A,#N/A,FALSE,"Roof2.4";#N/A,#N/A,FALSE,"wood2.5";#N/A,#N/A,FALSE,"Door2.6";#N/A,#N/A,FALSE,"Finish2.7";#N/A,#N/A,FALSE,"Service2.8";#N/A,#N/A,FALSE,"Summary2"}</definedName>
    <definedName name="bill4_1"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4A_1"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2_1"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3_1"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4_1"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5.6_1"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2_1"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4_1"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6_1" hidden="1">{#N/A,#N/A,FALSE,"Sub2.1";#N/A,#N/A,FALSE,"Conc2.2";#N/A,#N/A,FALSE,"Block2.3";#N/A,#N/A,FALSE,"Roof2.4";#N/A,#N/A,FALSE,"wood2.5";#N/A,#N/A,FALSE,"Door2.6";#N/A,#N/A,FALSE,"Finish2.7";#N/A,#N/A,FALSE,"Service2.8";#N/A,#N/A,FALSE,"Summary2"}</definedName>
    <definedName name="bill6_1"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ll7.2_1" hidden="1">{#N/A,#N/A,FALSE,"Sub2.1";#N/A,#N/A,FALSE,"Conc2.2";#N/A,#N/A,FALSE,"Block2.3";#N/A,#N/A,FALSE,"Roof2.4";#N/A,#N/A,FALSE,"wood2.5";#N/A,#N/A,FALSE,"Door2.6";#N/A,#N/A,FALSE,"Finish2.7";#N/A,#N/A,FALSE,"Service2.8";#N/A,#N/A,FALSE,"Summary2"}</definedName>
    <definedName name="bill7_1" hidden="1">{#N/A,#N/A,FALSE,"Sub2.1";#N/A,#N/A,FALSE,"Conc2.2";#N/A,#N/A,FALSE,"Block2.3";#N/A,#N/A,FALSE,"Roof2.4";#N/A,#N/A,FALSE,"wood2.5";#N/A,#N/A,FALSE,"Door2.6";#N/A,#N/A,FALSE,"Finish2.7";#N/A,#N/A,FALSE,"Service2.8";#N/A,#N/A,FALSE,"Summary2"}</definedName>
    <definedName name="billto_add1">#REF!</definedName>
    <definedName name="billto_add2">#REF!</definedName>
    <definedName name="billto_citystatezip">#REF!</definedName>
    <definedName name="billto_contact">#REF!</definedName>
    <definedName name="billto_email">#REF!</definedName>
    <definedName name="billto_phone">#REF!</definedName>
    <definedName name="billtoemail">#REF!</definedName>
    <definedName name="bimal">#REF!</definedName>
    <definedName name="BINDING">#REF!</definedName>
    <definedName name="Binding_wire">#REF!</definedName>
    <definedName name="Binnie">#REF!</definedName>
    <definedName name="binnie_rainfall">#REF!</definedName>
    <definedName name="Binnies_2">#REF!</definedName>
    <definedName name="Binnies_R_2">#REF!</definedName>
    <definedName name="Binnies_Rainfall">#REF!</definedName>
    <definedName name="Binnies_Rv">#REF!</definedName>
    <definedName name="Binnies_Rv_Rain">#REF!</definedName>
    <definedName name="Binnies_Table">#REF!</definedName>
    <definedName name="Binnies_Table1">#REF!</definedName>
    <definedName name="Binnies_Table2">#REF!</definedName>
    <definedName name="Binnies_Yeild_75">#REF!</definedName>
    <definedName name="Binnies_Yield_50">#REF!</definedName>
    <definedName name="Binnies_Yield_60">#REF!</definedName>
    <definedName name="Binnies_Yield_Max">#REF!</definedName>
    <definedName name="Binnies_Yield_Maxi_Rainfall">#REF!</definedName>
    <definedName name="Binnies_Yield_Mean">#REF!</definedName>
    <definedName name="Binnies_Yield_Mini">#REF!</definedName>
    <definedName name="Binnies_Yield_Mini_Rainfall">#REF!</definedName>
    <definedName name="Binoya">#REF!</definedName>
    <definedName name="Bit">#REF!</definedName>
    <definedName name="bit6070m">#REF!</definedName>
    <definedName name="bitumen">#REF!</definedName>
    <definedName name="Bitumen____S__65">#REF!</definedName>
    <definedName name="Bitumen_boiler_oil_fired200_litre">#REF!</definedName>
    <definedName name="Bitumen_cost">#REF!</definedName>
    <definedName name="Bitumen_emulsion">#REF!</definedName>
    <definedName name="Bitumen_pressure_distributor">#REF!</definedName>
    <definedName name="Bitumen60.70">#REF!</definedName>
    <definedName name="bitumen6070">#REF!</definedName>
    <definedName name="Bitumen80.100">"#ref!2ra!#ref!"</definedName>
    <definedName name="Bitumen80.100_1">NA()</definedName>
    <definedName name="Bitumen80.100_2">NA()</definedName>
    <definedName name="Bitumen80.100_3">NA()</definedName>
    <definedName name="Bitumen80.100_4">NA()</definedName>
    <definedName name="bitumenboiler">#REF!</definedName>
    <definedName name="bitumenemul">#REF!</definedName>
    <definedName name="BitumenGrade60.70">NA()</definedName>
    <definedName name="bitumensothercarriage">#REF!</definedName>
    <definedName name="Bitumensprayer">#REF!</definedName>
    <definedName name="Bituminous_sealant">#REF!</definedName>
    <definedName name="BituminS90">"['file://Ssidc1/e/Users/acer/Desktop/10.11.2012/HTR%20Accomodation%20submitted%20-08.11.2012/Estimate%20GFC%20With%20Analysis%20(02.11.2012).xls'#$RA.$F$69]"</definedName>
    <definedName name="BituminS90_1">NA()</definedName>
    <definedName name="BituminS90_2">NA()</definedName>
    <definedName name="BituminS90_3">NA()</definedName>
    <definedName name="BituminS90_4">#REF!</definedName>
    <definedName name="BJ" hidden="1">#REF!</definedName>
    <definedName name="bjlc">#REF!</definedName>
    <definedName name="BKB">#REF!</definedName>
    <definedName name="Bkhoa">#REF!</definedName>
    <definedName name="bkujhnj">#REF!</definedName>
    <definedName name="bl">#REF!</definedName>
    <definedName name="bl_1">#REF!</definedName>
    <definedName name="bl_2">#REF!</definedName>
    <definedName name="bl_3_1">#REF!</definedName>
    <definedName name="bl_4">#REF!</definedName>
    <definedName name="Bla">#REF!</definedName>
    <definedName name="BLACK_GRANITE">#REF!</definedName>
    <definedName name="Blackplasticseat">#REF!</definedName>
    <definedName name="Blackplasticseat_4">NA()</definedName>
    <definedName name="blacksmith">#REF!</definedName>
    <definedName name="blacksmithhelper">#REF!</definedName>
    <definedName name="BlacksmithI">#REF!</definedName>
    <definedName name="BlacksmithI_1">"#REF!"</definedName>
    <definedName name="BlacksmithI_2">"#REF!"</definedName>
    <definedName name="BlacksmithI_3">"#REF!"</definedName>
    <definedName name="BlacksmithI102">#N/A</definedName>
    <definedName name="BlacksmithI102_1">#REF!</definedName>
    <definedName name="BlacksmithI102_2">#REF!</definedName>
    <definedName name="BlacksmithI102_3">#REF!</definedName>
    <definedName name="BlacksmithI102_4">#REF!</definedName>
    <definedName name="BlacksmithI102_5">#REF!</definedName>
    <definedName name="BlacksmithI102_6">#REF!</definedName>
    <definedName name="BlacksmithI102_7">#REF!</definedName>
    <definedName name="BlacksmithI102_8">#REF!</definedName>
    <definedName name="BlacksmithII">#REF!</definedName>
    <definedName name="BlacksmithII_1">"#REF!"</definedName>
    <definedName name="BlacksmithII_2">"#REF!"</definedName>
    <definedName name="BlacksmithII_3">"#REF!"</definedName>
    <definedName name="BlacksmithII103">#N/A</definedName>
    <definedName name="BlacksmithII103_1">#REF!</definedName>
    <definedName name="BlacksmithII103_2">#REF!</definedName>
    <definedName name="BlacksmithII103_3">#REF!</definedName>
    <definedName name="BlacksmithII103_4">#REF!</definedName>
    <definedName name="BlacksmithII103_5">#REF!</definedName>
    <definedName name="BlacksmithII103_6">#REF!</definedName>
    <definedName name="BlacksmithII103_7">#REF!</definedName>
    <definedName name="blacksmiths">#REF!</definedName>
    <definedName name="BLAST">#REF!</definedName>
    <definedName name="blast1">#REF!</definedName>
    <definedName name="BLAST2">#REF!</definedName>
    <definedName name="BLAST3">#REF!</definedName>
    <definedName name="Blasted_Rubble">#REF!</definedName>
    <definedName name="blaster">#REF!</definedName>
    <definedName name="Blastingfuse">#N/A</definedName>
    <definedName name="Blastingfuse_1">"#REF!"</definedName>
    <definedName name="Blastingfuse_2">"#REF!"</definedName>
    <definedName name="Blastingfuse_3">"#REF!"</definedName>
    <definedName name="Blastingfuse_4">#REF!</definedName>
    <definedName name="Blastingfuse_5">#REF!</definedName>
    <definedName name="Blastingfuse_6">#REF!</definedName>
    <definedName name="Blastingfuse_7">#REF!</definedName>
    <definedName name="Blastingpowder">#N/A</definedName>
    <definedName name="Blastingpowder_1">"#REF!"</definedName>
    <definedName name="Blastingpowder_2">"#REF!"</definedName>
    <definedName name="Blastingpowder_3">"#REF!"</definedName>
    <definedName name="Blastingpowder_4">#REF!</definedName>
    <definedName name="Blastingpowder_5">#REF!</definedName>
    <definedName name="Blastingpowder_6">#REF!</definedName>
    <definedName name="Blastingpowder_7">#REF!</definedName>
    <definedName name="blg4_2">#REF!</definedName>
    <definedName name="blg4_3_1">#REF!</definedName>
    <definedName name="blg4_4">#REF!</definedName>
    <definedName name="bli_1">#REF!</definedName>
    <definedName name="bli_2">#REF!</definedName>
    <definedName name="bli_3_1">#REF!</definedName>
    <definedName name="bli_4">#REF!</definedName>
    <definedName name="BLKGRANITE_SKIRTING">#REF!</definedName>
    <definedName name="BlkS">#REF!</definedName>
    <definedName name="Block">#REF!</definedName>
    <definedName name="Block_Query">#REF!</definedName>
    <definedName name="Blockmasonry">#N/A</definedName>
    <definedName name="Blockmasonry_1">"#REF!"</definedName>
    <definedName name="Blockmasonry_2">"#REF!"</definedName>
    <definedName name="Blockmasonry_3">"#REF!"</definedName>
    <definedName name="Blockworkiplinth">NA()</definedName>
    <definedName name="Blockworkiplinth_1">"#REF!"</definedName>
    <definedName name="Blockworkiplinth_2">"#REF!"</definedName>
    <definedName name="Blockworkiplinth_4">#REF!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rstone">#REF!</definedName>
    <definedName name="BM">#REF!</definedName>
    <definedName name="BMdead">#REF!</definedName>
    <definedName name="BMlive">#REF!</definedName>
    <definedName name="Bmrbchips">#REF!</definedName>
    <definedName name="Bmrbpowder">#REF!</definedName>
    <definedName name="Bmtiles">#REF!</definedName>
    <definedName name="bn">#REF!</definedName>
    <definedName name="BNFBFB">#N/A</definedName>
    <definedName name="BNGF">#N/A</definedName>
    <definedName name="bnh">#REF!</definedName>
    <definedName name="board">#REF!</definedName>
    <definedName name="Bobd">#REF!</definedName>
    <definedName name="boby">#REF!</definedName>
    <definedName name="BOC">#REF!</definedName>
    <definedName name="Boiler">#REF!</definedName>
    <definedName name="bol">#REF!</definedName>
    <definedName name="bol_13">#REF!</definedName>
    <definedName name="Bold">#REF!</definedName>
    <definedName name="Bolt_nut_and_washer">#REF!</definedName>
    <definedName name="BoltNuts16dia">"#ref!2ra!#ref!"</definedName>
    <definedName name="BoltNuts16dia_1">NA()</definedName>
    <definedName name="BoltNuts16dia_2">NA()</definedName>
    <definedName name="BoltNuts16dia_3">NA()</definedName>
    <definedName name="BoltNuts16dia_4">#REF!</definedName>
    <definedName name="Bolts6mm">#N/A</definedName>
    <definedName name="Bolts6mm_1">#REF!</definedName>
    <definedName name="Bolts6mm_2">#REF!</definedName>
    <definedName name="Bolts6mm_3">#REF!</definedName>
    <definedName name="Bolts6mm_4">#REF!</definedName>
    <definedName name="Bolts6mm_5">#REF!</definedName>
    <definedName name="Bolts6mm_6">#REF!</definedName>
    <definedName name="Bolts6mm_7">#REF!</definedName>
    <definedName name="BoltsNutsabove300mmlength">"#ref!2ra!#ref!"</definedName>
    <definedName name="BoltsNutsabove300mmlength_1">NA()</definedName>
    <definedName name="BoltsNutsabove300mmlength_2">NA()</definedName>
    <definedName name="BoltsNutsabove300mmlength_3">NA()</definedName>
    <definedName name="BoltsNutsabove300mmlength_4">#REF!</definedName>
    <definedName name="boml">#REF!</definedName>
    <definedName name="boml_13">#REF!</definedName>
    <definedName name="Bond_stones___600_x_200_x_200_mm">#REF!</definedName>
    <definedName name="BOND600">#REF!</definedName>
    <definedName name="bondstone">#REF!</definedName>
    <definedName name="Bondstone_1">"#REF!"</definedName>
    <definedName name="Bondstone_2">"#REF!"</definedName>
    <definedName name="Bondstone_3">"#REF!"</definedName>
    <definedName name="Bondstone_4">#REF!</definedName>
    <definedName name="Bondstone_5">#REF!</definedName>
    <definedName name="Bondstone_6">#REF!</definedName>
    <definedName name="Bondstone_7">#REF!</definedName>
    <definedName name="Bondstone_8">#N/A</definedName>
    <definedName name="bone" hidden="1">{#N/A,#N/A,FALSE,"intag";#N/A,#N/A,FALSE,"budg";#N/A,#N/A,FALSE,"samtl"}</definedName>
    <definedName name="Bonus_1">#REF!</definedName>
    <definedName name="Bonus_2">#REF!</definedName>
    <definedName name="Bonus_3">#REF!</definedName>
    <definedName name="Bonus_4">#REF!</definedName>
    <definedName name="Bonus_5">#REF!</definedName>
    <definedName name="Bonus_6">#REF!</definedName>
    <definedName name="Bonus_7">#REF!</definedName>
    <definedName name="Bonus_81">#REF!</definedName>
    <definedName name="Bonus_82">#REF!</definedName>
    <definedName name="Bonus_83">#REF!</definedName>
    <definedName name="Bonus_84">#REF!</definedName>
    <definedName name="BOOA2" hidden="1">{#N/A,#N/A,FALSE,"估價單  (3)"}</definedName>
    <definedName name="Book">#REF!</definedName>
    <definedName name="boop" hidden="1">{"'Break down'!$A$4"}</definedName>
    <definedName name="BOOST_BOOSTHD">#REF!</definedName>
    <definedName name="BOOST_DESC">#REF!</definedName>
    <definedName name="BOOST_NPUMPS">#REF!</definedName>
    <definedName name="BOOST_PCURVE">#REF!</definedName>
    <definedName name="BOOST_PID">#REF!</definedName>
    <definedName name="BOOST_STATUS">#REF!</definedName>
    <definedName name="BOOST_TABLE">#REF!</definedName>
    <definedName name="BoQ">#REF!</definedName>
    <definedName name="BOQ_">#REF!</definedName>
    <definedName name="boq_type">#REF!</definedName>
    <definedName name="boq_version">#REF!</definedName>
    <definedName name="BOQClientAmount">#REF!</definedName>
    <definedName name="BOQRefNo">#REF!</definedName>
    <definedName name="BOQSWNo">#REF!</definedName>
    <definedName name="BOQVILAmount">#REF!</definedName>
    <definedName name="border..tile..">#REF!</definedName>
    <definedName name="Bordr.tile">#REF!</definedName>
    <definedName name="bore">#REF!</definedName>
    <definedName name="bore20to30">#REF!</definedName>
    <definedName name="BORE30">#REF!</definedName>
    <definedName name="BOREWELL">#REF!</definedName>
    <definedName name="Boring_Mistry_Special">#REF!</definedName>
    <definedName name="borings">#REF!</definedName>
    <definedName name="bot_line_amount">#REF!</definedName>
    <definedName name="bot_line_message">#REF!</definedName>
    <definedName name="BOTA">#REF!</definedName>
    <definedName name="botl">#REF!</definedName>
    <definedName name="botl_13">#REF!</definedName>
    <definedName name="botn">#REF!</definedName>
    <definedName name="botn_13">#REF!</definedName>
    <definedName name="Bottlettrap">NA()</definedName>
    <definedName name="BOUGHTOUT_CATEGORY_03">#REF!</definedName>
    <definedName name="BOUGHTOUT_CATEGORY_04">#REF!</definedName>
    <definedName name="BOUGHTOUT_SUPPLIER_NAME">#REF!</definedName>
    <definedName name="BOUGHTOUT_SUPPLIER_RATE">#REF!</definedName>
    <definedName name="boulder">#REF!</definedName>
    <definedName name="Boxes">#REF!</definedName>
    <definedName name="bp">#REF!</definedName>
    <definedName name="Bpepaint">#REF!</definedName>
    <definedName name="bplant">#REF!</definedName>
    <definedName name="Bprimer">#REF!</definedName>
    <definedName name="BQ" hidden="1">{"'Break down'!$A$4"}</definedName>
    <definedName name="br">#REF!</definedName>
    <definedName name="br12mmcb">#REF!</definedName>
    <definedName name="br12mmhb">#REF!</definedName>
    <definedName name="br20mmcb">#REF!</definedName>
    <definedName name="br20mmhb">#REF!</definedName>
    <definedName name="br25mmcb">#REF!</definedName>
    <definedName name="br25mmhb">#REF!</definedName>
    <definedName name="Br3Yr">ROUND(#REF!*#REF!+#REF!*#REF!+#REF!+#REF!+#REF!+#REF!*#REF!,2)</definedName>
    <definedName name="br40mmcb">#REF!</definedName>
    <definedName name="br40mmhb">#REF!</definedName>
    <definedName name="br4472A_totlcst">#REF!</definedName>
    <definedName name="br471_ttlcost">#REF!</definedName>
    <definedName name="br472A_ttlcost">#REF!</definedName>
    <definedName name="br473_ttlcost">#REF!</definedName>
    <definedName name="br474_ttlcost">#REF!</definedName>
    <definedName name="br477_ttlcost">#REF!</definedName>
    <definedName name="br478_ttlcost">#REF!</definedName>
    <definedName name="br479_ttlcost">#REF!</definedName>
    <definedName name="br480_ttlcost">#REF!</definedName>
    <definedName name="br50mmcb">#REF!</definedName>
    <definedName name="br50mmhb">#REF!</definedName>
    <definedName name="br6mm">#REF!</definedName>
    <definedName name="brace12">#REF!</definedName>
    <definedName name="brace15">#REF!</definedName>
    <definedName name="brace18">#REF!</definedName>
    <definedName name="brace21">#REF!</definedName>
    <definedName name="brace24">#REF!</definedName>
    <definedName name="brace27">#REF!</definedName>
    <definedName name="brace3">#REF!</definedName>
    <definedName name="brace6">#REF!</definedName>
    <definedName name="brace9">#REF!</definedName>
    <definedName name="braja">#REF!</definedName>
    <definedName name="brate">#REF!</definedName>
    <definedName name="brcbkhoa">#REF!</definedName>
    <definedName name="BRDB">#REF!</definedName>
    <definedName name="break" hidden="1">{#N/A,#N/A,TRUE,"Cover Memo";"Ride Estimate",#N/A,TRUE,"Change Summary";"Ride Estimate",#N/A,TRUE,"Estimate Summary";"Ride Estimate",#N/A,TRUE,"Dept. Summary";"Ride Estimate",#N/A,TRUE,"DOW Detail"}</definedName>
    <definedName name="Break_down_sheet_for_NDT_Facility_for_ASL_at_site__N_.">#REF!</definedName>
    <definedName name="Breakers">#N/A</definedName>
    <definedName name="Breakers_1">"#REF!"</definedName>
    <definedName name="Breakers_2">"#REF!"</definedName>
    <definedName name="Breakers_3">"#REF!"</definedName>
    <definedName name="Breaks">#REF!</definedName>
    <definedName name="Breaks_13_1">#REF!</definedName>
    <definedName name="brght">#REF!</definedName>
    <definedName name="brglvl">#REF!</definedName>
    <definedName name="BRI">#REF!</definedName>
    <definedName name="Brick">#REF!</definedName>
    <definedName name="Brick_1">"#REF!"</definedName>
    <definedName name="Brick_2">"#REF!"</definedName>
    <definedName name="Brick_3">"#REF!"</definedName>
    <definedName name="Brick_4">#REF!</definedName>
    <definedName name="Brick_5">#REF!</definedName>
    <definedName name="Brick_6">#REF!</definedName>
    <definedName name="Brick_7">#REF!</definedName>
    <definedName name="Brick_Aggregate">#REF!</definedName>
    <definedName name="BRICK_COBA">#REF!</definedName>
    <definedName name="Brick_Mason_SLC">#REF!</definedName>
    <definedName name="Brick_Work">#REF!</definedName>
    <definedName name="BRICK_WORK_IN_FOUNDATION_AND_PLINTH">#REF!</definedName>
    <definedName name="BRICK_WORK_IN_SUPERSTRUCTURE">#REF!</definedName>
    <definedName name="Brick6.1.1">#REF!</definedName>
    <definedName name="Brick6.1.1_1">NA()</definedName>
    <definedName name="Brick6.1.1_2">NA()</definedName>
    <definedName name="Brick6.1.1_3">NA()</definedName>
    <definedName name="Brick6.1.1_4">#N/A</definedName>
    <definedName name="Brick6_1_1">#REF!</definedName>
    <definedName name="Brick6_1_1_1">#REF!</definedName>
    <definedName name="Brick6_1_1_2">#REF!</definedName>
    <definedName name="Brick6_1_1_3">#REF!</definedName>
    <definedName name="Brick6_1_1_4">#REF!</definedName>
    <definedName name="Brick6_1_1_5">#REF!</definedName>
    <definedName name="Brick6_1_1_6">#REF!</definedName>
    <definedName name="Brick6_1_1_7">#REF!</definedName>
    <definedName name="Brickagg40mm">#REF!</definedName>
    <definedName name="Brickagg40mm_1">"#REF!"</definedName>
    <definedName name="Brickagg40mm_2">"#REF!"</definedName>
    <definedName name="Brickagg40mm_3">"#REF!"</definedName>
    <definedName name="Brickagg40mm_4">#REF!</definedName>
    <definedName name="Brickagg40mm_5">#REF!</definedName>
    <definedName name="Brickagg40mm_6">#REF!</definedName>
    <definedName name="Brickagg40mm_7">#REF!</definedName>
    <definedName name="Brickagg50.80mm">#REF!</definedName>
    <definedName name="Brickagg63mm">#N/A</definedName>
    <definedName name="Brickagg63mm_1">"#REF!"</definedName>
    <definedName name="Brickagg63mm_2">"#REF!"</definedName>
    <definedName name="Brickagg63mm_3">"#REF!"</definedName>
    <definedName name="Brickagg63mm_4">#REF!</definedName>
    <definedName name="Brickagg63mm_5">#REF!</definedName>
    <definedName name="Brickagg63mm_6">#REF!</definedName>
    <definedName name="Brickagg63mm_7">#REF!</definedName>
    <definedName name="Brickagg63mm_8">#N/A</definedName>
    <definedName name="Brickbat">"['file://Ssidc1/e/Users/acer/Desktop/10.11.2012/HTR%20Accomodation%20submitted%20-08.11.2012/Estimate%20GFC%20With%20Analysis%20(02.11.2012).xls'#$RA.$F$228]"</definedName>
    <definedName name="Brickbat_1">"#REF!"</definedName>
    <definedName name="Brickbat_2">"#REF!"</definedName>
    <definedName name="Brickbat_3">"#REF!"</definedName>
    <definedName name="Brickbat_4">#REF!</definedName>
    <definedName name="Brickbat_5">#REF!</definedName>
    <definedName name="Brickbat_6">#REF!</definedName>
    <definedName name="Brickbat_7">#REF!</definedName>
    <definedName name="Brickbat_8">#N/A</definedName>
    <definedName name="Brickedgefloor">#REF!</definedName>
    <definedName name="Brickedgefloor_4">NA()</definedName>
    <definedName name="Brickegde16.8.1">"#ref!4subanlysis!#ref!"</definedName>
    <definedName name="Brickegde16.8.1_1">NA()</definedName>
    <definedName name="Brickegde16.8.1_2">NA()</definedName>
    <definedName name="Brickegde16.8.1_3">NA()</definedName>
    <definedName name="Brickegde16.8.1_4">#N/A</definedName>
    <definedName name="Bricks">#REF!</definedName>
    <definedName name="BRICKU">#REF!</definedName>
    <definedName name="Brickwork">#REF!</definedName>
    <definedName name="brickwork..1.4">#REF!</definedName>
    <definedName name="brickwork..1.5">#REF!</definedName>
    <definedName name="brickwork..1.6">#REF!</definedName>
    <definedName name="brickwork_utility">#REF!</definedName>
    <definedName name="Brickwork6.1.1">#REF!</definedName>
    <definedName name="Brickwork6.36.1">#REF!</definedName>
    <definedName name="Brickwork6.37">#REF!</definedName>
    <definedName name="Brickwork6.9">#REF!</definedName>
    <definedName name="Brickwork6.9_1">NA()</definedName>
    <definedName name="Brickwork6.9_2">NA()</definedName>
    <definedName name="Brickwork6.9_3">NA()</definedName>
    <definedName name="Brickwork6.9_4">#REF!</definedName>
    <definedName name="Bridgeclip">#REF!</definedName>
    <definedName name="Bridgeclip_1">"#REF!"</definedName>
    <definedName name="Bridgeclip_2">"#REF!"</definedName>
    <definedName name="Bridgeclip_3">"#REF!"</definedName>
    <definedName name="Bridgeclip_4">#REF!</definedName>
    <definedName name="Bridgeclip_5">#REF!</definedName>
    <definedName name="Bridgeclip_6">#REF!</definedName>
    <definedName name="Bridgeclip_7">#REF!</definedName>
    <definedName name="brkbkhoa">#REF!</definedName>
    <definedName name="broom">230</definedName>
    <definedName name="brr">#REF!</definedName>
    <definedName name="brsandf">#REF!</definedName>
    <definedName name="brsandm">#REF!</definedName>
    <definedName name="brtf">#REF!</definedName>
    <definedName name="brwbmg1">#REF!</definedName>
    <definedName name="brwbmg2">#REF!</definedName>
    <definedName name="brwbmg3">#REF!</definedName>
    <definedName name="BS">#REF!</definedName>
    <definedName name="bs_1">#REF!</definedName>
    <definedName name="Bsalam">#REF!</definedName>
    <definedName name="Bsandf">#REF!</definedName>
    <definedName name="BsaNDM">#REF!</definedName>
    <definedName name="BSB5_Reinigung_in_BiopurC">#REF!</definedName>
    <definedName name="BSB5_Reinigung_in_BiopurN">#REF!</definedName>
    <definedName name="BSB5Rückläufekg">#REF!</definedName>
    <definedName name="BSB5vorklkg">#REF!</definedName>
    <definedName name="BSB5vorklmg">#REF!</definedName>
    <definedName name="BSG">#REF!</definedName>
    <definedName name="bsl">#REF!</definedName>
    <definedName name="bslp">#REF!</definedName>
    <definedName name="bsnagar_meas">#REF!</definedName>
    <definedName name="BSNmeasure">#REF!</definedName>
    <definedName name="bst">#REF!</definedName>
    <definedName name="BSU">#REF!</definedName>
    <definedName name="BT">#REF!</definedName>
    <definedName name="BT_60_70">#REF!</definedName>
    <definedName name="BT_80_100">#REF!</definedName>
    <definedName name="BTEMULTIONSS1">#REF!</definedName>
    <definedName name="btf">#REF!</definedName>
    <definedName name="btoe">#REF!</definedName>
    <definedName name="BTSD_SEAL1">#REF!</definedName>
    <definedName name="BTSD23">#REF!</definedName>
    <definedName name="Bttiles">#REF!</definedName>
    <definedName name="btuf">#REF!</definedName>
    <definedName name="bua">#REF!</definedName>
    <definedName name="bua_13">#REF!</definedName>
    <definedName name="BUDDHA">#REF!</definedName>
    <definedName name="building">#REF!</definedName>
    <definedName name="building___0">#REF!</definedName>
    <definedName name="building___11">#REF!</definedName>
    <definedName name="building___12">#REF!</definedName>
    <definedName name="BuildTotal">#REF!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oy">#REF!</definedName>
    <definedName name="Bureautique">#REF!</definedName>
    <definedName name="Busbays">#REF!</definedName>
    <definedName name="Butterflyvalve">#REF!</definedName>
    <definedName name="Butthinges100.58">#REF!</definedName>
    <definedName name="Butthinges100.58_4">NA()</definedName>
    <definedName name="butthingesheavy">"['file://Ssidc1/e/Users/acer/Desktop/10.11.2012/HTR%20Accomodation%20submitted%20-08.11.2012/Estimate%20GFC%20With%20Analysis%20(02.11.2012).xls'#$RA.$F$112]"</definedName>
    <definedName name="butthingesheavy_1">"#REF!"</definedName>
    <definedName name="butthingesheavy_2">"#REF!"</definedName>
    <definedName name="butthingesheavy_3">"#REF!"</definedName>
    <definedName name="butthingesheavy_4">#REF!</definedName>
    <definedName name="butthingesheavy_5">#REF!</definedName>
    <definedName name="butthingesheavy_6">#REF!</definedName>
    <definedName name="butthingesheavy_7">#REF!</definedName>
    <definedName name="butthingesheavy_8">#N/A</definedName>
    <definedName name="Button_1">"VOLTAGE_DROP_FOR_THREE_PHASE_Sheet2_List"</definedName>
    <definedName name="Button_2">"SUKUMAR_SAHOO_GROUND_FLOOR_ANALYSIS_List1"</definedName>
    <definedName name="Button_3">"SUKUMAR_SAHOO_GROUND_FLOOR_ANALYSIS_List2"</definedName>
    <definedName name="Button_4">"suKUMAR_SAHOO_Cement_List1"</definedName>
    <definedName name="bv">#REF!</definedName>
    <definedName name="BVC">#REF!</definedName>
    <definedName name="bvcxb" hidden="1">{#N/A,#N/A,FALSE,"估價單  (3)"}</definedName>
    <definedName name="BVFB">#N/A</definedName>
    <definedName name="BVFDSBFD">#REF!</definedName>
    <definedName name="bvxc" hidden="1">{#N/A,#N/A,TRUE,"Cover";#N/A,#N/A,TRUE,"Conts";#N/A,#N/A,TRUE,"VOS";#N/A,#N/A,TRUE,"Warrington";#N/A,#N/A,TRUE,"Widnes"}</definedName>
    <definedName name="BW">#REF!</definedName>
    <definedName name="BW1_">#REF!</definedName>
    <definedName name="bw13c">#REF!</definedName>
    <definedName name="BW13F">#REF!</definedName>
    <definedName name="BW13S">#REF!</definedName>
    <definedName name="BW15C">#REF!</definedName>
    <definedName name="BW15F">#REF!</definedName>
    <definedName name="BW15S">#REF!</definedName>
    <definedName name="BW6.1.1">#REF!</definedName>
    <definedName name="BW6.36.1">#REF!</definedName>
    <definedName name="BW6.9">#REF!</definedName>
    <definedName name="Bwcement">#REF!</definedName>
    <definedName name="bwfb">#REF!</definedName>
    <definedName name="Bwfinal">#REF!</definedName>
    <definedName name="bwire">#REF!</definedName>
    <definedName name="bwl">#REF!</definedName>
    <definedName name="bwld">#REF!</definedName>
    <definedName name="bwms">#REF!</definedName>
    <definedName name="BWR">#REF!</definedName>
    <definedName name="BWR_Ply_wood__ISI">#REF!</definedName>
    <definedName name="bwt">#REF!</definedName>
    <definedName name="BWus">#REF!</definedName>
    <definedName name="bww">#REF!</definedName>
    <definedName name="Bx">#REF!</definedName>
    <definedName name="Bx___0">#REF!</definedName>
    <definedName name="Bx___13">#REF!</definedName>
    <definedName name="bxevxed">#REF!</definedName>
    <definedName name="bxnvxnd">#REF!</definedName>
    <definedName name="BY">#REF!</definedName>
    <definedName name="C.1">#REF!</definedName>
    <definedName name="C.2">#REF!</definedName>
    <definedName name="C.3">#REF!</definedName>
    <definedName name="C.4">#REF!</definedName>
    <definedName name="C.5">#REF!</definedName>
    <definedName name="C.6">#REF!</definedName>
    <definedName name="C.B.L.">#REF!</definedName>
    <definedName name="c.c">#REF!</definedName>
    <definedName name="C.C..1.3.6">#REF!</definedName>
    <definedName name="C.C.124">#REF!</definedName>
    <definedName name="C.C.148">#REF!</definedName>
    <definedName name="C.I..PIPE..100MM">#REF!</definedName>
    <definedName name="C.I..Sluice..valve">#REF!</definedName>
    <definedName name="C.I_grating_">#REF!</definedName>
    <definedName name="c.nos">#REF!</definedName>
    <definedName name="C.P.1.4">#REF!</definedName>
    <definedName name="C.P.12mm.thick">#REF!</definedName>
    <definedName name="C.S">#REF!</definedName>
    <definedName name="C_">#N/A</definedName>
    <definedName name="C__">#REF!</definedName>
    <definedName name="C_1">#REF!</definedName>
    <definedName name="C_Codes">#REF!</definedName>
    <definedName name="C_Coeff">#REF!</definedName>
    <definedName name="c_coefficient">#REF!</definedName>
    <definedName name="C_Design">#REF!</definedName>
    <definedName name="c_hg">#REF!</definedName>
    <definedName name="C_L_unit1">#REF!+#REF!</definedName>
    <definedName name="C_MOpart">#REF!</definedName>
    <definedName name="C_MOTotale">#REF!</definedName>
    <definedName name="C_Poids1">#REF!</definedName>
    <definedName name="C_Poids2">#REF!</definedName>
    <definedName name="C_PrixTotHT">#REF!</definedName>
    <definedName name="C_PrixUnit">#REF!</definedName>
    <definedName name="C_Quant">#REF!</definedName>
    <definedName name="C_TotPartiel">#REF!</definedName>
    <definedName name="C_Unités">#REF!</definedName>
    <definedName name="c0">#REF!</definedName>
    <definedName name="C1048579">#REF!</definedName>
    <definedName name="C824.">#REF!</definedName>
    <definedName name="CA">#REF!</definedName>
    <definedName name="CA.">#VALUE!</definedName>
    <definedName name="CA_Goi_Barrage">#REF!</definedName>
    <definedName name="CA0">#REF!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f">#REF!</definedName>
    <definedName name="cabinet">#REF!</definedName>
    <definedName name="cabl">#REF!</definedName>
    <definedName name="Cable">#REF!</definedName>
    <definedName name="Cad">#REF!</definedName>
    <definedName name="caI_1">#REF!</definedName>
    <definedName name="caII_1">#REF!</definedName>
    <definedName name="cal_1">#REF!</definedName>
    <definedName name="CALC_MC_Flows">#REF!</definedName>
    <definedName name="CALC_Minor_Flows">#REF!</definedName>
    <definedName name="CALf">#REF!</definedName>
    <definedName name="camber">#REF!</definedName>
    <definedName name="camber_sides">#REF!</definedName>
    <definedName name="can">#REF!</definedName>
    <definedName name="canacv">#REF!</definedName>
    <definedName name="Canal_Discharge">MAX(#REF!/1000)</definedName>
    <definedName name="Canal_FSD_Area">#REF!</definedName>
    <definedName name="Canal_Str">#REF!</definedName>
    <definedName name="Canalabstract">#REF!</definedName>
    <definedName name="Canaldata">#REF!</definedName>
    <definedName name="canjav">#REF!</definedName>
    <definedName name="cansov">#REF!</definedName>
    <definedName name="cant">#REF!</definedName>
    <definedName name="canteen">#REF!</definedName>
    <definedName name="cantt">#REF!</definedName>
    <definedName name="cap">+ROUND(#REF!*#REF!,0)</definedName>
    <definedName name="CAPAPR">#REF!</definedName>
    <definedName name="CAPAUG">#REF!</definedName>
    <definedName name="CAPDEC">#REF!</definedName>
    <definedName name="CapexActu">#REF!</definedName>
    <definedName name="CAPFEB">#REF!</definedName>
    <definedName name="Capital_expenditure">#REF!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dReaderInd400">#REF!</definedName>
    <definedName name="CARP">#REF!</definedName>
    <definedName name="CARP1">#REF!</definedName>
    <definedName name="CARP2">#REF!</definedName>
    <definedName name="Carpenter">#REF!</definedName>
    <definedName name="Carpenter_1">"#REF!"</definedName>
    <definedName name="Carpenter_2">"#REF!"</definedName>
    <definedName name="Carpenter_3">"#REF!"</definedName>
    <definedName name="carpenter1">#REF!</definedName>
    <definedName name="Carpenter156">#N/A</definedName>
    <definedName name="Carpenter156_1">#REF!</definedName>
    <definedName name="Carpenter156_2">#REF!</definedName>
    <definedName name="Carpenter156_3">#REF!</definedName>
    <definedName name="Carpenter156_4">#REF!</definedName>
    <definedName name="Carpenter156_5">#REF!</definedName>
    <definedName name="Carpenter156_6">#REF!</definedName>
    <definedName name="Carpenter156_7">#REF!</definedName>
    <definedName name="carpenter1stclass">#REF!</definedName>
    <definedName name="carpenter2">#REF!</definedName>
    <definedName name="CarpenterI">#REF!</definedName>
    <definedName name="CarpenterI_1">"#REF!"</definedName>
    <definedName name="CarpenterI_2">"#REF!"</definedName>
    <definedName name="CarpenterI_3">"#REF!"</definedName>
    <definedName name="CarpenterI_8">#REF!</definedName>
    <definedName name="CarpenterI111">#N/A</definedName>
    <definedName name="CarpenterI111_1">#REF!</definedName>
    <definedName name="CarpenterI111_2">#REF!</definedName>
    <definedName name="CarpenterI111_3">#REF!</definedName>
    <definedName name="CarpenterI111_4">#REF!</definedName>
    <definedName name="CarpenterI111_5">#REF!</definedName>
    <definedName name="CarpenterI111_6">#REF!</definedName>
    <definedName name="CarpenterI111_7">#REF!</definedName>
    <definedName name="CarpenterII">#REF!</definedName>
    <definedName name="CarpenterII_1">"#REF!"</definedName>
    <definedName name="CarpenterII_2">"#REF!"</definedName>
    <definedName name="CarpenterII_3">"#REF!"</definedName>
    <definedName name="CarpenterII_8">#REF!</definedName>
    <definedName name="CarpenterII112">#N/A</definedName>
    <definedName name="CarpenterII112_1">#REF!</definedName>
    <definedName name="CarpenterII112_2">#REF!</definedName>
    <definedName name="CarpenterII112_3">#REF!</definedName>
    <definedName name="CarpenterII112_4">#REF!</definedName>
    <definedName name="CarpenterII112_5">#REF!</definedName>
    <definedName name="CarpenterII112_6">#REF!</definedName>
    <definedName name="CarpenterII112_7">#REF!</definedName>
    <definedName name="carpet">#REF!</definedName>
    <definedName name="carpet___0">#REF!</definedName>
    <definedName name="carpet___11">#REF!</definedName>
    <definedName name="carpet___12">#REF!</definedName>
    <definedName name="CARPI">#REF!</definedName>
    <definedName name="CARPII">#REF!</definedName>
    <definedName name="CarraiageTile">#REF!</definedName>
    <definedName name="CarraiageTile_1">"#REF!"</definedName>
    <definedName name="CarraiageTile_2">"#REF!"</definedName>
    <definedName name="CarraiageTile_3">"#REF!"</definedName>
    <definedName name="CarraiageTile_4">#REF!</definedName>
    <definedName name="CarraiageTile_5">#REF!</definedName>
    <definedName name="CarraiageTile_6">#REF!</definedName>
    <definedName name="CarraiageTile_7">#REF!</definedName>
    <definedName name="Carriage">#REF!</definedName>
    <definedName name="Carriage_1">"#REF!"</definedName>
    <definedName name="Carriage_2">"#REF!"</definedName>
    <definedName name="Carriage_3">"#REF!"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rriage2265">#N/A</definedName>
    <definedName name="Carriage2265_1">#REF!</definedName>
    <definedName name="Carriage2265_2">#REF!</definedName>
    <definedName name="Carriage2265_3">#REF!</definedName>
    <definedName name="Carriage2265_4">#REF!</definedName>
    <definedName name="Carriage2265_5">#REF!</definedName>
    <definedName name="Carriage2265_6">#REF!</definedName>
    <definedName name="Carriage2265_7">#REF!</definedName>
    <definedName name="Carriage40mm">#REF!</definedName>
    <definedName name="Carriage40mm_1">"#REF!"</definedName>
    <definedName name="Carriage40mm_2">"#REF!"</definedName>
    <definedName name="Carriage40mm_3">"#REF!"</definedName>
    <definedName name="Carriage40mmabove2206">#REF!</definedName>
    <definedName name="Carriage40mmabove2206_1">#REF!</definedName>
    <definedName name="Carriage40mmabove2206_2">#REF!</definedName>
    <definedName name="Carriage40mmabove2206_3">#REF!</definedName>
    <definedName name="Carriage40mmabove2206_4">#REF!</definedName>
    <definedName name="Carriage40mmabove2206_5">#REF!</definedName>
    <definedName name="Carriage40mmabove2206_6">#REF!</definedName>
    <definedName name="Carriage40mmabove2206_7">#REF!</definedName>
    <definedName name="Carriage40mmbelow2202">#N/A</definedName>
    <definedName name="Carriage40mmbelow2202_1">#REF!</definedName>
    <definedName name="Carriage40mmbelow2202_2">#REF!</definedName>
    <definedName name="Carriage40mmbelow2202_3">#REF!</definedName>
    <definedName name="Carriage40mmbelow2202_4">#REF!</definedName>
    <definedName name="Carriage40mmbelow2202_5">#REF!</definedName>
    <definedName name="Carriage40mmbelow2202_6">#REF!</definedName>
    <definedName name="Carriage40mmbelow2202_7">#REF!</definedName>
    <definedName name="Carriagebelow40">#REF!</definedName>
    <definedName name="Carriagebrick">#REF!</definedName>
    <definedName name="Carriagebrick_1">"#REF!"</definedName>
    <definedName name="Carriagebrick_2">"#REF!"</definedName>
    <definedName name="Carriagebrick_3">"#REF!"</definedName>
    <definedName name="Carriagebrick_4">#REF!</definedName>
    <definedName name="Carriagebrick_5">#REF!</definedName>
    <definedName name="Carriagebrick_6">#REF!</definedName>
    <definedName name="Carriagebrick_7">#REF!</definedName>
    <definedName name="Carriagebrickagg">#REF!</definedName>
    <definedName name="Carriagebrickagg_1">"#REF!"</definedName>
    <definedName name="Carriagebrickagg_2">"#REF!"</definedName>
    <definedName name="Carriagebrickagg_3">"#REF!"</definedName>
    <definedName name="Carriagebrickagg2260">#N/A</definedName>
    <definedName name="Carriagebrickagg2260_1">#REF!</definedName>
    <definedName name="Carriagebrickagg2260_2">#REF!</definedName>
    <definedName name="Carriagebrickagg2260_3">#REF!</definedName>
    <definedName name="Carriagebrickagg2260_4">#REF!</definedName>
    <definedName name="Carriagebrickagg2260_5">#REF!</definedName>
    <definedName name="Carriagebrickagg2260_6">#REF!</definedName>
    <definedName name="Carriagebrickagg2260_7">#REF!</definedName>
    <definedName name="CarriageCement">#REF!</definedName>
    <definedName name="CarriageCement_1">"#REF!"</definedName>
    <definedName name="CarriageCement_2">"#REF!"</definedName>
    <definedName name="CarriageCement_3">"#REF!"</definedName>
    <definedName name="CarriageCement2209">#REF!</definedName>
    <definedName name="CarriageCement2209_1">#REF!</definedName>
    <definedName name="CarriageCement2209_2">#REF!</definedName>
    <definedName name="CarriageCement2209_3">#REF!</definedName>
    <definedName name="CarriageCement2209_4">#REF!</definedName>
    <definedName name="CarriageCement2209_5">#REF!</definedName>
    <definedName name="CarriageCement2209_6">#REF!</definedName>
    <definedName name="CarriageCement2209_7">#REF!</definedName>
    <definedName name="CarriageCement2209_8">#REF!</definedName>
    <definedName name="Carriageconcrete">#N/A</definedName>
    <definedName name="Carriageconcrete_1">"#REF!"</definedName>
    <definedName name="Carriageconcrete_2">"#REF!"</definedName>
    <definedName name="Carriageconcrete_3">"#REF!"</definedName>
    <definedName name="Carriageconcrete_4">#REF!</definedName>
    <definedName name="Carriageconcrete_5">#REF!</definedName>
    <definedName name="Carriageconcrete_6">#REF!</definedName>
    <definedName name="Carriageconcrete_7">#REF!</definedName>
    <definedName name="CarriageConcretetransit">#N/A</definedName>
    <definedName name="CarriageConcretetransit_1">#REF!</definedName>
    <definedName name="CarriageConcretetransit_2">#REF!</definedName>
    <definedName name="CarriageConcretetransit_3">#REF!</definedName>
    <definedName name="CarriageConcretetransit_4">#REF!</definedName>
    <definedName name="CarriageConcretetransit_5">#REF!</definedName>
    <definedName name="CarriageConcretetransit_6">#REF!</definedName>
    <definedName name="CarriageConcretetransit_7">#REF!</definedName>
    <definedName name="CarriageConcretetransitmixer">#N/A</definedName>
    <definedName name="CarriageConcretetransitmixer_1">"#REF!"</definedName>
    <definedName name="CarriageConcretetransitmixer_2">"#REF!"</definedName>
    <definedName name="CarriageConcretetransitmixer_3">"#REF!"</definedName>
    <definedName name="CarriageCsand2203">#REF!</definedName>
    <definedName name="CarriageCsand2203_1">#REF!</definedName>
    <definedName name="CarriageCsand2203_2">#REF!</definedName>
    <definedName name="CarriageCsand2203_3">#REF!</definedName>
    <definedName name="CarriageCsand2203_4">#REF!</definedName>
    <definedName name="CarriageCsand2203_5">#REF!</definedName>
    <definedName name="CarriageCsand2203_6">#REF!</definedName>
    <definedName name="CarriageCsand2203_7">#REF!</definedName>
    <definedName name="CarriageFsand2261">#N/A</definedName>
    <definedName name="CarriageFsand2261_1">#REF!</definedName>
    <definedName name="CarriageFsand2261_2">#REF!</definedName>
    <definedName name="CarriageFsand2261_3">#REF!</definedName>
    <definedName name="CarriageFsand2261_4">#REF!</definedName>
    <definedName name="CarriageFsand2261_5">#REF!</definedName>
    <definedName name="CarriageFsand2261_6">#REF!</definedName>
    <definedName name="CarriageFsand2261_7">#REF!</definedName>
    <definedName name="Carriageofbitumen">#REF!</definedName>
    <definedName name="CarriageofChemical">#REF!</definedName>
    <definedName name="CarriageofChemical_4">NA()</definedName>
    <definedName name="Carriageofcoal">#REF!</definedName>
    <definedName name="CarriageofCsand">#REF!</definedName>
    <definedName name="Carriageofdiesel">#REF!</definedName>
    <definedName name="CarriageofFsand">#REF!</definedName>
    <definedName name="Carriageofslab">#REF!</definedName>
    <definedName name="Carriageofsteel">#REF!</definedName>
    <definedName name="Carriageofsteel_1">"#REF!"</definedName>
    <definedName name="Carriageofsteel_2">"#REF!"</definedName>
    <definedName name="Carriageofsteel_3">"#REF!"</definedName>
    <definedName name="CarriageofstoneRR">#REF!</definedName>
    <definedName name="Carriageoftile">#REF!</definedName>
    <definedName name="Carriageoftile_4">NA()</definedName>
    <definedName name="Carriageoftimber">#REF!</definedName>
    <definedName name="Carriageoftimber_1">"#REF!"</definedName>
    <definedName name="Carriageoftimber_2">"#REF!"</definedName>
    <definedName name="Carriageoftimber_3">"#REF!"</definedName>
    <definedName name="Carriagepipe">#REF!</definedName>
    <definedName name="Carriagepipe_1">"#REF!"</definedName>
    <definedName name="Carriagepipe_2">"#REF!"</definedName>
    <definedName name="Carriagepipe_3">"#REF!"</definedName>
    <definedName name="Carriagepipe_4">#REF!</definedName>
    <definedName name="Carriagepipe_5">#REF!</definedName>
    <definedName name="Carriagepipe_6">#REF!</definedName>
    <definedName name="Carriagepipe_7">#REF!</definedName>
    <definedName name="Carriagepipe100mm">#REF!</definedName>
    <definedName name="Carriagepipe100mm_1">"#REF!"</definedName>
    <definedName name="Carriagepipe100mm_2">"#REF!"</definedName>
    <definedName name="Carriagepipe100mm_3">"#REF!"</definedName>
    <definedName name="Carriagepipe100mm_4">#REF!</definedName>
    <definedName name="Carriagepipe100mm_5">#REF!</definedName>
    <definedName name="Carriagepipe100mm_6">#REF!</definedName>
    <definedName name="Carriagepipe100mm_7">#REF!</definedName>
    <definedName name="Carriagepipe1200m">#REF!</definedName>
    <definedName name="Carriagepipe1200m_8">#N/A</definedName>
    <definedName name="Carriagepipe150mm">#REF!</definedName>
    <definedName name="Carriagepipe150mm_1">"#REF!"</definedName>
    <definedName name="Carriagepipe150mm_2">"#REF!"</definedName>
    <definedName name="Carriagepipe150mm_3">"#REF!"</definedName>
    <definedName name="Carriagepipe150mm_4">#REF!</definedName>
    <definedName name="Carriagepipe150mm_5">#REF!</definedName>
    <definedName name="Carriagepipe150mm_6">#REF!</definedName>
    <definedName name="Carriagepipe150mm_7">#REF!</definedName>
    <definedName name="Carriagepipe200mm">#REF!</definedName>
    <definedName name="Carriagepipe200mm_4">NA()</definedName>
    <definedName name="Carriagepipe300mm">#REF!</definedName>
    <definedName name="Carriagepipe300mm_1">"#REF!"</definedName>
    <definedName name="Carriagepipe300mm_2">"#REF!"</definedName>
    <definedName name="Carriagepipe300mm_3">"#REF!"</definedName>
    <definedName name="Carriagepipe300mm_4">#REF!</definedName>
    <definedName name="Carriagepipe300mm_5">#REF!</definedName>
    <definedName name="Carriagepipe300mm_6">#REF!</definedName>
    <definedName name="Carriagepipe300mm_7">#REF!</definedName>
    <definedName name="Carriagepipe450500mm">#REF!</definedName>
    <definedName name="Carriagepipe600to800m">#REF!</definedName>
    <definedName name="Carriagepipe900m">#REF!</definedName>
    <definedName name="Carriagepipe900m_8">#N/A</definedName>
    <definedName name="CarriageSSpipe100mm">#REF!</definedName>
    <definedName name="CarriageSSpipe100mm_4">NA()</definedName>
    <definedName name="CarriageSSpipe150mm">#REF!</definedName>
    <definedName name="CarriageSSpipe150mm_4">NA()</definedName>
    <definedName name="Carriagesteel2205">#REF!</definedName>
    <definedName name="Carriagesteel2205_1">#REF!</definedName>
    <definedName name="Carriagesteel2205_2">#REF!</definedName>
    <definedName name="Carriagesteel2205_3">#REF!</definedName>
    <definedName name="Carriagesteel2205_4">#REF!</definedName>
    <definedName name="Carriagesteel2205_5">#REF!</definedName>
    <definedName name="Carriagesteel2205_6">#REF!</definedName>
    <definedName name="Carriagesteel2205_7">#REF!</definedName>
    <definedName name="Carriagesteel2205_8">#REF!</definedName>
    <definedName name="Carriagestone">"['file://Ssidc1/e/Users/acer/Desktop/10.11.2012/HTR%20Accomodation%20submitted%20-08.11.2012/Estimate%20GFC%20With%20Analysis%20(02.11.2012).xls'#$RA.$F$258]"</definedName>
    <definedName name="Carriagestone_1">"#REF!"</definedName>
    <definedName name="Carriagestone_2">"#REF!"</definedName>
    <definedName name="Carriagestone_3">"#REF!"</definedName>
    <definedName name="Carriagetimber2204">#N/A</definedName>
    <definedName name="Carriagetimber2204_1">#REF!</definedName>
    <definedName name="Carriagetimber2204_2">#REF!</definedName>
    <definedName name="Carriagetimber2204_3">#REF!</definedName>
    <definedName name="Carriagetimber2204_4">#REF!</definedName>
    <definedName name="Carriagetimber2204_5">#REF!</definedName>
    <definedName name="Carriagetimber2204_6">#REF!</definedName>
    <definedName name="Carriagetimber2204_7">#REF!</definedName>
    <definedName name="cascrente">#REF!</definedName>
    <definedName name="CASE_1">#REF!</definedName>
    <definedName name="CASE_10">#REF!</definedName>
    <definedName name="CASE_2">#REF!</definedName>
    <definedName name="CASE_3">#REF!</definedName>
    <definedName name="CASE_4">#REF!</definedName>
    <definedName name="CASE_5">#REF!</definedName>
    <definedName name="CASE_6">#REF!</definedName>
    <definedName name="CASE_7">#REF!</definedName>
    <definedName name="CASE_8">#REF!</definedName>
    <definedName name="CASE_9">#REF!</definedName>
    <definedName name="CASH">#REF!</definedName>
    <definedName name="cashfl" hidden="1">{#N/A,#N/A,TRUE,"Cover";#N/A,#N/A,TRUE,"Conts";#N/A,#N/A,TRUE,"VOS";#N/A,#N/A,TRUE,"Warrington";#N/A,#N/A,TRUE,"Widnes"}</definedName>
    <definedName name="cashfl_1" hidden="1">{#N/A,#N/A,TRUE,"Cover";#N/A,#N/A,TRUE,"Conts";#N/A,#N/A,TRUE,"VOS";#N/A,#N/A,TRUE,"Warrington";#N/A,#N/A,TRUE,"Widnes"}</definedName>
    <definedName name="cat" hidden="1">{#N/A,#N/A,FALSE,"Taxblinc";#N/A,#N/A,FALSE,"Rsvsacls"}</definedName>
    <definedName name="catagory">#REF!</definedName>
    <definedName name="category">#REF!</definedName>
    <definedName name="CB_brick__23x11x8__cm_size">#REF!</definedName>
    <definedName name="CB_brick__25x12x8__cm_size">#REF!</definedName>
    <definedName name="CB_brick_khoa">#REF!</definedName>
    <definedName name="cbbrick9">#REF!</definedName>
    <definedName name="cbeabssf">#REF!</definedName>
    <definedName name="cbeamsff">#REF!</definedName>
    <definedName name="cbeamsgf">#REF!</definedName>
    <definedName name="cbeamssf">#REF!</definedName>
    <definedName name="cbecc">#REF!</definedName>
    <definedName name="cbgl1">#REF!</definedName>
    <definedName name="cbgl2">#REF!</definedName>
    <definedName name="cbgl3">#REF!</definedName>
    <definedName name="cbgl4">#REF!</definedName>
    <definedName name="CBL">#REF!</definedName>
    <definedName name="cbstonecarriage">#REF!</definedName>
    <definedName name="cbtf">#REF!</definedName>
    <definedName name="cbwt">#REF!</definedName>
    <definedName name="cbwtt">#REF!</definedName>
    <definedName name="cbxsa">#REF!</definedName>
    <definedName name="CC">#REF!</definedName>
    <definedName name="CC_1">#REF!</definedName>
    <definedName name="CC_1.4.8">#REF!</definedName>
    <definedName name="CC_1_6_10__using_40MM_OTG_Meteal_including_cost_and_conveyance_of_all_materials_and_labour_charge._etc.__Complete">#REF!</definedName>
    <definedName name="CC_Pavement">#REF!</definedName>
    <definedName name="CC_Road">#REF!</definedName>
    <definedName name="cc1_3_6">#REF!</definedName>
    <definedName name="CC1153_">#REF!</definedName>
    <definedName name="CC124_">#REF!</definedName>
    <definedName name="CC136_">#REF!</definedName>
    <definedName name="CC148_">#REF!</definedName>
    <definedName name="CC4.2.3">#REF!</definedName>
    <definedName name="CC4.3.1">#REF!</definedName>
    <definedName name="cca">#REF!</definedName>
    <definedName name="CCA_final">#REF!</definedName>
    <definedName name="ccac">#REF!</definedName>
    <definedName name="ccbeam">#REF!</definedName>
    <definedName name="ccbrgs">#REF!</definedName>
    <definedName name="ccc">#REF!</definedName>
    <definedName name="ccc_1" hidden="1">{#N/A,#N/A,FALSE,"SumD";#N/A,#N/A,FALSE,"ElecD";#N/A,#N/A,FALSE,"MechD";#N/A,#N/A,FALSE,"GeotD";#N/A,#N/A,FALSE,"PrcsD";#N/A,#N/A,FALSE,"TunnD";#N/A,#N/A,FALSE,"CivlD";#N/A,#N/A,FALSE,"NtwkD";#N/A,#N/A,FALSE,"EstgD";#N/A,#N/A,FALSE,"PEngD"}</definedName>
    <definedName name="ccc1234567890">#REF!</definedName>
    <definedName name="cccc">#REF!</definedName>
    <definedName name="ccccc">#REF!</definedName>
    <definedName name="cccccc" hidden="1">{#N/A,#N/A,TRUE,"Cover";#N/A,#N/A,TRUE,"Conts";#N/A,#N/A,TRUE,"VOS";#N/A,#N/A,TRUE,"Warrington";#N/A,#N/A,TRUE,"Widnes"}</definedName>
    <definedName name="cccr">#REF!</definedName>
    <definedName name="CCE">#REF!</definedName>
    <definedName name="cchf">#REF!</definedName>
    <definedName name="ccir">#REF!</definedName>
    <definedName name="ccjavé">#REF!</definedName>
    <definedName name="ccjavh">#REF!</definedName>
    <definedName name="ccjso">#REF!</definedName>
    <definedName name="ccncbchvh">#REF!</definedName>
    <definedName name="ccolagl">#REF!</definedName>
    <definedName name="CCOND">#REF!</definedName>
    <definedName name="CCONEI">#REF!</definedName>
    <definedName name="CCONEIG">#REF!</definedName>
    <definedName name="CCONEL">#REF!</definedName>
    <definedName name="CCONF">#REF!</definedName>
    <definedName name="CCONFI">#REF!</definedName>
    <definedName name="CCONFIF">#REF!</definedName>
    <definedName name="CCONFO">#REF!</definedName>
    <definedName name="CCONFOU">#REF!</definedName>
    <definedName name="CCONNI">#REF!</definedName>
    <definedName name="CCONNIN">#REF!</definedName>
    <definedName name="CCONR">#REF!</definedName>
    <definedName name="CCONSE">#REF!</definedName>
    <definedName name="CCONSEV">#REF!</definedName>
    <definedName name="CCONSI">#REF!</definedName>
    <definedName name="CCONSIX">#REF!</definedName>
    <definedName name="CCONTE">#REF!</definedName>
    <definedName name="CCONTH">#REF!</definedName>
    <definedName name="CCONTHI">#REF!</definedName>
    <definedName name="CCONTWFI">#REF!</definedName>
    <definedName name="CCONTWFO">#REF!</definedName>
    <definedName name="CCONTWL">#REF!</definedName>
    <definedName name="CCONTWON">#REF!</definedName>
    <definedName name="CCONTWSI">#REF!</definedName>
    <definedName name="CCONTWTH">#REF!</definedName>
    <definedName name="CCONTWTW">#REF!</definedName>
    <definedName name="CCONTWY">#REF!</definedName>
    <definedName name="ccpicw">#REF!</definedName>
    <definedName name="ccprlgb">#REF!</definedName>
    <definedName name="ccprlgt">#REF!</definedName>
    <definedName name="CCR" hidden="1">{#N/A,#N/A,TRUE,"Cover";#N/A,#N/A,TRUE,"Conts";#N/A,#N/A,TRUE,"VOS";#N/A,#N/A,TRUE,"Warrington";#N/A,#N/A,TRUE,"Widnes"}</definedName>
    <definedName name="CCR_1" hidden="1">{#N/A,#N/A,TRUE,"Cover";#N/A,#N/A,TRUE,"Conts";#N/A,#N/A,TRUE,"VOS";#N/A,#N/A,TRUE,"Warrington";#N/A,#N/A,TRUE,"Widnes"}</definedName>
    <definedName name="ccroad">#REF!</definedName>
    <definedName name="CCSDGVDS">#N/A</definedName>
    <definedName name="ccsf">#REF!</definedName>
    <definedName name="ccspani">#REF!</definedName>
    <definedName name="ccspano">#REF!</definedName>
    <definedName name="ccspl">#REF!</definedName>
    <definedName name="ccspll">#REF!</definedName>
    <definedName name="ccsplt">#REF!</definedName>
    <definedName name="CCTHC">#REF!</definedName>
    <definedName name="CCTHD">#REF!</definedName>
    <definedName name="CCTWC">#REF!</definedName>
    <definedName name="CCTWD">#REF!</definedName>
    <definedName name="Ccu">#REF!</definedName>
    <definedName name="ccv" hidden="1">{#N/A,#N/A,TRUE,"Front";#N/A,#N/A,TRUE,"Simple Letter";#N/A,#N/A,TRUE,"Inside";#N/A,#N/A,TRUE,"Contents";#N/A,#N/A,TRUE,"Basis";#N/A,#N/A,TRUE,"Inclusions";#N/A,#N/A,TRUE,"Exclusions";#N/A,#N/A,TRUE,"Areas";#N/A,#N/A,TRUE,"Summary";#N/A,#N/A,TRUE,"Detail"}</definedName>
    <definedName name="cd">#REF!</definedName>
    <definedName name="cd_1">#REF!</definedName>
    <definedName name="Cd_Value">#REF!</definedName>
    <definedName name="cdds">#REF!</definedName>
    <definedName name="CDDVD">#N/A</definedName>
    <definedName name="CDECV">#REF!</definedName>
    <definedName name="CDEDRTG" hidden="1">{#N/A,#N/A,TRUE,"Cover";#N/A,#N/A,TRUE,"Conts";#N/A,#N/A,TRUE,"VOS";#N/A,#N/A,TRUE,"Warrington";#N/A,#N/A,TRUE,"Widnes"}</definedName>
    <definedName name="cdfg" hidden="1">{#N/A,#N/A,TRUE,"Cover";#N/A,#N/A,TRUE,"Conts";#N/A,#N/A,TRUE,"VOS";#N/A,#N/A,TRUE,"Warrington";#N/A,#N/A,TRUE,"Widnes"}</definedName>
    <definedName name="CDNO">#REF!</definedName>
    <definedName name="cdno_600">#REF!</definedName>
    <definedName name="cdo">#REF!</definedName>
    <definedName name="cdscdsvc">#REF!</definedName>
    <definedName name="cdx">#REF!</definedName>
    <definedName name="ce">#REF!</definedName>
    <definedName name="CED">#REF!</definedName>
    <definedName name="CEILING_PLASTERING">#REF!</definedName>
    <definedName name="CeilingSections">"#ref!2ra!#ref!"</definedName>
    <definedName name="CeilingSections_1">"#REF!"</definedName>
    <definedName name="CeilingSections_2">"#REF!"</definedName>
    <definedName name="CeilingSections_3">"#REF!"</definedName>
    <definedName name="CeilingSections_4">#REF!</definedName>
    <definedName name="CeilingSections_5">#REF!</definedName>
    <definedName name="CeilingSections_6">#REF!</definedName>
    <definedName name="CeilingSections_7">#REF!</definedName>
    <definedName name="CeilingSections_8">#N/A</definedName>
    <definedName name="Ceistern_Level">#REF!</definedName>
    <definedName name="cell">#REF!</definedName>
    <definedName name="Cem">#REF!</definedName>
    <definedName name="CEMAS3">#REF!</definedName>
    <definedName name="cement">#REF!</definedName>
    <definedName name="Cement..painting">#REF!</definedName>
    <definedName name="Cement..punning">#REF!</definedName>
    <definedName name="Cement_1">"#REF!"</definedName>
    <definedName name="Cement_2">"#REF!"</definedName>
    <definedName name="Cement_3">"#REF!"</definedName>
    <definedName name="CEMENT_CONCRETE">#REF!</definedName>
    <definedName name="cement_mortar_1_5">#REF!</definedName>
    <definedName name="Cement_MR_Rate">#REF!</definedName>
    <definedName name="Cement_paint">#REF!</definedName>
    <definedName name="cement_painting">#REF!</definedName>
    <definedName name="Cement_Primer">#REF!</definedName>
    <definedName name="Cement_SR_Rate">#REF!</definedName>
    <definedName name="Cement_Wash_two">#REF!</definedName>
    <definedName name="Cement1.4fine">#REF!</definedName>
    <definedName name="Cement1.4fine_4">NA()</definedName>
    <definedName name="Cement1.4fine3.4">#REF!</definedName>
    <definedName name="Cement1.4fine3.6">#REF!</definedName>
    <definedName name="cement33">#REF!</definedName>
    <definedName name="Cement367">#REF!</definedName>
    <definedName name="Cement367_1">#REF!</definedName>
    <definedName name="Cement367_2">#REF!</definedName>
    <definedName name="Cement367_3">#REF!</definedName>
    <definedName name="Cement367_4">#REF!</definedName>
    <definedName name="Cement367_5">#REF!</definedName>
    <definedName name="Cement367_6">#REF!</definedName>
    <definedName name="Cement367_7">#REF!</definedName>
    <definedName name="Cement367_8">#REF!</definedName>
    <definedName name="CementM1.3coarse3.8">#REF!</definedName>
    <definedName name="CementM1.3coarse3.8_1">NA()</definedName>
    <definedName name="CementM1.3coarse3.8_2">NA()</definedName>
    <definedName name="CementM1.3coarse3.8_3">NA()</definedName>
    <definedName name="CementM1.3coarse3.8_4">#N/A</definedName>
    <definedName name="CementM1.3coarse3.8_8">#REF!</definedName>
    <definedName name="CementM1.3fine">#REF!</definedName>
    <definedName name="CementM1.3fine_4">#REF!</definedName>
    <definedName name="CementM1.3fine_8">#REF!</definedName>
    <definedName name="CementM1.3fine3.3">#REF!</definedName>
    <definedName name="CementM1.3fine3.3_1">NA()</definedName>
    <definedName name="CementM1.3fine3.3_2">NA()</definedName>
    <definedName name="CementM1.3fine3.3_3">NA()</definedName>
    <definedName name="CementM1.3fine3.3_4">#N/A</definedName>
    <definedName name="CementM1.4Coarse">#REF!</definedName>
    <definedName name="CementM1.4Coarse_4">#REF!</definedName>
    <definedName name="CementM1.4Coarse_8">#REF!</definedName>
    <definedName name="CementM1.4Coarse3.9">#REF!</definedName>
    <definedName name="CementM1.5coarse3.10">#REF!</definedName>
    <definedName name="CementM1.5coarse3.10_4">NA()</definedName>
    <definedName name="CementM1.6coarse">#REF!</definedName>
    <definedName name="CementM1.6coarse_4">#REF!</definedName>
    <definedName name="CementM1.6coarse_8">#REF!</definedName>
    <definedName name="CementM1.6coarse3.11">#REF!</definedName>
    <definedName name="CementM1.6Fine3.6">#REF!</definedName>
    <definedName name="CementM1.6Fine3.6_1">NA()</definedName>
    <definedName name="CementM1.6Fine3.6_2">NA()</definedName>
    <definedName name="CementM1.6Fine3.6_3">NA()</definedName>
    <definedName name="CementM1.6Fine3.6_4">#N/A</definedName>
    <definedName name="CementM13coarse">"#ref!4subanlysis!#ref!"</definedName>
    <definedName name="CementM13coarse_1">NA()</definedName>
    <definedName name="CementM13coarse_2">NA()</definedName>
    <definedName name="CementM13coarse_3">NA()</definedName>
    <definedName name="CementM13coarse_4">#N/A</definedName>
    <definedName name="cementmorterfine1.3">#REF!</definedName>
    <definedName name="cementmorterfine1.3_4">#REF!</definedName>
    <definedName name="cementpaint">#REF!</definedName>
    <definedName name="Cementprimer">#REF!</definedName>
    <definedName name="Cementprimer_1">"#REF!"</definedName>
    <definedName name="Cementprimer_2">"#REF!"</definedName>
    <definedName name="Cementprimer_3">"#REF!"</definedName>
    <definedName name="Cementprimer_4">#REF!</definedName>
    <definedName name="Cementprimer_5">#REF!</definedName>
    <definedName name="Cementprimer_6">#REF!</definedName>
    <definedName name="Cementprimer_7">#REF!</definedName>
    <definedName name="centering..and..shuttering">#REF!</definedName>
    <definedName name="Centering_Shuttering">#REF!</definedName>
    <definedName name="Ceramic">#REF!</definedName>
    <definedName name="ceramic.">#REF!</definedName>
    <definedName name="CERAMIC..">#REF!</definedName>
    <definedName name="Ceramic_1">"#REF!"</definedName>
    <definedName name="Ceramic_2">"#REF!"</definedName>
    <definedName name="Ceramic_3">"#REF!"</definedName>
    <definedName name="Ceramic_4">#REF!</definedName>
    <definedName name="Ceramic_5">#REF!</definedName>
    <definedName name="Ceramic_6">#REF!</definedName>
    <definedName name="Ceramic_7">#REF!</definedName>
    <definedName name="CERAMIC_FLOOR">#REF!</definedName>
    <definedName name="Ceramic300">#REF!</definedName>
    <definedName name="Ceramic300_1">"#REF!"</definedName>
    <definedName name="Ceramic300_2">"#REF!"</definedName>
    <definedName name="Ceramic300_3">"#REF!"</definedName>
    <definedName name="Ceramic300_4">#REF!</definedName>
    <definedName name="Ceramic300_5">#REF!</definedName>
    <definedName name="Ceramic300_6">#REF!</definedName>
    <definedName name="Ceramic300_7">#REF!</definedName>
    <definedName name="Ceramic400">#REF!</definedName>
    <definedName name="Ceramic400_1">#REF!</definedName>
    <definedName name="Ceramic400_2">#REF!</definedName>
    <definedName name="Ceramic400_3">#REF!</definedName>
    <definedName name="Ceramic400_4">NA()</definedName>
    <definedName name="Ceramic400_5">#REF!</definedName>
    <definedName name="Ceramic400_6">#REF!</definedName>
    <definedName name="Ceramic400_7">#REF!</definedName>
    <definedName name="Ceramic600">#REF!</definedName>
    <definedName name="certificate">#REF!</definedName>
    <definedName name="cess">#REF!</definedName>
    <definedName name="Cess_1">#REF!</definedName>
    <definedName name="cf" hidden="1">{#N/A,#N/A,TRUE,"Front";#N/A,#N/A,TRUE,"Simple Letter";#N/A,#N/A,TRUE,"Inside";#N/A,#N/A,TRUE,"Contents";#N/A,#N/A,TRUE,"Basis";#N/A,#N/A,TRUE,"Inclusions";#N/A,#N/A,TRUE,"Exclusions";#N/A,#N/A,TRUE,"Areas";#N/A,#N/A,TRUE,"Summary";#N/A,#N/A,TRUE,"Detail"}</definedName>
    <definedName name="cfb">#REF!</definedName>
    <definedName name="cfbeams">#REF!</definedName>
    <definedName name="cffg">#REF!</definedName>
    <definedName name="cfg">#REF!</definedName>
    <definedName name="cfoUndation">#REF!</definedName>
    <definedName name="CFS" hidden="1">{#N/A,#N/A,TRUE,"Cover";#N/A,#N/A,TRUE,"Conts";#N/A,#N/A,TRUE,"VOS";#N/A,#N/A,TRUE,"Warrington";#N/A,#N/A,TRUE,"Widnes"}</definedName>
    <definedName name="cfsalb">#REF!</definedName>
    <definedName name="cfslab">#REF!</definedName>
    <definedName name="CGE_INDEX">#REF!</definedName>
    <definedName name="CGHJ">#N/A</definedName>
    <definedName name="cgsidl">#REF!</definedName>
    <definedName name="ch">#REF!</definedName>
    <definedName name="ch_area1_3">NA()</definedName>
    <definedName name="ch_area2_3">NA()</definedName>
    <definedName name="ch_area3_3">NA()</definedName>
    <definedName name="ch_area4_3">NA()</definedName>
    <definedName name="cH2SO4s">#REF!</definedName>
    <definedName name="cha">#REF!</definedName>
    <definedName name="Chainage">#REF!</definedName>
    <definedName name="CHAINAGEM">#REF!</definedName>
    <definedName name="CHAJJA">#REF!</definedName>
    <definedName name="CHANDRAMAULI1">#REF!</definedName>
    <definedName name="CHANDRAMAULI2">#REF!</definedName>
    <definedName name="CHANDRAMAULI2_7">#REF!</definedName>
    <definedName name="CHANDRAMAULI2_8">#REF!</definedName>
    <definedName name="CHANDRAMAULI2_9">#REF!</definedName>
    <definedName name="Channel_Shoulders">#REF!</definedName>
    <definedName name="Channel100mm">#REF!</definedName>
    <definedName name="Channel100mm_1">"#REF!"</definedName>
    <definedName name="Channel100mm_2">"#REF!"</definedName>
    <definedName name="Channel100mm_3">"#REF!"</definedName>
    <definedName name="Channel100mm_4">#REF!</definedName>
    <definedName name="Channel100mm_5">#REF!</definedName>
    <definedName name="Channel100mm_6">#REF!</definedName>
    <definedName name="Channel100mm_7">#REF!</definedName>
    <definedName name="Charges_of_road_roller">#REF!</definedName>
    <definedName name="chases18.78">#REF!</definedName>
    <definedName name="chases18.78_1">NA()</definedName>
    <definedName name="chases18.78_2">NA()</definedName>
    <definedName name="chases18.78_3">NA()</definedName>
    <definedName name="chases18.78_4">NA()</definedName>
    <definedName name="chat">#REF!</definedName>
    <definedName name="CHECK">#REF!</definedName>
    <definedName name="checked">#REF!</definedName>
    <definedName name="checked_13">#REF!</definedName>
    <definedName name="checkvalue">#REF!</definedName>
    <definedName name="CHEJJA">#REF!</definedName>
    <definedName name="chem">#REF!</definedName>
    <definedName name="Chequred_tile">#REF!</definedName>
    <definedName name="chf">#REF!</definedName>
    <definedName name="chichda">#REF!</definedName>
    <definedName name="chik" hidden="1">{#N/A,#N/A,FALSE,"Summary";#N/A,#N/A,FALSE,"1991";#N/A,#N/A,FALSE,"91 AMT";#N/A,#N/A,FALSE,"1992";#N/A,#N/A,FALSE,"92 AMT";#N/A,#N/A,FALSE,"1993";#N/A,#N/A,FALSE,"93 AMT"}</definedName>
    <definedName name="Chinchad">#REF!</definedName>
    <definedName name="chips12">#REF!</definedName>
    <definedName name="chips20">#REF!</definedName>
    <definedName name="chips6">#REF!</definedName>
    <definedName name="chipsspreader">#REF!</definedName>
    <definedName name="chiseler">#REF!</definedName>
    <definedName name="ChlorophirifosEmulsion">#N/A</definedName>
    <definedName name="ChlorophirifosEmulsion_1">"#REF!"</definedName>
    <definedName name="ChlorophirifosEmulsion_2">"#REF!"</definedName>
    <definedName name="ChlorophirifosEmulsion_3">"#REF!"</definedName>
    <definedName name="ChlorophirifosEmulsion_4">#REF!</definedName>
    <definedName name="ChlorophirifosEmulsion_5">#REF!</definedName>
    <definedName name="ChlorophirifosEmulsion_6">#REF!</definedName>
    <definedName name="ChlorophirifosEmulsion_7">#REF!</definedName>
    <definedName name="ChlorophirifosEmulsion_8">#N/A</definedName>
    <definedName name="ChloropyriphosEC">"['file://Ssidc1/e/Users/acer/Desktop/10.11.2012/HTR%20Accomodation%20submitted%20-08.11.2012/Estimate%20GFC%20With%20Analysis%20(02.11.2012).xls'#$RA.$F$99]"</definedName>
    <definedName name="ChloropyriphosEC_1">NA()</definedName>
    <definedName name="ChloropyriphosEC_2">NA()</definedName>
    <definedName name="ChloropyriphosEC_3">NA()</definedName>
    <definedName name="ChloropyriphosEC_4">#REF!</definedName>
    <definedName name="chord_apex_length">#REF!</definedName>
    <definedName name="chord_length">#REF!</definedName>
    <definedName name="CHOW">#REF!</definedName>
    <definedName name="Chowkidar">#REF!</definedName>
    <definedName name="Chowkidar_1">"#REF!"</definedName>
    <definedName name="Chowkidar_2">"#REF!"</definedName>
    <definedName name="Chowkidar_3">"#REF!"</definedName>
    <definedName name="Chowkidar113">#REF!</definedName>
    <definedName name="Chowkidar113_1">#REF!</definedName>
    <definedName name="Chowkidar113_2">#REF!</definedName>
    <definedName name="Chowkidar113_3">#REF!</definedName>
    <definedName name="Chowkidar113_4">#REF!</definedName>
    <definedName name="Chowkidar113_5">#REF!</definedName>
    <definedName name="Chowkidar113_6">#REF!</definedName>
    <definedName name="Chowkidar113_7">#REF!</definedName>
    <definedName name="Chowkidar113_8">#REF!</definedName>
    <definedName name="chris" hidden="1">{#N/A,#N/A,TRUE,"Cover";#N/A,#N/A,TRUE,"Conts";#N/A,#N/A,TRUE,"VOS";#N/A,#N/A,TRUE,"Warrington";#N/A,#N/A,TRUE,"Widnes"}</definedName>
    <definedName name="CI">#REF!</definedName>
    <definedName name="CI.MSbrackets">#REF!</definedName>
    <definedName name="CI.MSbrackets_1">"#REF!"</definedName>
    <definedName name="CI.MSbrackets_2">"#REF!"</definedName>
    <definedName name="CI.MSbrackets_3">"#REF!"</definedName>
    <definedName name="ci_1">#REF!</definedName>
    <definedName name="CI_CHAMBER_COVERS">#REF!</definedName>
    <definedName name="CI_MSbrackets">#REF!</definedName>
    <definedName name="CI_MSbrackets_1">#REF!</definedName>
    <definedName name="CI_MSbrackets_2">#REF!</definedName>
    <definedName name="CI_MSbrackets_3">#REF!</definedName>
    <definedName name="CI_MSbrackets_4">#REF!</definedName>
    <definedName name="CI_MSbrackets_5">#REF!</definedName>
    <definedName name="CI_MSbrackets_6">#REF!</definedName>
    <definedName name="CI_MSbrackets_7">#REF!</definedName>
    <definedName name="CI_SPECIALS">#REF!</definedName>
    <definedName name="CI0">#REF!</definedName>
    <definedName name="ci10c">#REF!</definedName>
    <definedName name="ci12c">#REF!</definedName>
    <definedName name="ci14c">#REF!</definedName>
    <definedName name="ci16c">#REF!</definedName>
    <definedName name="ci4c">#REF!</definedName>
    <definedName name="ci6c">#REF!</definedName>
    <definedName name="ci8c">#REF!</definedName>
    <definedName name="CIbrackets">#N/A</definedName>
    <definedName name="CIbrackets_1">"#REF!"</definedName>
    <definedName name="CIbrackets_2">"#REF!"</definedName>
    <definedName name="CIbrackets_3">"#REF!"</definedName>
    <definedName name="CICOST">#REF!</definedName>
    <definedName name="CICoverframe455.610mm">#REF!</definedName>
    <definedName name="CICoverframe500mm">#REF!</definedName>
    <definedName name="CICoverframe500mm_1">"#REF!"</definedName>
    <definedName name="CICoverframe500mm_2">"#REF!"</definedName>
    <definedName name="CICoverframe500mm_3">"#REF!"</definedName>
    <definedName name="CICoverframe500mm_4">#REF!</definedName>
    <definedName name="CICoverframe500mm_5">#REF!</definedName>
    <definedName name="CICoverframe500mm_6">#REF!</definedName>
    <definedName name="CICoverframe500mm_7">#REF!</definedName>
    <definedName name="CICoverwithframe300.300">#REF!</definedName>
    <definedName name="CICoverwithframe300.300_1">"#REF!"</definedName>
    <definedName name="CICoverwithframe300.300_2">"#REF!"</definedName>
    <definedName name="CICoverwithframe300.300_3">"#REF!"</definedName>
    <definedName name="CICoverwithframe300_300">#REF!</definedName>
    <definedName name="CICoverwithframe300_300_1">#REF!</definedName>
    <definedName name="CICoverwithframe300_300_2">#REF!</definedName>
    <definedName name="CICoverwithframe300_300_3">#REF!</definedName>
    <definedName name="CICoverwithframe300_300_4">#REF!</definedName>
    <definedName name="CICoverwithframe300_300_5">#REF!</definedName>
    <definedName name="CICoverwithframe300_300_6">#REF!</definedName>
    <definedName name="CICoverwithframe300_300_7">#REF!</definedName>
    <definedName name="CIFOUHA">#REF!</definedName>
    <definedName name="CIFOUTW">#REF!</definedName>
    <definedName name="CIgrating">#REF!</definedName>
    <definedName name="CIgrating_1">"#REF!"</definedName>
    <definedName name="CIgrating_2">"#REF!"</definedName>
    <definedName name="CIgrating_3">"#REF!"</definedName>
    <definedName name="CIgrating_4">#REF!</definedName>
    <definedName name="CIgrating_5">#REF!</definedName>
    <definedName name="CIgrating_6">#REF!</definedName>
    <definedName name="CIgrating_7">#REF!</definedName>
    <definedName name="CIgratings100.100">NA()</definedName>
    <definedName name="cii">#REF!</definedName>
    <definedName name="ciii">#REF!</definedName>
    <definedName name="ciiii">ROUND(#REF!*#REF!+#REF!*#REF!+#REF!+#REF!*#REF!,2)</definedName>
    <definedName name="ciiiiii">ROUND(#REF!*#REF!+#REF!+#REF!+#REF!+#REF!*#REF!+#REF!*#REF!,2)</definedName>
    <definedName name="ciiiiiiii">#REF!*#REF!+#REF!*#REF!+#REF!+#REF!*#REF!</definedName>
    <definedName name="ciiiiiiiiiiii">#REF!*#REF!+#REF!*#REF!+#REF!+#REF!*#REF!</definedName>
    <definedName name="ciiiiiiiiiiiiiiii">ROUND(#REF!*#REF!+#REF!+#REF!*#REF!+#REF!*#REF!,2)</definedName>
    <definedName name="ciiiiiiiiiiiiiiiiiiii">#REF!*#REF!+#REF!*#REF!+#REF!+#REF!*#REF!</definedName>
    <definedName name="ciiiiiiiiiiiiiiiiiiiiii">ROUND(#REF!*#REF!+#REF!*#REF!+#REF!+#REF!+#REF!+#REF!*#REF!,2)</definedName>
    <definedName name="ciiiiiiiiiiiiiiiiiiiiiiiiiiiiiii">#REF!*#REF!+#REF!*#REF!+#REF!+#REF!*#REF!</definedName>
    <definedName name="CINDER">#REF!</definedName>
    <definedName name="CIR">#REF!</definedName>
    <definedName name="CIRCUITMAINS" hidden="1">#REF!</definedName>
    <definedName name="CircularManholeCover560">#N/A</definedName>
    <definedName name="CircularManholeCover560_1">NA()</definedName>
    <definedName name="CircularManholeCover560_2">NA()</definedName>
    <definedName name="CircularManholeCover560_3">NA()</definedName>
    <definedName name="CircularManholeCover560_4">#REF!</definedName>
    <definedName name="CircularManholeCover560EHD35">#N/A</definedName>
    <definedName name="CircularManholeCover560EHD35_1">NA()</definedName>
    <definedName name="CircularManholeCover560EHD35_2">NA()</definedName>
    <definedName name="CircularManholeCover560EHD35_3">NA()</definedName>
    <definedName name="CircularManholeCover560EHD35_4">#REF!</definedName>
    <definedName name="CiscoPlaybacks">#REF!</definedName>
    <definedName name="CISluicevalveClassII100mm">"'[7]civil ra'!#ref!"</definedName>
    <definedName name="CISluicevalveClassII100mm_1">NA()</definedName>
    <definedName name="CISluicevalveClassII100mm_2">NA()</definedName>
    <definedName name="CISluicevalveClassII100mm_3">NA()</definedName>
    <definedName name="CISluicevalveClassII100mm_4">#REF!</definedName>
    <definedName name="CISluicevalveClassII150mm">"'[7]civil ra'!#ref!"</definedName>
    <definedName name="CISluicevalveClassII150mm_1">NA()</definedName>
    <definedName name="CISluicevalveClassII150mm_2">NA()</definedName>
    <definedName name="CISluicevalveClassII150mm_3">NA()</definedName>
    <definedName name="CISluicevalveClassII150mm_4">#REF!</definedName>
    <definedName name="CISluicevalveClassII80mm">#REF!</definedName>
    <definedName name="CISluicevalveClassII80mm_1">NA()</definedName>
    <definedName name="CISluicevalveClassII80mm_2">NA()</definedName>
    <definedName name="CISluicevalveClassII80mm_3">NA()</definedName>
    <definedName name="CISluicevalveClassII80mm_4">#REF!</definedName>
    <definedName name="Cistern10L">#REF!</definedName>
    <definedName name="Cistern10L_1">"#REF!"</definedName>
    <definedName name="Cistern10L_2">"#REF!"</definedName>
    <definedName name="Cistern10L_3">"#REF!"</definedName>
    <definedName name="Cistern10L_4">#REF!</definedName>
    <definedName name="Cistern10L_5">#REF!</definedName>
    <definedName name="Cistern10L_6">#REF!</definedName>
    <definedName name="Cistern10L_7">#REF!</definedName>
    <definedName name="Cistern10LCI">#REF!</definedName>
    <definedName name="Cistern10LCI_1">"#REF!"</definedName>
    <definedName name="Cistern10LCI_2">"#REF!"</definedName>
    <definedName name="Cistern10LCI_3">"#REF!"</definedName>
    <definedName name="Cistern10LCI_4">#REF!</definedName>
    <definedName name="Cistern10LCI_5">#REF!</definedName>
    <definedName name="Cistern10LCI_6">#REF!</definedName>
    <definedName name="Cistern10LCI_7">#REF!</definedName>
    <definedName name="CIsurafecebox">#REF!</definedName>
    <definedName name="CIsurfacebox100.100">#REF!</definedName>
    <definedName name="Citizen_Board">#REF!</definedName>
    <definedName name="Citizen_Signboard">#REF!</definedName>
    <definedName name="CItrapforurinal">NA()</definedName>
    <definedName name="CItrapurinal">"#ref!2ra!#ref!"</definedName>
    <definedName name="CItrapurinal_1">NA()</definedName>
    <definedName name="CItrapurinal_2">NA()</definedName>
    <definedName name="CItrapurinal_3">NA()</definedName>
    <definedName name="CItrapurinal_4">NA()</definedName>
    <definedName name="CITWC">#REF!</definedName>
    <definedName name="CITWD">#REF!</definedName>
    <definedName name="CITWYTH">#REF!</definedName>
    <definedName name="CITWYTW">#REF!</definedName>
    <definedName name="City">#REF!</definedName>
    <definedName name="city2">#REF!</definedName>
    <definedName name="CITYC">#REF!</definedName>
    <definedName name="CITYD">#REF!</definedName>
    <definedName name="civi">#REF!</definedName>
    <definedName name="civil">#REF!</definedName>
    <definedName name="Civil_Mhr">#REF!</definedName>
    <definedName name="CIVIL_WORKS">#REF!</definedName>
    <definedName name="cJAVELs">#REF!</definedName>
    <definedName name="cks">#REF!</definedName>
    <definedName name="CKV_CKVSTATE">#REF!</definedName>
    <definedName name="CKV_DESC">#REF!</definedName>
    <definedName name="CKV_PID">#REF!</definedName>
    <definedName name="CKV_STATUS">#REF!</definedName>
    <definedName name="CKV_TABLE">#REF!</definedName>
    <definedName name="cl">#REF!</definedName>
    <definedName name="Clamp_burnt_brick_khoa_4_cm_size">#REF!</definedName>
    <definedName name="ClassofPipeTable">#REF!</definedName>
    <definedName name="clay_mortar_for_masonry_work_with_admixer_of_sand">#REF!</definedName>
    <definedName name="Clean" hidden="1">{#N/A,#N/A,TRUE,"Cover Memo";"Complete Sys. Estimate",#N/A,TRUE,"Change Summary";"Complete Sys. Estimate",#N/A,TRUE,"Estimate Summary";"Complete Sys. Estimate",#N/A,TRUE,"Dept. Summary";"Complete Sys. Estimate",#N/A,TRUE,"DOW Detail"}</definedName>
    <definedName name="clear_cover">#REF!</definedName>
    <definedName name="Clear_Grub">#REF!</definedName>
    <definedName name="Clear_rail_wid">#REF!</definedName>
    <definedName name="Clearing_Grubbing">#REF!</definedName>
    <definedName name="clearspan1">#REF!</definedName>
    <definedName name="clearspan1_7">#REF!</definedName>
    <definedName name="clearspan1_8">#REF!</definedName>
    <definedName name="clearspan1_9">#REF!</definedName>
    <definedName name="clearspan11">#REF!</definedName>
    <definedName name="clech">#REF!</definedName>
    <definedName name="clem">#REF!</definedName>
    <definedName name="clgr">#REF!</definedName>
    <definedName name="clgrm">#REF!</definedName>
    <definedName name="CLIENT">#REF!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ff">#REF!</definedName>
    <definedName name="clintelgf">#REF!</definedName>
    <definedName name="clintels">#REF!</definedName>
    <definedName name="clintelsf">#REF!</definedName>
    <definedName name="clpc">#REF!</definedName>
    <definedName name="clr">#REF!</definedName>
    <definedName name="CM1.2coarse3.7">#N/A</definedName>
    <definedName name="CM1.3.3.3">#N/A</definedName>
    <definedName name="CM1.3coarse3.8">#REF!</definedName>
    <definedName name="CM1.3fine3.3">#REF!</definedName>
    <definedName name="CM1.4Coarse3.9">#REF!</definedName>
    <definedName name="cm1.4corse">#REF!</definedName>
    <definedName name="cm1.4corse_4">#REF!</definedName>
    <definedName name="CM1.4fine3.4">#N/A</definedName>
    <definedName name="CM1.5coarse3.10">#REF!</definedName>
    <definedName name="CM1.6coarse3.11">#REF!</definedName>
    <definedName name="CM1.6fine3.6">#REF!</definedName>
    <definedName name="CM1_2coarse3_7">#REF!</definedName>
    <definedName name="CM1_2coarse3_7_1">#REF!</definedName>
    <definedName name="CM1_2coarse3_7_2">#REF!</definedName>
    <definedName name="CM1_2coarse3_7_3">#REF!</definedName>
    <definedName name="CM1_2coarse3_7_4">#REF!</definedName>
    <definedName name="CM1_2coarse3_7_5">#REF!</definedName>
    <definedName name="CM1_2coarse3_7_6">#REF!</definedName>
    <definedName name="CM1_2coarse3_7_7">#REF!</definedName>
    <definedName name="CM1_3coarse3_8">#REF!</definedName>
    <definedName name="CM1_3fine3_3">#REF!</definedName>
    <definedName name="CM1_3fine3_3_1">#REF!</definedName>
    <definedName name="CM1_3fine3_3_2">#REF!</definedName>
    <definedName name="CM1_3fine3_3_3">#REF!</definedName>
    <definedName name="CM1_3fine3_3_4">#REF!</definedName>
    <definedName name="CM1_3fine3_3_5">#REF!</definedName>
    <definedName name="CM1_3fine3_3_6">#REF!</definedName>
    <definedName name="CM1_3fine3_3_7">#REF!</definedName>
    <definedName name="CM1_4Coarse3_9">#REF!</definedName>
    <definedName name="CM1_4fine3_4">#REF!</definedName>
    <definedName name="CM1_4fine3_4_1">#REF!</definedName>
    <definedName name="CM1_4fine3_4_2">#REF!</definedName>
    <definedName name="CM1_4fine3_4_3">#REF!</definedName>
    <definedName name="CM1_4fine3_4_4">#REF!</definedName>
    <definedName name="CM1_4fine3_4_5">#REF!</definedName>
    <definedName name="CM1_4fine3_4_6">#REF!</definedName>
    <definedName name="CM1_4fine3_4_7">#REF!</definedName>
    <definedName name="CM1_5coarse3_10">#REF!</definedName>
    <definedName name="CM1_5coarse3_10_1">#REF!</definedName>
    <definedName name="CM1_5coarse3_10_2">#REF!</definedName>
    <definedName name="CM1_5coarse3_10_3">#REF!</definedName>
    <definedName name="CM1_5coarse3_10_4">#REF!</definedName>
    <definedName name="CM1_5coarse3_10_5">#REF!</definedName>
    <definedName name="CM1_5coarse3_10_6">#REF!</definedName>
    <definedName name="CM1_5coarse3_10_7">#REF!</definedName>
    <definedName name="CM1_6coarse3_11">#REF!</definedName>
    <definedName name="CM1_6coarse3_11_1">#REF!</definedName>
    <definedName name="CM1_6coarse3_11_2">#REF!</definedName>
    <definedName name="CM1_6coarse3_11_3">#REF!</definedName>
    <definedName name="CM1_6coarse3_11_4">#REF!</definedName>
    <definedName name="CM1_6coarse3_11_5">#REF!</definedName>
    <definedName name="CM1_6coarse3_11_6">#REF!</definedName>
    <definedName name="CM1_6coarse3_11_7">#REF!</definedName>
    <definedName name="CM1_6fine3_6">#REF!</definedName>
    <definedName name="CM1_6fine3_6_1">#REF!</definedName>
    <definedName name="CM1_6fine3_6_2">#REF!</definedName>
    <definedName name="CM1_6fine3_6_3">#REF!</definedName>
    <definedName name="CM1_6fine3_6_4">#REF!</definedName>
    <definedName name="CM1_6fine3_6_5">#REF!</definedName>
    <definedName name="CM1_6fine3_6_6">#REF!</definedName>
    <definedName name="CM1_6fine3_6_7">#REF!</definedName>
    <definedName name="CM12_">#REF!</definedName>
    <definedName name="CM13_">#REF!</definedName>
    <definedName name="CM14_">#REF!</definedName>
    <definedName name="CM14fine3.4">#REF!</definedName>
    <definedName name="CM15_">#REF!</definedName>
    <definedName name="CM3.10">#REF!</definedName>
    <definedName name="CM3.11">#REF!</definedName>
    <definedName name="CM3.3">#REF!</definedName>
    <definedName name="CM3.4">#REF!</definedName>
    <definedName name="CM3.6">#REF!</definedName>
    <definedName name="CM3.8">#REF!</definedName>
    <definedName name="CM3.9">#REF!</definedName>
    <definedName name="CMBM">#REF!</definedName>
    <definedName name="cmetal">#REF!</definedName>
    <definedName name="CMFD">#REF!</definedName>
    <definedName name="CMFIC">#REF!</definedName>
    <definedName name="CMFID">#REF!</definedName>
    <definedName name="CMFOC">#REF!</definedName>
    <definedName name="CMFOD">#REF!</definedName>
    <definedName name="cmixer">#REF!</definedName>
    <definedName name="cmn">#REF!</definedName>
    <definedName name="CMNO14">#REF!</definedName>
    <definedName name="CMNO15">#REF!</definedName>
    <definedName name="CMNO16">#REF!</definedName>
    <definedName name="CMPC">#REF!</definedName>
    <definedName name="CMPCDev">#REF!</definedName>
    <definedName name="CMTH">#REF!</definedName>
    <definedName name="CMTHC">#REF!</definedName>
    <definedName name="CMTHD">#REF!</definedName>
    <definedName name="cmv">#REF!</definedName>
    <definedName name="CNCN" hidden="1">{#N/A,#N/A,TRUE,"Cover";#N/A,#N/A,TRUE,"Conts";#N/A,#N/A,TRUE,"VOS";#N/A,#N/A,TRUE,"Warrington";#N/A,#N/A,TRUE,"Widnes"}</definedName>
    <definedName name="CO">#REF!</definedName>
    <definedName name="CO_D1">#REF!</definedName>
    <definedName name="CO_D2">#REF!</definedName>
    <definedName name="CO_I">#REF!</definedName>
    <definedName name="CO_Z1">#REF!</definedName>
    <definedName name="co_z2">#REF!</definedName>
    <definedName name="co_z5">#REF!</definedName>
    <definedName name="co_z8">#REF!</definedName>
    <definedName name="Co_zone3">#REF!</definedName>
    <definedName name="COAD">#REF!</definedName>
    <definedName name="COAD_1">#REF!</definedName>
    <definedName name="COAD_2">#REF!</definedName>
    <definedName name="Coal">#REF!</definedName>
    <definedName name="Coal_1">"#REF!"</definedName>
    <definedName name="Coal_2">"#REF!"</definedName>
    <definedName name="Coal_3">"#REF!"</definedName>
    <definedName name="Coal_4">#REF!</definedName>
    <definedName name="Coal_5">#REF!</definedName>
    <definedName name="Coal_6">#REF!</definedName>
    <definedName name="Coal_7">#REF!</definedName>
    <definedName name="Coal_tar">#REF!</definedName>
    <definedName name="Coal_Taring">#REF!</definedName>
    <definedName name="coalsp">#REF!</definedName>
    <definedName name="Coarse_Sand">#REF!</definedName>
    <definedName name="Coarsesand">#REF!</definedName>
    <definedName name="Coarsesand_1">"#REF!"</definedName>
    <definedName name="Coarsesand_2">"#REF!"</definedName>
    <definedName name="Coarsesand_3">"#REF!"</definedName>
    <definedName name="Coarsesand982">#REF!</definedName>
    <definedName name="Coarsesand982_1">#REF!</definedName>
    <definedName name="Coarsesand982_2">#REF!</definedName>
    <definedName name="Coarsesand982_3">#REF!</definedName>
    <definedName name="Coarsesand982_4">#REF!</definedName>
    <definedName name="Coarsesand982_5">#REF!</definedName>
    <definedName name="Coarsesand982_6">#REF!</definedName>
    <definedName name="Coarsesand982_7">#REF!</definedName>
    <definedName name="cobo">#REF!</definedName>
    <definedName name="Code" hidden="1">#REF!</definedName>
    <definedName name="Coef_spécif">#REF!</definedName>
    <definedName name="Coeff">#REF!</definedName>
    <definedName name="cofth">#REF!</definedName>
    <definedName name="Coiledtypespring">"#ref!2ra!#ref!"</definedName>
    <definedName name="Coiledtypespring_1">"#REF!"</definedName>
    <definedName name="Coiledtypespring_2">"#REF!"</definedName>
    <definedName name="Coiledtypespring_3">"#REF!"</definedName>
    <definedName name="Coiledtypespring_4">#REF!</definedName>
    <definedName name="Coiledtypespring_5">#REF!</definedName>
    <definedName name="Coiledtypespring_6">#REF!</definedName>
    <definedName name="Coiledtypespring_7">#REF!</definedName>
    <definedName name="Coiledtypespring_8">#N/A</definedName>
    <definedName name="Coir_String">#REF!</definedName>
    <definedName name="col">#REF!</definedName>
    <definedName name="col___0">#REF!</definedName>
    <definedName name="col___11">#REF!</definedName>
    <definedName name="col___12">#REF!</definedName>
    <definedName name="colation">#REF!</definedName>
    <definedName name="Colbgl">#REF!</definedName>
    <definedName name="colbgl2">#REF!</definedName>
    <definedName name="Cold_twisted_steel_bars___TMT">#REF!</definedName>
    <definedName name="COLLAPSIBLE_GATE">#REF!</definedName>
    <definedName name="COLLAR">"Rectangle 67"</definedName>
    <definedName name="Collar100mm">"#ref!2ra!#ref!"</definedName>
    <definedName name="Collar100mm_1">"#REF!"</definedName>
    <definedName name="Collar100mm_2">"#REF!"</definedName>
    <definedName name="Collar100mm_3">"#REF!"</definedName>
    <definedName name="Collar100mm_4">#REF!</definedName>
    <definedName name="Collar100mm_5">#REF!</definedName>
    <definedName name="Collar100mm_6">#REF!</definedName>
    <definedName name="Collar100mm_7">#REF!</definedName>
    <definedName name="Collar100mm_8">#N/A</definedName>
    <definedName name="Collar75mm">"#ref!2ra!#ref!"</definedName>
    <definedName name="Collar75mm_1">"#REF!"</definedName>
    <definedName name="Collar75mm_2">"#REF!"</definedName>
    <definedName name="Collar75mm_3">"#REF!"</definedName>
    <definedName name="Collar75mm_4">#REF!</definedName>
    <definedName name="Collar75mm_5">#REF!</definedName>
    <definedName name="Collar75mm_6">#REF!</definedName>
    <definedName name="Collar75mm_7">#REF!</definedName>
    <definedName name="Collar75mm_8">#N/A</definedName>
    <definedName name="Collars">#REF!</definedName>
    <definedName name="Collars_1">"#REF!"</definedName>
    <definedName name="Collars_2">"#REF!"</definedName>
    <definedName name="Collars_3">"#REF!"</definedName>
    <definedName name="Collars_4">#REF!</definedName>
    <definedName name="Collars_5">#REF!</definedName>
    <definedName name="Collars_6">#REF!</definedName>
    <definedName name="Collars_7">#REF!</definedName>
    <definedName name="Collars1200">#REF!</definedName>
    <definedName name="Collars1200_8">#N/A</definedName>
    <definedName name="Collars450">#REF!</definedName>
    <definedName name="Collars450_8">#N/A</definedName>
    <definedName name="Collars5">#REF!</definedName>
    <definedName name="Collars5_1">"#REF!"</definedName>
    <definedName name="Collars5_2">"#REF!"</definedName>
    <definedName name="Collars5_3">"#REF!"</definedName>
    <definedName name="Collars5_4">#REF!</definedName>
    <definedName name="Collars5_5">#REF!</definedName>
    <definedName name="Collars5_6">#REF!</definedName>
    <definedName name="Collars5_7">#REF!</definedName>
    <definedName name="Collars5_8">#N/A</definedName>
    <definedName name="Collars600">#REF!</definedName>
    <definedName name="Collars600_8">#N/A</definedName>
    <definedName name="Collars900">#REF!</definedName>
    <definedName name="Collars900_8">#N/A</definedName>
    <definedName name="Column_Clamp">#REF!</definedName>
    <definedName name="column_shuttering">#REF!</definedName>
    <definedName name="Columnclamp450x1070mm">#REF!</definedName>
    <definedName name="Columnclamp450x1070mm_1">"#REF!"</definedName>
    <definedName name="Columnclamp450x1070mm_2">"#REF!"</definedName>
    <definedName name="Columnclamp450x1070mm_3">"#REF!"</definedName>
    <definedName name="Columnclamp450x1070mm_4">#REF!</definedName>
    <definedName name="Columnclamp450x1070mm_5">#REF!</definedName>
    <definedName name="Columnclamp450x1070mm_6">#REF!</definedName>
    <definedName name="Columnclamp450x1070mm_7">#REF!</definedName>
    <definedName name="Columns">#REF!</definedName>
    <definedName name="Columns_13_1">#REF!</definedName>
    <definedName name="Com">#REF!</definedName>
    <definedName name="Com.kalvapally">#REF!</definedName>
    <definedName name="ComDette">#REF!</definedName>
    <definedName name="comi">#REF!</definedName>
    <definedName name="commn_3">NA()</definedName>
    <definedName name="Commshutter35">#REF!</definedName>
    <definedName name="compactor">#REF!</definedName>
    <definedName name="Company">#REF!</definedName>
    <definedName name="company_add1">#REF!</definedName>
    <definedName name="company_add2">#REF!</definedName>
    <definedName name="company_name">#REF!</definedName>
    <definedName name="comperasion2">#N/A</definedName>
    <definedName name="Compression">#REF!</definedName>
    <definedName name="Computer">#REF!</definedName>
    <definedName name="Computer_operator">#REF!</definedName>
    <definedName name="Computer_programmer___analyzer">#REF!</definedName>
    <definedName name="Computers">#REF!</definedName>
    <definedName name="CON">#REF!</definedName>
    <definedName name="Con_">#REF!</definedName>
    <definedName name="conc_dens">#REF!</definedName>
    <definedName name="Concertinacoil">#REF!</definedName>
    <definedName name="CONCIL">#REF!</definedName>
    <definedName name="CONCOURSE" hidden="1">{#N/A,#N/A,TRUE,"Cover";#N/A,#N/A,TRUE,"Conts";#N/A,#N/A,TRUE,"VOS";#N/A,#N/A,TRUE,"Warrington";#N/A,#N/A,TRUE,"Widnes"}</definedName>
    <definedName name="concpav">#REF!</definedName>
    <definedName name="Concret_bucket">#REF!</definedName>
    <definedName name="Concrete_joint_cutting_machine">#REF!</definedName>
    <definedName name="Concrete_mixer">#REF!</definedName>
    <definedName name="Concrete_mixer_2.5">#REF!</definedName>
    <definedName name="Concrete_mixer_7.5">#REF!</definedName>
    <definedName name="Concrete_paver_finisher">#REF!</definedName>
    <definedName name="Concrete_paver_finisher_with_40_HP_motor">#REF!</definedName>
    <definedName name="Concrete_pump_of_45___30_cum">#REF!</definedName>
    <definedName name="concrete124">#REF!</definedName>
    <definedName name="concrete136">#REF!</definedName>
    <definedName name="concrete148">#REF!</definedName>
    <definedName name="concrete1510">#REF!</definedName>
    <definedName name="concrete1612">#REF!</definedName>
    <definedName name="concretemixture">92.55</definedName>
    <definedName name="concretepump">#REF!</definedName>
    <definedName name="conden">#REF!</definedName>
    <definedName name="conf">#REF!</definedName>
    <definedName name="config">#REF!</definedName>
    <definedName name="congr">#REF!</definedName>
    <definedName name="conm">#REF!</definedName>
    <definedName name="Connectingclips">"#ref!2ra!#ref!"</definedName>
    <definedName name="Connectingclips_1">"#REF!"</definedName>
    <definedName name="Connectingclips_2">"#REF!"</definedName>
    <definedName name="Connectingclips_3">"#REF!"</definedName>
    <definedName name="Connectingclips_4">#REF!</definedName>
    <definedName name="Connectingclips_5">#REF!</definedName>
    <definedName name="Connectingclips_6">#REF!</definedName>
    <definedName name="Connectingclips_7">#REF!</definedName>
    <definedName name="Connectingclips_8">#N/A</definedName>
    <definedName name="conpmp">#REF!</definedName>
    <definedName name="Conso">#REF!</definedName>
    <definedName name="ConsoAssetCo">#REF!</definedName>
    <definedName name="ConsoOpCo">#REF!</definedName>
    <definedName name="constant_transition">#REF!</definedName>
    <definedName name="Construction_Embankment">#REF!</definedName>
    <definedName name="construction_manhole_chambers">#REF!</definedName>
    <definedName name="Construction_Period">#REF!</definedName>
    <definedName name="CONT">#REF!</definedName>
    <definedName name="Contact">#REF!</definedName>
    <definedName name="Contra" hidden="1">{#N/A,#N/A,TRUE,"Front";#N/A,#N/A,TRUE,"Simple Letter";#N/A,#N/A,TRUE,"Inside";#N/A,#N/A,TRUE,"Contents";#N/A,#N/A,TRUE,"Basis";#N/A,#N/A,TRUE,"Inclusions";#N/A,#N/A,TRUE,"Exclusions";#N/A,#N/A,TRUE,"Areas";#N/A,#N/A,TRUE,"Summary";#N/A,#N/A,TRUE,"Detail"}</definedName>
    <definedName name="contract">#REF!</definedName>
    <definedName name="Contractdetors" hidden="1">{#N/A,#N/A,TRUE,"Front";#N/A,#N/A,TRUE,"Simple Letter";#N/A,#N/A,TRUE,"Inside";#N/A,#N/A,TRUE,"Contents";#N/A,#N/A,TRUE,"Basis";#N/A,#N/A,TRUE,"Inclusions";#N/A,#N/A,TRUE,"Exclusions";#N/A,#N/A,TRUE,"Areas";#N/A,#N/A,TRUE,"Summary";#N/A,#N/A,TRUE,"Detail"}</definedName>
    <definedName name="conversion_type">#REF!</definedName>
    <definedName name="cook">#REF!</definedName>
    <definedName name="COOL">#REF!</definedName>
    <definedName name="Coolies">#REF!</definedName>
    <definedName name="Coolies_1">"#REF!"</definedName>
    <definedName name="Coolies_2">"#REF!"</definedName>
    <definedName name="Coolies_3">"#REF!"</definedName>
    <definedName name="Coolies115">#REF!</definedName>
    <definedName name="Coolies115_1">#REF!</definedName>
    <definedName name="Coolies115_2">#REF!</definedName>
    <definedName name="Coolies115_3">#REF!</definedName>
    <definedName name="Coolies115_4">#REF!</definedName>
    <definedName name="Coolies115_5">#REF!</definedName>
    <definedName name="Coolies115_6">#REF!</definedName>
    <definedName name="Coolies115_7">#REF!</definedName>
    <definedName name="Coolies115_8">#REF!</definedName>
    <definedName name="coping">#REF!</definedName>
    <definedName name="COPING_CONCRETE">#REF!</definedName>
    <definedName name="copperplate">#REF!</definedName>
    <definedName name="Corner_Ange_2.5m">#REF!</definedName>
    <definedName name="Corner_Angel">#REF!</definedName>
    <definedName name="Corner_Angel_1.5m">#REF!</definedName>
    <definedName name="Cornerangle">#REF!</definedName>
    <definedName name="Cornerangle_1">"#REF!"</definedName>
    <definedName name="Cornerangle_2">"#REF!"</definedName>
    <definedName name="Cornerangle_3">"#REF!"</definedName>
    <definedName name="Cornerangle_4">#REF!</definedName>
    <definedName name="Cornerangle_5">#REF!</definedName>
    <definedName name="Cornerangle_6">#REF!</definedName>
    <definedName name="Cornerangle_7">#REF!</definedName>
    <definedName name="Cornerangle2.5">#REF!</definedName>
    <definedName name="Cornerangle2.5_1">"#REF!"</definedName>
    <definedName name="Cornerangle2.5_2">"#REF!"</definedName>
    <definedName name="Cornerangle2.5_3">"#REF!"</definedName>
    <definedName name="Cornerangle2_5">#REF!</definedName>
    <definedName name="Cornerangle2_5_1">#REF!</definedName>
    <definedName name="Cornerangle2_5_2">#REF!</definedName>
    <definedName name="Cornerangle2_5_3">#REF!</definedName>
    <definedName name="Cornerangle2_5_4">#REF!</definedName>
    <definedName name="Cornerangle2_5_5">#REF!</definedName>
    <definedName name="Cornerangle2_5_6">#REF!</definedName>
    <definedName name="Cornerangle2_5_7">#REF!</definedName>
    <definedName name="CORNICES">#REF!</definedName>
    <definedName name="Corr">#REF!</definedName>
    <definedName name="cost" hidden="1">{#N/A,#N/A,TRUE,"Front";#N/A,#N/A,TRUE,"Simple Letter";#N/A,#N/A,TRUE,"Inside";#N/A,#N/A,TRUE,"Contents";#N/A,#N/A,TRUE,"Basis";#N/A,#N/A,TRUE,"Inclusions";#N/A,#N/A,TRUE,"Exclusions";#N/A,#N/A,TRUE,"Areas";#N/A,#N/A,TRUE,"Summary";#N/A,#N/A,TRUE,"Detail"}</definedName>
    <definedName name="Cost__Ex_Works_3">NA()</definedName>
    <definedName name="Cost_Breakup">#REF!</definedName>
    <definedName name="cost_estimate_B">#REF!</definedName>
    <definedName name="Cost_for_10_Hp_Hr.">#REF!</definedName>
    <definedName name="Cost_Of_Lateral_Connections">#REF!</definedName>
    <definedName name="Cost_of_Steel">#REF!</definedName>
    <definedName name="Cost_of_water_including_filling_the_tanker">#REF!</definedName>
    <definedName name="Cost_of_WWTP_expansion">#REF!</definedName>
    <definedName name="CostCategory">#REF!</definedName>
    <definedName name="costcontract">#REF!</definedName>
    <definedName name="CostPeriods">#REF!</definedName>
    <definedName name="CostPlan">#REF!</definedName>
    <definedName name="COU">#REF!</definedName>
    <definedName name="COU___0">#REF!</definedName>
    <definedName name="COU___13">#REF!</definedName>
    <definedName name="Couleur">#REF!</definedName>
    <definedName name="Country">#REF!</definedName>
    <definedName name="CoûtCapital">#REF!</definedName>
    <definedName name="CoûtDette">#REF!</definedName>
    <definedName name="CoûtFiAcq">#REF!</definedName>
    <definedName name="CoûtsAssetCo">#REF!</definedName>
    <definedName name="cover">#REF!</definedName>
    <definedName name="Cover_blocks">#REF!</definedName>
    <definedName name="cover_profole">#REF!</definedName>
    <definedName name="Cover_Width">#REF!</definedName>
    <definedName name="cover2">#REF!</definedName>
    <definedName name="CP">#REF!</definedName>
    <definedName name="CP_12_1.6">#REF!</definedName>
    <definedName name="CP_20_1.6">#REF!</definedName>
    <definedName name="CP_6_1.4">#REF!</definedName>
    <definedName name="CP_7.5">#REF!</definedName>
    <definedName name="CP_C">#REF!</definedName>
    <definedName name="CP_MS">#REF!</definedName>
    <definedName name="CP_RH">#REF!</definedName>
    <definedName name="cp14punninggf">#REF!</definedName>
    <definedName name="cparapetff">#REF!</definedName>
    <definedName name="cparapetsf">#REF!</definedName>
    <definedName name="cpas">#REF!</definedName>
    <definedName name="CPBaseDate">#REF!</definedName>
    <definedName name="Cpbrassscre25mm">"['file://Ssidc1/e/Users/acer/Desktop/10.11.2012/HTR%20Accomodation%20submitted%20-08.11.2012/Estimate%20GFC%20With%20Analysis%20(02.11.2012).xls'#$RA.$F$176]"</definedName>
    <definedName name="Cpbrassscre25mm_1">"#REF!"</definedName>
    <definedName name="Cpbrassscre25mm_2">"#REF!"</definedName>
    <definedName name="Cpbrassscre25mm_3">"#REF!"</definedName>
    <definedName name="Cpbrassscre25mm_4">#REF!</definedName>
    <definedName name="Cpbrassscre25mm_5">#REF!</definedName>
    <definedName name="Cpbrassscre25mm_6">#REF!</definedName>
    <definedName name="Cpbrassscre25mm_7">#REF!</definedName>
    <definedName name="CPbrassscre30">#REF!</definedName>
    <definedName name="CPbrassscre30_4">NA()</definedName>
    <definedName name="CPbrassscrews40mm">#N/A</definedName>
    <definedName name="CPbrassscrews40mm_1">"#REF!"</definedName>
    <definedName name="CPbrassscrews40mm_2">"#REF!"</definedName>
    <definedName name="CPbrassscrews40mm_3">"#REF!"</definedName>
    <definedName name="CPbrassscrews40mm_4">#REF!</definedName>
    <definedName name="CPbrassscrews40mm_5">#REF!</definedName>
    <definedName name="CPbrassscrews40mm_6">#REF!</definedName>
    <definedName name="CPbrassscrews40mm_7">#REF!</definedName>
    <definedName name="CPbrassscrews40mm_8">#N/A</definedName>
    <definedName name="CPbrasswaste15mm">#N/A</definedName>
    <definedName name="CPbrasswaste15mm_1">"#REF!"</definedName>
    <definedName name="CPbrasswaste15mm_2">"#REF!"</definedName>
    <definedName name="CPbrasswaste15mm_3">"#REF!"</definedName>
    <definedName name="CPbrasswaste15mm_4">#REF!</definedName>
    <definedName name="CPbrasswaste15mm_5">#REF!</definedName>
    <definedName name="CPbrasswaste15mm_6">#REF!</definedName>
    <definedName name="CPbrasswaste15mm_7">#REF!</definedName>
    <definedName name="CPbrasswaste15mm_8">#N/A</definedName>
    <definedName name="CPbrasswaste32mm">#N/A</definedName>
    <definedName name="CPbrasswaste32mm_1">"#REF!"</definedName>
    <definedName name="CPbrasswaste32mm_2">"#REF!"</definedName>
    <definedName name="CPbrasswaste32mm_3">"#REF!"</definedName>
    <definedName name="CPbrasswaste32mm_4">#REF!</definedName>
    <definedName name="CPbrasswaste32mm_5">#REF!</definedName>
    <definedName name="CPbrasswaste32mm_6">#REF!</definedName>
    <definedName name="CPbrasswaste32mm_7">#REF!</definedName>
    <definedName name="CPbrasswaste32mm_8">#N/A</definedName>
    <definedName name="CPIndex">#REF!</definedName>
    <definedName name="Cpipe1">#REF!</definedName>
    <definedName name="Cpipe2">#REF!</definedName>
    <definedName name="CPscrew30mm">#REF!</definedName>
    <definedName name="CPscrew30mm_1">"#REF!"</definedName>
    <definedName name="CPscrew30mm_2">"#REF!"</definedName>
    <definedName name="CPscrew30mm_3">"#REF!"</definedName>
    <definedName name="CPscrew30mm_4">#REF!</definedName>
    <definedName name="CPscrew30mm_5">#REF!</definedName>
    <definedName name="CPscrew30mm_6">#REF!</definedName>
    <definedName name="CPscrew30mm_7">#REF!</definedName>
    <definedName name="CPscrew30mm_8">#N/A</definedName>
    <definedName name="CPscrews25mm">#REF!</definedName>
    <definedName name="CPscrews25mm_1">"#REF!"</definedName>
    <definedName name="CPscrews25mm_2">"#REF!"</definedName>
    <definedName name="CPscrews25mm_3">"#REF!"</definedName>
    <definedName name="CPscrews25mm_4">#REF!</definedName>
    <definedName name="CPscrews25mm_5">#REF!</definedName>
    <definedName name="CPscrews25mm_6">#REF!</definedName>
    <definedName name="CPscrews25mm_7">#REF!</definedName>
    <definedName name="CPscrews25mm_8">#N/A</definedName>
    <definedName name="cpt">#REF!</definedName>
    <definedName name="CPType">#REF!</definedName>
    <definedName name="CPVC15mm">#REF!</definedName>
    <definedName name="CPVC20mm">#REF!</definedName>
    <definedName name="CPVC25mm">#REF!</definedName>
    <definedName name="CPVC32mm">#REF!</definedName>
    <definedName name="CPVC40mm">#REF!</definedName>
    <definedName name="CPVC50mm">#REF!</definedName>
    <definedName name="CPVC62.5mm">#REF!</definedName>
    <definedName name="cr">#REF!</definedName>
    <definedName name="Cra">#REF!</definedName>
    <definedName name="cra5b">#REF!</definedName>
    <definedName name="cran20">#REF!</definedName>
    <definedName name="crane">#REF!</definedName>
    <definedName name="Crane_upto_35T">#REF!</definedName>
    <definedName name="Crane_upto_3T">#REF!</definedName>
    <definedName name="Crane_upto_80T">#REF!</definedName>
    <definedName name="crashbarrier">#REF!</definedName>
    <definedName name="crate">#REF!</definedName>
    <definedName name="Crawler_mounted_crane_18T">#REF!</definedName>
    <definedName name="CRCPMSN">#REF!</definedName>
    <definedName name="crdst">#REF!</definedName>
    <definedName name="Creast_level">#REF!</definedName>
    <definedName name="credit" hidden="1">#REF!</definedName>
    <definedName name="creditcp">#REF!</definedName>
    <definedName name="credt">#REF!</definedName>
    <definedName name="Crest_Level">#REF!</definedName>
    <definedName name="crf">#REF!</definedName>
    <definedName name="CRH">#REF!</definedName>
    <definedName name="Criteri">#REF!</definedName>
    <definedName name="_xlnm.Criteria">#REF!</definedName>
    <definedName name="CRL">#REF!</definedName>
    <definedName name="CRMB">#REF!</definedName>
    <definedName name="crmb60m">#REF!</definedName>
    <definedName name="CROPKHARIF">#REF!</definedName>
    <definedName name="CROPRABBI">#REF!</definedName>
    <definedName name="Cross">#REF!</definedName>
    <definedName name="crrm_cost">#REF!</definedName>
    <definedName name="CRS">#REF!</definedName>
    <definedName name="Crs_Bar_App_wid">#REF!</definedName>
    <definedName name="crsr" hidden="1">#REF!</definedName>
    <definedName name="crsr1" hidden="1">#REF!</definedName>
    <definedName name="crsr2" hidden="1">#REF!</definedName>
    <definedName name="crsr3" hidden="1">#REF!</definedName>
    <definedName name="crsrate">#REF!</definedName>
    <definedName name="crss">#REF!</definedName>
    <definedName name="crush">#REF!</definedName>
    <definedName name="CRUSHER_DESIGN">#REF!</definedName>
    <definedName name="Crusher_product">#REF!</definedName>
    <definedName name="Crushing_and_processing_plant__electrical">#REF!</definedName>
    <definedName name="crust">#REF!</definedName>
    <definedName name="CRUSTS">#REF!</definedName>
    <definedName name="Cry">#REF!</definedName>
    <definedName name="Cs">#REF!</definedName>
    <definedName name="Cs___0">#REF!</definedName>
    <definedName name="Cs___13">#REF!</definedName>
    <definedName name="csa">#REF!</definedName>
    <definedName name="CSAND">#REF!</definedName>
    <definedName name="csand1">#REF!</definedName>
    <definedName name="CSAS">#N/A</definedName>
    <definedName name="CSB" hidden="1">{#N/A,#N/A,TRUE,"Cover";#N/A,#N/A,TRUE,"Conts";#N/A,#N/A,TRUE,"VOS";#N/A,#N/A,TRUE,"Warrington";#N/A,#N/A,TRUE,"Widnes"}</definedName>
    <definedName name="Csdcds">#REF!</definedName>
    <definedName name="CSDCSDSAS" hidden="1">#REF!</definedName>
    <definedName name="CSL">#REF!</definedName>
    <definedName name="cslabff">#REF!</definedName>
    <definedName name="cslabsf">#REF!</definedName>
    <definedName name="CSR">#REF!</definedName>
    <definedName name="csroofff">#REF!</definedName>
    <definedName name="csroofgf">#REF!</definedName>
    <definedName name="csroofsf">#REF!</definedName>
    <definedName name="CSS">#REF!</definedName>
    <definedName name="csshade">#REF!</definedName>
    <definedName name="cst">#REF!</definedName>
    <definedName name="cstairsff">#REF!</definedName>
    <definedName name="cstairsgf">#REF!</definedName>
    <definedName name="cstairssf">#REF!</definedName>
    <definedName name="cstvat">#REF!</definedName>
    <definedName name="CT1C1LC">#REF!</definedName>
    <definedName name="CT1C1LR">#REF!</definedName>
    <definedName name="CT1C1Rloop">#REF!</definedName>
    <definedName name="CT1C1VAC">#REF!</definedName>
    <definedName name="CT1C1VAM">#REF!</definedName>
    <definedName name="CT1C1VAT">#REF!</definedName>
    <definedName name="CT1C2Lc">#REF!</definedName>
    <definedName name="CT1C2LR">#REF!</definedName>
    <definedName name="CT1C2Rloop">#REF!</definedName>
    <definedName name="CT1C2VAC">#REF!</definedName>
    <definedName name="CT1C2VAM">#REF!</definedName>
    <definedName name="CT1C2VAT">#REF!</definedName>
    <definedName name="CT2C4IN">#REF!</definedName>
    <definedName name="CT2C4RCT">#REF!</definedName>
    <definedName name="CT2C4RL">#REF!</definedName>
    <definedName name="ctf">#REF!</definedName>
    <definedName name="ctl">#REF!</definedName>
    <definedName name="CTO">#REF!</definedName>
    <definedName name="cts">#REF!</definedName>
    <definedName name="CTY">#REF!</definedName>
    <definedName name="CU">#REF!</definedName>
    <definedName name="Cul">#N/A</definedName>
    <definedName name="culvert_type">#REF!</definedName>
    <definedName name="Culvert2mtr">#REF!</definedName>
    <definedName name="Cum">#REF!</definedName>
    <definedName name="Cum_Ew_Cut_Vol">#REF!</definedName>
    <definedName name="Cum_EW_Fill_Vol">#REF!</definedName>
    <definedName name="cummeas_may1006">#REF!</definedName>
    <definedName name="cummeas_up_to_mar">#REF!</definedName>
    <definedName name="CURRENCY">#REF!</definedName>
    <definedName name="currency_name">#REF!</definedName>
    <definedName name="current1">#REF!</definedName>
    <definedName name="current2">#REF!</definedName>
    <definedName name="current3">#REF!</definedName>
    <definedName name="current4">#REF!</definedName>
    <definedName name="current5">#REF!</definedName>
    <definedName name="CURTAIN_WALL">#REF!</definedName>
    <definedName name="curve">#N/A</definedName>
    <definedName name="Curve_Radius">#REF!</definedName>
    <definedName name="cust_sign_line">#REF!</definedName>
    <definedName name="CUSTOMER">#REF!</definedName>
    <definedName name="customer_name">#REF!</definedName>
    <definedName name="customer_status">#REF!</definedName>
    <definedName name="CutFill">#REF!</definedName>
    <definedName name="cutoff">#REF!</definedName>
    <definedName name="cutoffwall">#REF!</definedName>
    <definedName name="cv">#REF!</definedName>
    <definedName name="cvb" hidden="1">{#N/A,#N/A,TRUE,"Cover";#N/A,#N/A,TRUE,"Conts";#N/A,#N/A,TRUE,"VOS";#N/A,#N/A,TRUE,"Warrington";#N/A,#N/A,TRUE,"Widnes"}</definedName>
    <definedName name="CVD" hidden="1">#REF!</definedName>
    <definedName name="CVDSVDS">#N/A</definedName>
    <definedName name="cvf" hidden="1">#REF!</definedName>
    <definedName name="CVFF">#REF!</definedName>
    <definedName name="cvg">#REF!</definedName>
    <definedName name="CVGYU" hidden="1">{#N/A,#N/A,TRUE,"Cover";#N/A,#N/A,TRUE,"Conts";#N/A,#N/A,TRUE,"VOS";#N/A,#N/A,TRUE,"Warrington";#N/A,#N/A,TRUE,"Widnes"}</definedName>
    <definedName name="CVHGK">#N/A</definedName>
    <definedName name="cvr">#REF!</definedName>
    <definedName name="cvrheel">#REF!</definedName>
    <definedName name="cvrtoe">#REF!</definedName>
    <definedName name="CVS">#REF!</definedName>
    <definedName name="cvv">ROUND(#REF!*#REF!+#REF!+#REF!+#REF!+#REF!*#REF!+#REF!*#REF!,2)</definedName>
    <definedName name="cw">#REF!</definedName>
    <definedName name="cwd">#REF!</definedName>
    <definedName name="cwi">#REF!</definedName>
    <definedName name="cwo">#REF!</definedName>
    <definedName name="cwood">#REF!</definedName>
    <definedName name="CWS__wall_length">#REF!</definedName>
    <definedName name="CWS__wall_width">#REF!</definedName>
    <definedName name="CWS_TWL_depth">#REF!</definedName>
    <definedName name="CWS_Wall_slope">#REF!</definedName>
    <definedName name="CWSUMP">#REF!</definedName>
    <definedName name="cx">#REF!</definedName>
    <definedName name="cxfdxgfd">#REF!</definedName>
    <definedName name="CXXCSX">#N/A</definedName>
    <definedName name="CZ" hidden="1">{#N/A,#N/A,TRUE,"Front";#N/A,#N/A,TRUE,"Simple Letter";#N/A,#N/A,TRUE,"Inside";#N/A,#N/A,TRUE,"Contents";#N/A,#N/A,TRUE,"Basis";#N/A,#N/A,TRUE,"Inclusions";#N/A,#N/A,TRUE,"Exclusions";#N/A,#N/A,TRUE,"Areas";#N/A,#N/A,TRUE,"Summary";#N/A,#N/A,TRUE,"Detail"}</definedName>
    <definedName name="D">#REF!</definedName>
    <definedName name="d._Staging_to_keep_deflactometer___hire_charges_of_deflectometer">#REF!</definedName>
    <definedName name="d.nos">#REF!</definedName>
    <definedName name="D.P.C">#REF!</definedName>
    <definedName name="D.t">#REF!</definedName>
    <definedName name="d___0">#REF!</definedName>
    <definedName name="d___13">#REF!</definedName>
    <definedName name="D___I">#REF!</definedName>
    <definedName name="d_1" hidden="1">{#N/A,#N/A,FALSE,"SumD";#N/A,#N/A,FALSE,"ElecD";#N/A,#N/A,FALSE,"MechD";#N/A,#N/A,FALSE,"GeotD";#N/A,#N/A,FALSE,"PrcsD";#N/A,#N/A,FALSE,"TunnD";#N/A,#N/A,FALSE,"CivlD";#N/A,#N/A,FALSE,"NtwkD";#N/A,#N/A,FALSE,"EstgD";#N/A,#N/A,FALSE,"PEngD"}</definedName>
    <definedName name="d_10">#REF!</definedName>
    <definedName name="d_12">#REF!</definedName>
    <definedName name="d_16">#REF!</definedName>
    <definedName name="d_20">#REF!</definedName>
    <definedName name="d_25">#REF!</definedName>
    <definedName name="d_28">#REF!</definedName>
    <definedName name="d_32">#REF!</definedName>
    <definedName name="d_8">#REF!</definedName>
    <definedName name="D_and_I_Use">#REF!</definedName>
    <definedName name="D_I_Water_Use">#REF!</definedName>
    <definedName name="d_jp" hidden="1">{"'Sheet1'!$A$4386:$N$4591"}</definedName>
    <definedName name="D_S_RL">#REF!</definedName>
    <definedName name="D11111111111111111111111">#REF!</definedName>
    <definedName name="D925\">#REF!</definedName>
    <definedName name="da" hidden="1">{#N/A,#N/A,FALSE,"Kalk"}</definedName>
    <definedName name="DAC">#REF!</definedName>
    <definedName name="dada" hidden="1">{#N/A,#N/A,TRUE,"Cover";#N/A,#N/A,TRUE,"Conts";#N/A,#N/A,TRUE,"VOS";#N/A,#N/A,TRUE,"Warrington";#N/A,#N/A,TRUE,"Widnes"}</definedName>
    <definedName name="dada_1" hidden="1">{#N/A,#N/A,TRUE,"Cover";#N/A,#N/A,TRUE,"Conts";#N/A,#N/A,TRUE,"VOS";#N/A,#N/A,TRUE,"Warrington";#N/A,#N/A,TRUE,"Widnes"}</definedName>
    <definedName name="dadad">#REF!</definedName>
    <definedName name="DADOOING">#REF!</definedName>
    <definedName name="DAdsaD" hidden="1">#REF!</definedName>
    <definedName name="Daimond_drill">#REF!</definedName>
    <definedName name="dalai">#REF!</definedName>
    <definedName name="Dam">#REF!</definedName>
    <definedName name="Dam_toe_Level">#REF!</definedName>
    <definedName name="Damerchela">#REF!</definedName>
    <definedName name="Damkheda">#REF!</definedName>
    <definedName name="Darkpigment">#REF!</definedName>
    <definedName name="Darkpigment_1">"#REF!"</definedName>
    <definedName name="Darkpigment_2">"#REF!"</definedName>
    <definedName name="Darkpigment_3">"#REF!"</definedName>
    <definedName name="Darkpigment_4">#REF!</definedName>
    <definedName name="Darkpigment_5">#REF!</definedName>
    <definedName name="Darkpigment_6">#REF!</definedName>
    <definedName name="Darkpigment_7">#REF!</definedName>
    <definedName name="Darkpigment_8">#N/A</definedName>
    <definedName name="dasd" hidden="1">{"'Bill No. 7'!$A$1:$G$32"}</definedName>
    <definedName name="dasd1" hidden="1">{"'Bill No. 7'!$A$1:$G$32"}</definedName>
    <definedName name="Dashfastner12mm">"#ref!2ra!#ref!"</definedName>
    <definedName name="Dashfastner12mm_1">"#REF!"</definedName>
    <definedName name="Dashfastner12mm_2">"#REF!"</definedName>
    <definedName name="Dashfastner12mm_3">"#REF!"</definedName>
    <definedName name="Dashfastner12mm_4">#REF!</definedName>
    <definedName name="Dashfastner12mm_5">#REF!</definedName>
    <definedName name="Dashfastner12mm_6">#REF!</definedName>
    <definedName name="Dashfastner12mm_7">#REF!</definedName>
    <definedName name="Dashfastner12mm_8">#N/A</definedName>
    <definedName name="Dashholdfastners">#REF!</definedName>
    <definedName name="Dashholdfastners_1">"#REF!"</definedName>
    <definedName name="Dashholdfastners_2">"#REF!"</definedName>
    <definedName name="Dashholdfastners_3">"#REF!"</definedName>
    <definedName name="Dashholdfastners_4">#REF!</definedName>
    <definedName name="Dashholdfastners_5">#REF!</definedName>
    <definedName name="Dashholdfastners_6">#REF!</definedName>
    <definedName name="Dashholdfastners_7">#REF!</definedName>
    <definedName name="data">#REF!</definedName>
    <definedName name="Data_table_range">#REF!</definedName>
    <definedName name="DATA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base2">#REF!</definedName>
    <definedName name="DataInput">#REF!</definedName>
    <definedName name="DataInputPh1">#REF!</definedName>
    <definedName name="DATASHEET">#REF!</definedName>
    <definedName name="Date">#REF!</definedName>
    <definedName name="datonators">#REF!</definedName>
    <definedName name="DAYDUUUUUUUDWQIOEW">#REF!</definedName>
    <definedName name="Daywork1" hidden="1">{#N/A,#N/A,FALSE,"MARCH"}</definedName>
    <definedName name="db">#REF!</definedName>
    <definedName name="db___0">#REF!</definedName>
    <definedName name="db___13">#REF!</definedName>
    <definedName name="DbBaseDate">#REF!</definedName>
    <definedName name="DBFDGB">#N/A</definedName>
    <definedName name="DBHBHDHBDHTDG">#REF!</definedName>
    <definedName name="DBHHHHHHHHH">#REF!</definedName>
    <definedName name="DbIndex">#REF!</definedName>
    <definedName name="DBM">#REF!</definedName>
    <definedName name="DBM_App_area">#REF!</definedName>
    <definedName name="DBM_App_Thk">#REF!</definedName>
    <definedName name="DBM_App_Wid">#REF!</definedName>
    <definedName name="DBM_Area">#REF!</definedName>
    <definedName name="DBM_Area_Overlay">#REF!</definedName>
    <definedName name="DBM_Thk">#REF!</definedName>
    <definedName name="DBM_Thk_Overlay">#REF!</definedName>
    <definedName name="DBM_Wid">#REF!</definedName>
    <definedName name="DBM_Wid_Overlay">#REF!</definedName>
    <definedName name="DBMm">#REF!</definedName>
    <definedName name="dc">#REF!</definedName>
    <definedName name="dc_13_1">#REF!</definedName>
    <definedName name="Dcan3">#REF!</definedName>
    <definedName name="Dcan4">#REF!</definedName>
    <definedName name="dcdeff">#REF!</definedName>
    <definedName name="DCE">#REF!</definedName>
    <definedName name="dcf">#REF!</definedName>
    <definedName name="DCI" hidden="1">{#N/A,#N/A,TRUE,"Front";#N/A,#N/A,TRUE,"Simple Letter";#N/A,#N/A,TRUE,"Inside";#N/A,#N/A,TRUE,"Contents";#N/A,#N/A,TRUE,"Basis";#N/A,#N/A,TRUE,"Inclusions";#N/A,#N/A,TRUE,"Exclusions";#N/A,#N/A,TRUE,"Areas";#N/A,#N/A,TRUE,"Summary";#N/A,#N/A,TRUE,"Detail"}</definedName>
    <definedName name="dco">#REF!</definedName>
    <definedName name="Dcon">#REF!</definedName>
    <definedName name="DCSD">#REF!</definedName>
    <definedName name="DCU">#REF!</definedName>
    <definedName name="dd">#REF!</definedName>
    <definedName name="Dd.">#REF!</definedName>
    <definedName name="Dd..">#REF!</definedName>
    <definedName name="dd_1">"#REF!"</definedName>
    <definedName name="dd_2">"#REF!"</definedName>
    <definedName name="dd_3">"#REF!"</definedName>
    <definedName name="ddd">#REF!</definedName>
    <definedName name="ddd_1">"#REF!"</definedName>
    <definedName name="ddd_2">"#REF!"</definedName>
    <definedName name="ddd_3">"#REF!"</definedName>
    <definedName name="dddd" hidden="1">#REF!</definedName>
    <definedName name="dddd1">#REF!</definedName>
    <definedName name="ddddd" hidden="1">{#N/A,#N/A,TRUE,"Cover";#N/A,#N/A,TRUE,"Conts";#N/A,#N/A,TRUE,"VOS";#N/A,#N/A,TRUE,"Warrington";#N/A,#N/A,TRUE,"Widnes"}</definedName>
    <definedName name="ddddd_1" hidden="1">{#N/A,#N/A,FALSE,"SumD";#N/A,#N/A,FALSE,"ElecD";#N/A,#N/A,FALSE,"MechD";#N/A,#N/A,FALSE,"GeotD";#N/A,#N/A,FALSE,"PrcsD";#N/A,#N/A,FALSE,"TunnD";#N/A,#N/A,FALSE,"CivlD";#N/A,#N/A,FALSE,"NtwkD";#N/A,#N/A,FALSE,"EstgD";#N/A,#N/A,FALSE,"PEngD"}</definedName>
    <definedName name="dddddd">#REF!</definedName>
    <definedName name="ddddddddd">#REF!</definedName>
    <definedName name="dddddddddddddddddddd" hidden="1">#REF!</definedName>
    <definedName name="DDDDDDDDDDDDDDDDDDDDDDDDDDDDDD">#REF!</definedName>
    <definedName name="ddddddddddddddddddddddddddddddddddd">#REF!</definedName>
    <definedName name="dddfg">#REF!</definedName>
    <definedName name="dddt" hidden="1">{"'Break down'!$A$4"}</definedName>
    <definedName name="ddf" hidden="1">{#N/A,#N/A,TRUE,"Cover";#N/A,#N/A,TRUE,"Conts";#N/A,#N/A,TRUE,"VOS";#N/A,#N/A,TRUE,"Warrington";#N/A,#N/A,TRUE,"Widnes"}</definedName>
    <definedName name="ddfdfgfg">#REF!</definedName>
    <definedName name="DDFF">#REF!</definedName>
    <definedName name="ddr">#REF!</definedName>
    <definedName name="dds">#REF!</definedName>
    <definedName name="ddsa" hidden="1">{#N/A,#N/A,TRUE,"Cover";#N/A,#N/A,TRUE,"Conts";#N/A,#N/A,TRUE,"VOS";#N/A,#N/A,TRUE,"Warrington";#N/A,#N/A,TRUE,"Widnes"}</definedName>
    <definedName name="DDSD" hidden="1">{#N/A,#N/A,TRUE,"Cover";#N/A,#N/A,TRUE,"Conts";#N/A,#N/A,TRUE,"VOS";#N/A,#N/A,TRUE,"Warrington";#N/A,#N/A,TRUE,"Widnes"}</definedName>
    <definedName name="DDWSR" hidden="1">{#N/A,#N/A,FALSE,"VARIATIONS";#N/A,#N/A,FALSE,"BUDGET";#N/A,#N/A,FALSE,"CIVIL QNTY VAR";#N/A,#N/A,FALSE,"SUMMARY";#N/A,#N/A,FALSE,"MATERIAL VAR"}</definedName>
    <definedName name="de">#REF!</definedName>
    <definedName name="De."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e5ui">#REF!</definedName>
    <definedName name="Dead_Storage_Capacity">#REF!</definedName>
    <definedName name="Dead_Storage_Level">#REF!</definedName>
    <definedName name="Dearth">#REF!</definedName>
    <definedName name="debashis">ROUND(#REF!*#REF!*#REF!*#REF!,2)</definedName>
    <definedName name="debit_contract_m3j">#REF!</definedName>
    <definedName name="debit_file_ls">#REF!</definedName>
    <definedName name="debit_file_m3h">#REF!</definedName>
    <definedName name="debit_file_m3s">#REF!</definedName>
    <definedName name="debit_filtre_n_1_ls">#REF!</definedName>
    <definedName name="debit_filtre_n_1_m3h">#REF!</definedName>
    <definedName name="debit_filtre_n_1_m3s">#REF!</definedName>
    <definedName name="debit_normal_filtre_ls">#REF!</definedName>
    <definedName name="debit_normal_filtre_m3h">#REF!</definedName>
    <definedName name="debit_normal_filtre_m3s">#REF!</definedName>
    <definedName name="debit_tota_m3j">#REF!</definedName>
    <definedName name="debit_total_m3h">#REF!</definedName>
    <definedName name="DEBITED" hidden="1">{#N/A,#N/A,TRUE,"Front";#N/A,#N/A,TRUE,"Simple Letter";#N/A,#N/A,TRUE,"Inside";#N/A,#N/A,TRUE,"Contents";#N/A,#N/A,TRUE,"Basis";#N/A,#N/A,TRUE,"Inclusions";#N/A,#N/A,TRUE,"Exclusions";#N/A,#N/A,TRUE,"Areas";#N/A,#N/A,TRUE,"Summary";#N/A,#N/A,TRUE,"Detail"}</definedName>
    <definedName name="Debonding_strips">#REF!</definedName>
    <definedName name="Deck_hh">#REF!</definedName>
    <definedName name="Deck_hv">#REF!</definedName>
    <definedName name="Deck_slab_thk.">#REF!</definedName>
    <definedName name="Deck_thk">#REF!</definedName>
    <definedName name="dedictom">#REF!</definedName>
    <definedName name="deee" hidden="1">{"Bsheet",#N/A,FALSE,"Details";"P&amp;l",#N/A,FALSE,"Details";"Schedule",#N/A,FALSE,"Details";"Details",#N/A,FALSE,"Details";"Annexue II",#N/A,FALSE,"Details";"Branch Bs",#N/A,FALSE,"Details";"Branch PL",#N/A,FALSE,"Details"}</definedName>
    <definedName name="deep" hidden="1">{"Bsheet",#N/A,FALSE,"Details";"P&amp;L",#N/A,FALSE,"Details";"Schedule",#N/A,FALSE,"Details";"Details",#N/A,FALSE,"Details"}</definedName>
    <definedName name="deepak" hidden="1">{"'照明目录'!$A$1:$H$31"}</definedName>
    <definedName name="DEF">#REF!</definedName>
    <definedName name="deff">#REF!</definedName>
    <definedName name="DEFF2">#REF!</definedName>
    <definedName name="DEFFF1">#REF!</definedName>
    <definedName name="DEFFF2">#REF!</definedName>
    <definedName name="Dehradunwhitelime">#REF!</definedName>
    <definedName name="Dehradunwhitelime_1">"#REF!"</definedName>
    <definedName name="Dehradunwhitelime_2">"#REF!"</definedName>
    <definedName name="Dehradunwhitelime_3">"#REF!"</definedName>
    <definedName name="Dehradunwhitelime_4">#REF!</definedName>
    <definedName name="Dehradunwhitelime_5">#REF!</definedName>
    <definedName name="Dehradunwhitelime_6">#REF!</definedName>
    <definedName name="Dehradunwhitelime_7">#REF!</definedName>
    <definedName name="dei">ROUND(#REF!*#REF!+#REF!+#REF!+#REF!+#REF!*#REF!+#REF!*#REF!,2)</definedName>
    <definedName name="DélaiClients">#REF!</definedName>
    <definedName name="DélaiFour">#REF!</definedName>
    <definedName name="delete">#REF!</definedName>
    <definedName name="delete_1">"#REF!"</definedName>
    <definedName name="delete_1_1">"#REF!"</definedName>
    <definedName name="delete_2">"#REF!"</definedName>
    <definedName name="delete_2_1">"#REF!"</definedName>
    <definedName name="DELfeb09" hidden="1">#REF!</definedName>
    <definedName name="delhi">#REF!</definedName>
    <definedName name="dELINATOR">#REF!*#REF!</definedName>
    <definedName name="delk">#REF!</definedName>
    <definedName name="delm">#REF!</definedName>
    <definedName name="Delshan" hidden="1">{#N/A,#N/A,FALSE,"VCR"}</definedName>
    <definedName name="delta">#REF!</definedName>
    <definedName name="delta_c">#REF!</definedName>
    <definedName name="delta_c_p">#REF!</definedName>
    <definedName name="delta_p">#REF!</definedName>
    <definedName name="delta_s">#REF!</definedName>
    <definedName name="delta_s_p">#REF!</definedName>
    <definedName name="delta_test">#REF!</definedName>
    <definedName name="delta1">#REF!</definedName>
    <definedName name="DELTA20">#REF!</definedName>
    <definedName name="DELTA20___0">#REF!</definedName>
    <definedName name="DELTA20___13">#REF!</definedName>
    <definedName name="dem" hidden="1">{"pl_t&amp;d",#N/A,FALSE,"p&amp;l_t&amp;D_01_02 (2)"}</definedName>
    <definedName name="den">#REF!</definedName>
    <definedName name="Dendrite_type">#REF!</definedName>
    <definedName name="Density_of_Masonary">#REF!</definedName>
    <definedName name="Density_of_soil">#REF!</definedName>
    <definedName name="Density_of_Water">#REF!</definedName>
    <definedName name="depart">#REF!</definedName>
    <definedName name="Dependable_Rainfall_75">#REF!</definedName>
    <definedName name="depr">#REF!</definedName>
    <definedName name="DEPR_RATES">#REF!</definedName>
    <definedName name="Depreciation_Commencement">#REF!</definedName>
    <definedName name="DépServExp">#REF!</definedName>
    <definedName name="DEPTH">#REF!</definedName>
    <definedName name="der">#REF!</definedName>
    <definedName name="derf">#REF!</definedName>
    <definedName name="dert">#REF!</definedName>
    <definedName name="Des_Jod">#REF!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40">#REF!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hnok_Rohini">#REF!</definedName>
    <definedName name="Design">#REF!</definedName>
    <definedName name="Design_Discharge">#REF!</definedName>
    <definedName name="Design_factor">#REF!</definedName>
    <definedName name="Design_sheet">#REF!</definedName>
    <definedName name="design_speed">#REF!</definedName>
    <definedName name="Design_year">#REF!</definedName>
    <definedName name="DesignCWRMZ1">#REF!</definedName>
    <definedName name="designed">#REF!</definedName>
    <definedName name="designed_13">#REF!</definedName>
    <definedName name="DESIRED_LENGTH">#REF!</definedName>
    <definedName name="detail" hidden="1">{#N/A,#N/A,FALSE,"Kalk"}</definedName>
    <definedName name="detailed">#REF!</definedName>
    <definedName name="detailedfinal">#REF!</definedName>
    <definedName name="detailkalk1" hidden="1">{#N/A,#N/A,FALSE,"Kalk"}</definedName>
    <definedName name="Detonator">#REF!</definedName>
    <definedName name="dev">#REF!</definedName>
    <definedName name="Deval">#REF!</definedName>
    <definedName name="deviation">#REF!</definedName>
    <definedName name="Devise">#REF!</definedName>
    <definedName name="Dewater">#REF!</definedName>
    <definedName name="dewatered_sludge_conc">#REF!</definedName>
    <definedName name="df">#REF!</definedName>
    <definedName name="df_13">#REF!</definedName>
    <definedName name="DFBDF">#N/A</definedName>
    <definedName name="DFBFD">#N/A</definedName>
    <definedName name="DFC">#REF!</definedName>
    <definedName name="dfd">#N/A</definedName>
    <definedName name="DFDBF">#N/A</definedName>
    <definedName name="dfdd">#REF!</definedName>
    <definedName name="dfdf">#REF!</definedName>
    <definedName name="dfdfd" hidden="1">{#N/A,#N/A,TRUE,"Cover";#N/A,#N/A,TRUE,"Conts";#N/A,#N/A,TRUE,"VOS";#N/A,#N/A,TRUE,"Warrington";#N/A,#N/A,TRUE,"Widnes"}</definedName>
    <definedName name="dfdfdf" hidden="1">{#N/A,#N/A,FALSE,"Tower &amp; Car Park"}</definedName>
    <definedName name="dfdfdfdfdfdfdf">#REF!</definedName>
    <definedName name="dfdfs" hidden="1">{"'Sheet1'!$A$4386:$N$4591"}</definedName>
    <definedName name="DFDFSD">#N/A</definedName>
    <definedName name="DFDFSDF">#REF!*#REF!+#REF!*#REF!+#REF!+#REF!*#REF!</definedName>
    <definedName name="dfdgf">#REF!</definedName>
    <definedName name="dfds">#REF!</definedName>
    <definedName name="DFDSF">#N/A</definedName>
    <definedName name="DFEG">#N/A</definedName>
    <definedName name="DFF" hidden="1">#REF!</definedName>
    <definedName name="dffd">#REF!</definedName>
    <definedName name="dffddf" hidden="1">{"'Break down'!$A$4"}</definedName>
    <definedName name="dffds" hidden="1">{#N/A,#N/A,TRUE,"Front";#N/A,#N/A,TRUE,"Simple Letter";#N/A,#N/A,TRUE,"Inside";#N/A,#N/A,TRUE,"Contents";#N/A,#N/A,TRUE,"Basis";#N/A,#N/A,TRUE,"Inclusions";#N/A,#N/A,TRUE,"Exclusions";#N/A,#N/A,TRUE,"Areas";#N/A,#N/A,TRUE,"Summary";#N/A,#N/A,TRUE,"Detail"}</definedName>
    <definedName name="dfffff" hidden="1">{#N/A,#N/A,FALSE,"SumG";#N/A,#N/A,FALSE,"ElecG";#N/A,#N/A,FALSE,"MechG";#N/A,#N/A,FALSE,"GeotG";#N/A,#N/A,FALSE,"PrcsG";#N/A,#N/A,FALSE,"TunnG";#N/A,#N/A,FALSE,"CivlG";#N/A,#N/A,FALSE,"NtwkG";#N/A,#N/A,FALSE,"EstgG";#N/A,#N/A,FALSE,"PEngG"}</definedName>
    <definedName name="dfffff_1" hidden="1">{#N/A,#N/A,FALSE,"SumG";#N/A,#N/A,FALSE,"ElecG";#N/A,#N/A,FALSE,"MechG";#N/A,#N/A,FALSE,"GeotG";#N/A,#N/A,FALSE,"PrcsG";#N/A,#N/A,FALSE,"TunnG";#N/A,#N/A,FALSE,"CivlG";#N/A,#N/A,FALSE,"NtwkG";#N/A,#N/A,FALSE,"EstgG";#N/A,#N/A,FALSE,"PEngG"}</definedName>
    <definedName name="DFG" hidden="1">#REF!</definedName>
    <definedName name="dfgd" hidden="1">{#N/A,#N/A,TRUE,"Cover";#N/A,#N/A,TRUE,"Conts";#N/A,#N/A,TRUE,"VOS";#N/A,#N/A,TRUE,"Warrington";#N/A,#N/A,TRUE,"Widnes"}</definedName>
    <definedName name="DFGDFSDFG">#N/A</definedName>
    <definedName name="DFGFDG">#REF!</definedName>
    <definedName name="DFGFDHGFDGFD">#N/A</definedName>
    <definedName name="DFGFGDF">#N/A</definedName>
    <definedName name="dfgh" hidden="1">#REF!</definedName>
    <definedName name="dfghfgfd">#N/A</definedName>
    <definedName name="DFGTAETETYER" hidden="1">{"'Break down'!$A$4"}</definedName>
    <definedName name="DFGV">#REF!</definedName>
    <definedName name="DFHFDHF">#N/A</definedName>
    <definedName name="dfhg" localSheetId="2">Scheduled_Payment+Extra_Payment</definedName>
    <definedName name="dfhg">Scheduled_Payment+Extra_Payment</definedName>
    <definedName name="dfhgg" localSheetId="2">Scheduled_Payment+Extra_Payment</definedName>
    <definedName name="dfhgg">Scheduled_Payment+Extra_Payment</definedName>
    <definedName name="dfhjfcghfh">#N/A</definedName>
    <definedName name="DFL">#REF!</definedName>
    <definedName name="dflt2">#REF!</definedName>
    <definedName name="DFR">#REF!</definedName>
    <definedName name="dfred">#REF!</definedName>
    <definedName name="DFS">#REF!</definedName>
    <definedName name="dfsd">#REF!</definedName>
    <definedName name="dfsdf">#REF!</definedName>
    <definedName name="DFSDFDS">#N/A</definedName>
    <definedName name="DFSDFSDF">#REF!</definedName>
    <definedName name="DFSDFSDFSD">#REF!</definedName>
    <definedName name="dfsg" hidden="1">{#N/A,#N/A,FALSE,"估價單  (3)"}</definedName>
    <definedName name="dfsga">#REF!</definedName>
    <definedName name="dfuyk">ROUND(#REF!*(#REF!+#REF!)/#REF!*(#REF!+#REF!)/#REF!*#REF!,2)</definedName>
    <definedName name="dfw">#REF!</definedName>
    <definedName name="dg">#REF!</definedName>
    <definedName name="dg_13_1">#REF!</definedName>
    <definedName name="dg_charges">#REF!</definedName>
    <definedName name="dgd">#REF!</definedName>
    <definedName name="DGDG">#REF!</definedName>
    <definedName name="DGDGD">#N/A</definedName>
    <definedName name="dgdgdg">#N/A</definedName>
    <definedName name="DGDGF" hidden="1">#REF!</definedName>
    <definedName name="DGDSG" hidden="1">#REF!</definedName>
    <definedName name="dgdsvgdsd">#N/A</definedName>
    <definedName name="dgf">#REF!</definedName>
    <definedName name="dgfd" hidden="1">{#N/A,#N/A,FALSE,"SumG";#N/A,#N/A,FALSE,"ElecG";#N/A,#N/A,FALSE,"MechG";#N/A,#N/A,FALSE,"GeotG";#N/A,#N/A,FALSE,"PrcsG";#N/A,#N/A,FALSE,"TunnG";#N/A,#N/A,FALSE,"CivlG";#N/A,#N/A,FALSE,"NtwkG";#N/A,#N/A,FALSE,"EstgG";#N/A,#N/A,FALSE,"PEngG"}</definedName>
    <definedName name="dgfd_1" hidden="1">{#N/A,#N/A,FALSE,"SumG";#N/A,#N/A,FALSE,"ElecG";#N/A,#N/A,FALSE,"MechG";#N/A,#N/A,FALSE,"GeotG";#N/A,#N/A,FALSE,"PrcsG";#N/A,#N/A,FALSE,"TunnG";#N/A,#N/A,FALSE,"CivlG";#N/A,#N/A,FALSE,"NtwkG";#N/A,#N/A,FALSE,"EstgG";#N/A,#N/A,FALSE,"PEngG"}</definedName>
    <definedName name="DGFDG" hidden="1">#REF!</definedName>
    <definedName name="dgfdgfh">#REF!</definedName>
    <definedName name="DGFF">#N/A</definedName>
    <definedName name="DGFR">#REF!</definedName>
    <definedName name="dghg">#N/A</definedName>
    <definedName name="dghkl" hidden="1">{"'Bill No. 7'!$A$1:$G$32"}</definedName>
    <definedName name="dgs">#REF!</definedName>
    <definedName name="dh_syphidra">#REF!</definedName>
    <definedName name="Dharmesh">#REF!</definedName>
    <definedName name="dhd">#REF!*#REF!</definedName>
    <definedName name="DHFHFGH">#N/A</definedName>
    <definedName name="Dholpuri_stone_tile">#REF!</definedName>
    <definedName name="dhs">#REF!</definedName>
    <definedName name="dht">#REF!</definedName>
    <definedName name="DHTML" hidden="1">{"'Sheet1'!$A$4386:$N$4591"}</definedName>
    <definedName name="Di">#REF!</definedName>
    <definedName name="DI_RWRM">#REF!</definedName>
    <definedName name="dia">#REF!</definedName>
    <definedName name="Dia_of__Bar">#REF!</definedName>
    <definedName name="Dia_of_Bar">#REF!</definedName>
    <definedName name="DIALNV200">#REF!</definedName>
    <definedName name="DIALNV225">#REF!</definedName>
    <definedName name="DIALNV250">#REF!</definedName>
    <definedName name="DIALNV280">#REF!</definedName>
    <definedName name="DIALNV315">#REF!</definedName>
    <definedName name="DIALNV355">#REF!</definedName>
    <definedName name="DIALV200">#REF!</definedName>
    <definedName name="DIALV225">#REF!</definedName>
    <definedName name="DIALV250">#REF!</definedName>
    <definedName name="DIALV280">#REF!</definedName>
    <definedName name="DIALV315">#REF!</definedName>
    <definedName name="DIALV355">#REF!</definedName>
    <definedName name="Diam" localSheetId="2">INDIRECT("Diam"&amp;Choix_Actiflo)</definedName>
    <definedName name="Diam">INDIRECT("Diam"&amp;Choix_Actiflo)</definedName>
    <definedName name="DIATAB">#REF!</definedName>
    <definedName name="DIC">#VALUE!</definedName>
    <definedName name="Dickens_C">#VALUE!</definedName>
    <definedName name="Dickens_C_FPS">1400</definedName>
    <definedName name="Dickens_d">#VALUE!</definedName>
    <definedName name="DICost">#REF!</definedName>
    <definedName name="Diesel">#REF!</definedName>
    <definedName name="Diesel_1">"#REF!"</definedName>
    <definedName name="Diesel_2">"#REF!"</definedName>
    <definedName name="Diesel_3">"#REF!"</definedName>
    <definedName name="Diesel_4">#REF!</definedName>
    <definedName name="Diesel_5">#REF!</definedName>
    <definedName name="Diesel_6">#REF!</definedName>
    <definedName name="Diesel_7">#REF!</definedName>
    <definedName name="Diesel_compressor__a">#REF!</definedName>
    <definedName name="Diesel_compressor__b">#REF!</definedName>
    <definedName name="Diff">#REF!</definedName>
    <definedName name="DiffInflat">#REF!</definedName>
    <definedName name="DiffTaux">#REF!</definedName>
    <definedName name="DILL" hidden="1">#REF!</definedName>
    <definedName name="dimc">#REF!</definedName>
    <definedName name="DIns">#REF!</definedName>
    <definedName name="diofsfieisghcfiewu">#REF!</definedName>
    <definedName name="DIP">#REF!</definedName>
    <definedName name="Dipa">#REF!</definedName>
    <definedName name="DIR">#REF!</definedName>
    <definedName name="DIRates">#REF!</definedName>
    <definedName name="dis">#REF!</definedName>
    <definedName name="Dis_AC_GCI">#REF!</definedName>
    <definedName name="Dis_AS">#REF!</definedName>
    <definedName name="Dis_brick">#REF!</definedName>
    <definedName name="dis_cost">#REF!</definedName>
    <definedName name="dis_cost___0">#REF!</definedName>
    <definedName name="disbrick">#REF!</definedName>
    <definedName name="DISC">#REF!</definedName>
    <definedName name="Disclaimer">#REF!</definedName>
    <definedName name="Discount" hidden="1">#REF!</definedName>
    <definedName name="Discount1_3">NA()</definedName>
    <definedName name="discount2" hidden="1">#REF!</definedName>
    <definedName name="disdr">#REF!</definedName>
    <definedName name="DISG">#REF!</definedName>
    <definedName name="dism">#REF!</definedName>
    <definedName name="dism_cost">#REF!</definedName>
    <definedName name="Dismantalling_brick">#REF!</definedName>
    <definedName name="Dismantiling..A.S..flooring">#REF!</definedName>
    <definedName name="Dismantling..IWC">#REF!</definedName>
    <definedName name="Dismantling..marblechips">#REF!</definedName>
    <definedName name="dismantling..vat">#REF!</definedName>
    <definedName name="Dismantling_R.C.C.Chajja">#REF!</definedName>
    <definedName name="dismdrainspout">#REF!</definedName>
    <definedName name="dismen">#REF!</definedName>
    <definedName name="dismexpjoint">#REF!</definedName>
    <definedName name="dismrail">#REF!</definedName>
    <definedName name="dismrcc">#REF!</definedName>
    <definedName name="dismrr">#REF!</definedName>
    <definedName name="dismstonemas">#REF!</definedName>
    <definedName name="display_area_2" hidden="1">#REF!</definedName>
    <definedName name="disposal">#REF!</definedName>
    <definedName name="disposal1">#REF!</definedName>
    <definedName name="disr">#REF!</definedName>
    <definedName name="disst">#REF!</definedName>
    <definedName name="disstone">#REF!</definedName>
    <definedName name="Dist">#REF!</definedName>
    <definedName name="dist_query">#REF!</definedName>
    <definedName name="Distance" hidden="1">{"'Sheet1'!$A$1","'Sheet1'!$A$1"}</definedName>
    <definedName name="Distemper">#REF!</definedName>
    <definedName name="Distemper..painting">#REF!</definedName>
    <definedName name="Distempering_wall">#REF!</definedName>
    <definedName name="District">CONCATENATE(#REF!,"  :  ",#REF!)</definedName>
    <definedName name="div">#REF!</definedName>
    <definedName name="Divers">#REF!</definedName>
    <definedName name="DIVISA">#REF!</definedName>
    <definedName name="Division">#REF!</definedName>
    <definedName name="dj">#REF!</definedName>
    <definedName name="djflk">#REF!</definedName>
    <definedName name="djfsdk">#N/A</definedName>
    <definedName name="djjii" hidden="1">{#N/A,#N/A,TRUE,"Cover";#N/A,#N/A,TRUE,"Conts";#N/A,#N/A,TRUE,"VOS";#N/A,#N/A,TRUE,"Warrington";#N/A,#N/A,TRUE,"Widnes"}</definedName>
    <definedName name="DJKS" hidden="1">#REF!</definedName>
    <definedName name="dk">#REF!</definedName>
    <definedName name="dkdk" hidden="1">{#N/A,#N/A,FALSE,"COMPUTATION";#N/A,#N/A,FALSE,"CAPITAL ACCOUNT";#N/A,#N/A,FALSE,"CURRENT ACCOUNT";#N/A,#N/A,FALSE,"COMPANY_BAL_SHEET";#N/A,#N/A,FALSE,"TRADING &amp; P&amp;L ACT";#N/A,#N/A,FALSE,"SCHEDULE VIII, IX";#N/A,#N/A,FALSE,"SCHEDULES";#N/A,#N/A,FALSE,"FIXED ASSETS"}</definedName>
    <definedName name="DKundu">ROUND(#REF!*#REF!*((#REF!+#REF!)/#REF!)*#REF!,2)</definedName>
    <definedName name="dl">#REF!</definedName>
    <definedName name="dl___0">#REF!</definedName>
    <definedName name="dl___13">#REF!</definedName>
    <definedName name="dlp">#REF!</definedName>
    <definedName name="dm">#REF!</definedName>
    <definedName name="Dmaso">#REF!</definedName>
    <definedName name="dmin">#REF!</definedName>
    <definedName name="DMRC_TOTAL">#REF!</definedName>
    <definedName name="dn">#REF!</definedName>
    <definedName name="Dn_S_RL">#REF!</definedName>
    <definedName name="DName">#REF!</definedName>
    <definedName name="dnsoil">#REF!</definedName>
    <definedName name="DO" hidden="1">{"ECA Qtrs C",#N/A,TRUE,"ECA_Qtrs_C";"ECA Qtrs D",#N/A,TRUE,"ECA_Qtrs_D";"ECA Qtrs F",#N/A,TRUE,"ECA_Qtrs_F";"ECA Qtrs G",#N/A,TRUE,"ECA_Qtrs_G";"ECA SisterApt",#N/A,TRUE,"ECA_SisterApt";"ECA Nurses",#N/A,TRUE,"ECA_NursesHostel"}</definedName>
    <definedName name="Doc">#REF!</definedName>
    <definedName name="Doc_Date">#REF!</definedName>
    <definedName name="Doc_Ind">#REF!</definedName>
    <definedName name="Doc_Rédac">#REF!</definedName>
    <definedName name="Doc_Réf">#REF!</definedName>
    <definedName name="Docno">#REF!</definedName>
    <definedName name="docu">#REF!</definedName>
    <definedName name="docu_13">#REF!</definedName>
    <definedName name="Documents">#REF!</definedName>
    <definedName name="dog" hidden="1">{#N/A,#N/A,FALSE,"91NOLCB";#N/A,#N/A,FALSE,"92NOLCB";#N/A,#N/A,FALSE,"93NOLCB"}</definedName>
    <definedName name="domestic_global">#REF!</definedName>
    <definedName name="DOOR">#REF!</definedName>
    <definedName name="Door_lock___pc">#REF!</definedName>
    <definedName name="DOORS">#REF!</definedName>
    <definedName name="Doorstopper">#REF!</definedName>
    <definedName name="Doorstopper_1">"#REF!"</definedName>
    <definedName name="Doorstopper_2">"#REF!"</definedName>
    <definedName name="Doorstopper_3">"#REF!"</definedName>
    <definedName name="Doorstopper_4">#REF!</definedName>
    <definedName name="Doorstopper_5">#REF!</definedName>
    <definedName name="Doorstopper_6">#REF!</definedName>
    <definedName name="Doorstopper_7">#REF!</definedName>
    <definedName name="dosteen" hidden="1">{#N/A,#N/A,FALSE,"估價單  (3)"}</definedName>
    <definedName name="Double_Clip">#REF!</definedName>
    <definedName name="Doubleactionfloorspring">#N/A</definedName>
    <definedName name="Doubleactionfloorspring_1">NA()</definedName>
    <definedName name="Doubleactionfloorspring_2">NA()</definedName>
    <definedName name="Doubleactionfloorspring_3">NA()</definedName>
    <definedName name="Doubleactionfloorspring_4">#REF!</definedName>
    <definedName name="Doubleairvalve100mm">"'[7]civil ra'!#ref!"</definedName>
    <definedName name="Doubleairvalve100mm_1">NA()</definedName>
    <definedName name="Doubleairvalve100mm_2">NA()</definedName>
    <definedName name="Doubleairvalve100mm_3">NA()</definedName>
    <definedName name="Doubleairvalve100mm_4">#REF!</definedName>
    <definedName name="Doubleairvalve150mm">"'[7]civil ra'!#ref!"</definedName>
    <definedName name="Doubleairvalve150mm_1">NA()</definedName>
    <definedName name="Doubleairvalve150mm_2">NA()</definedName>
    <definedName name="Doubleairvalve150mm_3">NA()</definedName>
    <definedName name="Doubleairvalve150mm_4">#REF!</definedName>
    <definedName name="Doubleairvalve80mm">"'[7]civil ra'!#ref!"</definedName>
    <definedName name="Doubleairvalve80mm_1">NA()</definedName>
    <definedName name="Doubleairvalve80mm_2">NA()</definedName>
    <definedName name="Doubleairvalve80mm_3">NA()</definedName>
    <definedName name="Doubleairvalve80mm_4">#REF!</definedName>
    <definedName name="DoubleCoupler">#N/A</definedName>
    <definedName name="DoubleCoupler_1">"#REF!"</definedName>
    <definedName name="DoubleCoupler_2">"#REF!"</definedName>
    <definedName name="DoubleCoupler_3">"#REF!"</definedName>
    <definedName name="DoubleCoupler_4">#REF!</definedName>
    <definedName name="DoubleCoupler_5">#REF!</definedName>
    <definedName name="DoubleCoupler_6">#REF!</definedName>
    <definedName name="DoubleCoupler_7">#REF!</definedName>
    <definedName name="DOW_CORNING_789_SILICONE_SEALANT">#REF!</definedName>
    <definedName name="DownStream_bed_level">#REF!</definedName>
    <definedName name="Doz">#REF!</definedName>
    <definedName name="dozer">#REF!</definedName>
    <definedName name="Dozer_1">"#REF!"</definedName>
    <definedName name="Dozer_2">"#REF!"</definedName>
    <definedName name="Dozer_3">"#REF!"</definedName>
    <definedName name="Dozer_D_50__A_15__a">#REF!</definedName>
    <definedName name="Dozer_D_50__A_15__b">#REF!</definedName>
    <definedName name="Dozer_D_50__A_15__c">#REF!</definedName>
    <definedName name="Dozer_D_80__A_12">#REF!</definedName>
    <definedName name="Dozer_D_80__A_12__a">#REF!</definedName>
    <definedName name="Dozer_D_80__A_12__b">#REF!</definedName>
    <definedName name="Dozer_D_80__A_12__c">#REF!</definedName>
    <definedName name="dozer200">#REF!</definedName>
    <definedName name="Dozer80">#REF!</definedName>
    <definedName name="Dp">#REF!</definedName>
    <definedName name="Dpart">#REF!</definedName>
    <definedName name="dpc">#REF!</definedName>
    <definedName name="DPD">#REF!</definedName>
    <definedName name="DPK">#REF!</definedName>
    <definedName name="DPR">#REF!</definedName>
    <definedName name="dq">#REF!</definedName>
    <definedName name="dq_13_1">#REF!</definedName>
    <definedName name="DQDD">#REF!</definedName>
    <definedName name="DR">#REF!</definedName>
    <definedName name="DR.33">#REF!</definedName>
    <definedName name="DR.46">#REF!</definedName>
    <definedName name="DR.56">#REF!</definedName>
    <definedName name="drad">#REF!</definedName>
    <definedName name="drain">#REF!</definedName>
    <definedName name="Drain3">#REF!</definedName>
    <definedName name="Drain4">#REF!</definedName>
    <definedName name="drains">#REF!</definedName>
    <definedName name="drainspout">#REF!</definedName>
    <definedName name="drate">#REF!</definedName>
    <definedName name="drert">#REF!</definedName>
    <definedName name="dres">#REF!</definedName>
    <definedName name="dresser">#REF!</definedName>
    <definedName name="drew">#REF!</definedName>
    <definedName name="driller">#REF!</definedName>
    <definedName name="Drillers_Helpers_Monthly">#REF!</definedName>
    <definedName name="Drilling_rising_main_for_fitting_ferrule_including_cost_of_ferrule_and_earthwork_and_refilling.">#REF!</definedName>
    <definedName name="drillingequipment">#REF!</definedName>
    <definedName name="Driveallscrews25mm">"#ref!2ra!#ref!"</definedName>
    <definedName name="Driveallscrews25mm_1">"#REF!"</definedName>
    <definedName name="Driveallscrews25mm_2">"#REF!"</definedName>
    <definedName name="Driveallscrews25mm_3">"#REF!"</definedName>
    <definedName name="Driveallscrews25mm_4">#REF!</definedName>
    <definedName name="Driveallscrews25mm_5">#REF!</definedName>
    <definedName name="Driveallscrews25mm_6">#REF!</definedName>
    <definedName name="Driveallscrews25mm_7">#REF!</definedName>
    <definedName name="Driveallscrews25mm_8">#N/A</definedName>
    <definedName name="Driver">#REF!</definedName>
    <definedName name="Driver_4">NA()</definedName>
    <definedName name="Driver127">#N/A</definedName>
    <definedName name="Driver127_1">#REF!</definedName>
    <definedName name="Driver127_2">#REF!</definedName>
    <definedName name="Driver127_3">#REF!</definedName>
    <definedName name="Driver127_4">#REF!</definedName>
    <definedName name="Driver127_5">#REF!</definedName>
    <definedName name="Driver127_6">#REF!</definedName>
    <definedName name="Driver127_7">#REF!</definedName>
    <definedName name="drozer">#REF!</definedName>
    <definedName name="drs">#REF!</definedName>
    <definedName name="drsp">#REF!</definedName>
    <definedName name="DryDistemper">#REF!</definedName>
    <definedName name="DryDistemper_1">"#REF!"</definedName>
    <definedName name="DryDistemper_2">"#REF!"</definedName>
    <definedName name="DryDistemper_3">"#REF!"</definedName>
    <definedName name="DryDistemper_4">#REF!</definedName>
    <definedName name="DryDistemper_5">#REF!</definedName>
    <definedName name="DryDistemper_6">#REF!</definedName>
    <definedName name="DryDistemper_7">#REF!</definedName>
    <definedName name="Dryhydratedlime">NA()</definedName>
    <definedName name="Drystone">"#ref!3ra!#ref!"</definedName>
    <definedName name="Drystone_1">NA()</definedName>
    <definedName name="Drystone_2">NA()</definedName>
    <definedName name="Drystone_3">NA()</definedName>
    <definedName name="drytytuyu" hidden="1">{#N/A,#N/A,TRUE,"Cover";#N/A,#N/A,TRUE,"Conts";#N/A,#N/A,TRUE,"VOS";#N/A,#N/A,TRUE,"Warrington";#N/A,#N/A,TRUE,"Widnes"}</definedName>
    <definedName name="DS">#REF!</definedName>
    <definedName name="DS.BT">#REF!</definedName>
    <definedName name="Ds___0">#REF!</definedName>
    <definedName name="Ds___13">#REF!</definedName>
    <definedName name="dsat">#REF!</definedName>
    <definedName name="dsc">#REF!,#REF!,#REF!,#REF!,#REF!,#REF!,#REF!,#REF!,#REF!,#REF!,#REF!,#REF!,#REF!,#REF!,#REF!,#REF!,#REF!,#REF!</definedName>
    <definedName name="dsd">#REF!</definedName>
    <definedName name="dsda">#REF!</definedName>
    <definedName name="dsdb">#REF!</definedName>
    <definedName name="dsdf" hidden="1">{#N/A,#N/A,TRUE,"Cover";#N/A,#N/A,TRUE,"Conts";#N/A,#N/A,TRUE,"VOS";#N/A,#N/A,TRUE,"Warrington";#N/A,#N/A,TRUE,"Widnes"}</definedName>
    <definedName name="dsds">#REF!</definedName>
    <definedName name="dsdsadasdas">#REF!</definedName>
    <definedName name="DSDSD">#REF!</definedName>
    <definedName name="dsdud">#REF!</definedName>
    <definedName name="dsf" hidden="1">{#N/A,#N/A,FALSE,"估價單  (3)"}</definedName>
    <definedName name="dsfadbzsfn">#REF!</definedName>
    <definedName name="DSFD">#N/A</definedName>
    <definedName name="dsfg" hidden="1">{#N/A,#N/A,FALSE,"估價單  (3)"}</definedName>
    <definedName name="dsfr">#REF!</definedName>
    <definedName name="dsfvd">#REF!</definedName>
    <definedName name="DSL">#REF!</definedName>
    <definedName name="dsm">#REF!</definedName>
    <definedName name="DSMFL">#REF!</definedName>
    <definedName name="dsobwd">#REF!</definedName>
    <definedName name="Dsouv_Tableau">INDIRECT("Dsouv_"&amp;___________PPB54)</definedName>
    <definedName name="dsr">#REF!</definedName>
    <definedName name="DSS">#REF!</definedName>
    <definedName name="dsth">#REF!</definedName>
    <definedName name="dstrvt">#REF!</definedName>
    <definedName name="Dsur_Tableau">INDIRECT("Dsur_"&amp;___________PPB54)</definedName>
    <definedName name="dt">#REF!</definedName>
    <definedName name="dtdry" hidden="1">{#N/A,#N/A,TRUE,"Cover";#N/A,#N/A,TRUE,"Conts";#N/A,#N/A,TRUE,"VOS";#N/A,#N/A,TRUE,"Warrington";#N/A,#N/A,TRUE,"Widnes"}</definedName>
    <definedName name="dtest" hidden="1">{#N/A,#N/A,FALSE,"Tower &amp; Car Park"}</definedName>
    <definedName name="Dtfrom">#REF!</definedName>
    <definedName name="DTRG">#REF!</definedName>
    <definedName name="dtt">#REF!</definedName>
    <definedName name="DtTo">#REF!</definedName>
    <definedName name="dtuikl">ROUND((#REF!+#REF!)/#REF!*(#REF!+#REF!)/#REF!*#REF!,2)</definedName>
    <definedName name="dturuthju" hidden="1">{#N/A,#N/A,TRUE,"Cover";#N/A,#N/A,TRUE,"Conts";#N/A,#N/A,TRUE,"VOS";#N/A,#N/A,TRUE,"Warrington";#N/A,#N/A,TRUE,"Widnes"}</definedName>
    <definedName name="du_1">#REF!</definedName>
    <definedName name="du_2">#REF!</definedName>
    <definedName name="du_3_1">#REF!</definedName>
    <definedName name="du_4">#REF!</definedName>
    <definedName name="DuctileK9100mm">"'[7]civil ra'!#ref!"</definedName>
    <definedName name="DuctileK9100mm_1">NA()</definedName>
    <definedName name="DuctileK9100mm_2">NA()</definedName>
    <definedName name="DuctileK9100mm_3">NA()</definedName>
    <definedName name="DuctileK9100mm_4">#REF!</definedName>
    <definedName name="DuctileK9150mm">"'[7]civil ra'!#ref!"</definedName>
    <definedName name="DuctileK9150mm_1">NA()</definedName>
    <definedName name="DuctileK9150mm_2">NA()</definedName>
    <definedName name="DuctileK9150mm_3">NA()</definedName>
    <definedName name="DuctileK9150mm_4">#REF!</definedName>
    <definedName name="DuctileK980mm">"'[7]civil ra'!#ref!"</definedName>
    <definedName name="DuctileK980mm_1">NA()</definedName>
    <definedName name="DuctileK980mm_2">NA()</definedName>
    <definedName name="DuctileK980mm_3">NA()</definedName>
    <definedName name="DuctileK980mm_4">#REF!</definedName>
    <definedName name="DuctileK9Flanged100mm">"'[7]civil ra'!#ref!"</definedName>
    <definedName name="DuctileK9Flanged100mm_1">NA()</definedName>
    <definedName name="DuctileK9Flanged100mm_2">NA()</definedName>
    <definedName name="DuctileK9Flanged100mm_3">NA()</definedName>
    <definedName name="DuctileK9Flanged100mm_4">#REF!</definedName>
    <definedName name="DuctileK9Flanged150mm">"'[7]civil ra'!#ref!"</definedName>
    <definedName name="DuctileK9Flanged150mm_1">NA()</definedName>
    <definedName name="DuctileK9Flanged150mm_2">NA()</definedName>
    <definedName name="DuctileK9Flanged150mm_3">NA()</definedName>
    <definedName name="DuctileK9Flanged150mm_4">#REF!</definedName>
    <definedName name="DuctileK9Flanged80mm">"'[7]civil ra'!#ref!"</definedName>
    <definedName name="DuctileK9Flanged80mm_1">NA()</definedName>
    <definedName name="DuctileK9Flanged80mm_2">NA()</definedName>
    <definedName name="DuctileK9Flanged80mm_3">NA()</definedName>
    <definedName name="DuctileK9Flanged80mm_4">#REF!</definedName>
    <definedName name="dueuuiyj" hidden="1">{#N/A,#N/A,TRUE,"Cover";#N/A,#N/A,TRUE,"Conts";#N/A,#N/A,TRUE,"VOS";#N/A,#N/A,TRUE,"Warrington";#N/A,#N/A,TRUE,"Widnes"}</definedName>
    <definedName name="dui_1">#REF!</definedName>
    <definedName name="dui_2">#REF!</definedName>
    <definedName name="dui_3_1">#REF!</definedName>
    <definedName name="dui_4">#REF!</definedName>
    <definedName name="dum">#REF!</definedName>
    <definedName name="Dumpers___2_tons">#REF!</definedName>
    <definedName name="dunno" hidden="1">{#N/A,#N/A,FALSE,"Aging Summary";#N/A,#N/A,FALSE,"Ratio Analysis";#N/A,#N/A,FALSE,"Test 120 Day Accts";#N/A,#N/A,FALSE,"Tickmarks"}</definedName>
    <definedName name="dunno2" hidden="1">{#N/A,#N/A,FALSE,"Aging Summary";#N/A,#N/A,FALSE,"Ratio Analysis";#N/A,#N/A,FALSE,"Test 120 Day Accts";#N/A,#N/A,FALSE,"Tickmarks"}</definedName>
    <definedName name="DUPLICATE">#REF!</definedName>
    <definedName name="Dur">#REF!</definedName>
    <definedName name="DurAmort">#REF!</definedName>
    <definedName name="DurDette">#REF!</definedName>
    <definedName name="DUST">#REF!</definedName>
    <definedName name="dvalue">#REF!</definedName>
    <definedName name="dvbgf" hidden="1">{#N/A,#N/A,FALSE,"SumD";#N/A,#N/A,FALSE,"ElecD";#N/A,#N/A,FALSE,"MechD";#N/A,#N/A,FALSE,"GeotD";#N/A,#N/A,FALSE,"PrcsD";#N/A,#N/A,FALSE,"TunnD";#N/A,#N/A,FALSE,"CivlD";#N/A,#N/A,FALSE,"NtwkD";#N/A,#N/A,FALSE,"EstgD";#N/A,#N/A,FALSE,"PEngD"}</definedName>
    <definedName name="dvbgf_1" hidden="1">{#N/A,#N/A,FALSE,"SumD";#N/A,#N/A,FALSE,"ElecD";#N/A,#N/A,FALSE,"MechD";#N/A,#N/A,FALSE,"GeotD";#N/A,#N/A,FALSE,"PrcsD";#N/A,#N/A,FALSE,"TunnD";#N/A,#N/A,FALSE,"CivlD";#N/A,#N/A,FALSE,"NtwkD";#N/A,#N/A,FALSE,"EstgD";#N/A,#N/A,FALSE,"PEngD"}</definedName>
    <definedName name="DVD">#N/A</definedName>
    <definedName name="DVDFV" hidden="1">#REF!</definedName>
    <definedName name="DVDVD">#N/A</definedName>
    <definedName name="dvv">#REF!</definedName>
    <definedName name="dw">#REF!</definedName>
    <definedName name="DW_1">#REF!</definedName>
    <definedName name="DW_2">#REF!</definedName>
    <definedName name="DW_3_1">#REF!</definedName>
    <definedName name="DW_4">#REF!</definedName>
    <definedName name="dwgyg" hidden="1">{#N/A,#N/A,TRUE,"Front";#N/A,#N/A,TRUE,"Simple Letter";#N/A,#N/A,TRUE,"Inside";#N/A,#N/A,TRUE,"Contents";#N/A,#N/A,TRUE,"Basis";#N/A,#N/A,TRUE,"Inclusions";#N/A,#N/A,TRUE,"Exclusions";#N/A,#N/A,TRUE,"Areas";#N/A,#N/A,TRUE,"Summary";#N/A,#N/A,TRUE,"Detail"}</definedName>
    <definedName name="DWL">#REF!</definedName>
    <definedName name="dwpefb">#REF!</definedName>
    <definedName name="dwpeld">#REF!</definedName>
    <definedName name="dwpelw">#REF!</definedName>
    <definedName name="DWS" hidden="1">{"'Sheet1'!$A$4386:$N$4591"}</definedName>
    <definedName name="DWSDWQ">#REF!</definedName>
    <definedName name="Dx">#REF!</definedName>
    <definedName name="dy" hidden="1">{#N/A,#N/A,FALSE,"Kalk"}</definedName>
    <definedName name="dydfugfuj" hidden="1">{#N/A,#N/A,TRUE,"Cover";#N/A,#N/A,TRUE,"Conts";#N/A,#N/A,TRUE,"VOS";#N/A,#N/A,TRUE,"Warrington";#N/A,#N/A,TRUE,"Widnes"}</definedName>
    <definedName name="dyuiuouo" hidden="1">{#N/A,#N/A,TRUE,"Cover";#N/A,#N/A,TRUE,"Conts";#N/A,#N/A,TRUE,"VOS";#N/A,#N/A,TRUE,"Warrington";#N/A,#N/A,TRUE,"Widnes"}</definedName>
    <definedName name="e">#REF!</definedName>
    <definedName name="E.">#REF!</definedName>
    <definedName name="E.D.A.R._DE_NOVELDA_Y_MONFORTE">"="</definedName>
    <definedName name="e.nos">#REF!</definedName>
    <definedName name="e_3">NA()</definedName>
    <definedName name="E_span">#REF!</definedName>
    <definedName name="E_W_SIDE">#N/A</definedName>
    <definedName name="E_W_SIDE_OMC">#REF!</definedName>
    <definedName name="e87e8">#REF!</definedName>
    <definedName name="Each_Lagoon_solids_Volume">#REF!</definedName>
    <definedName name="eagrga" hidden="1">{#N/A,#N/A,TRUE,"Cover";#N/A,#N/A,TRUE,"Conts";#N/A,#N/A,TRUE,"VOS";#N/A,#N/A,TRUE,"Warrington";#N/A,#N/A,TRUE,"Widnes"}</definedName>
    <definedName name="EANA">#REF!</definedName>
    <definedName name="EAREA_">#REF!</definedName>
    <definedName name="Earth">#REF!</definedName>
    <definedName name="Earth_5_lead">#REF!</definedName>
    <definedName name="Earth_Exa">#REF!</definedName>
    <definedName name="Earth_Initial">#REF!</definedName>
    <definedName name="Earth_Mechanical">#REF!</definedName>
    <definedName name="Earth_shoulders">#REF!</definedName>
    <definedName name="Earth_subgrade">#REF!</definedName>
    <definedName name="Earth_work">#REF!</definedName>
    <definedName name="Earth_Work_in_Filling">#REF!</definedName>
    <definedName name="Earthern_shoulder">#REF!</definedName>
    <definedName name="EARTHFILL_NEWEARTH">#REF!</definedName>
    <definedName name="earthwork">#REF!</definedName>
    <definedName name="Earthwork..stony">#REF!</definedName>
    <definedName name="Earthwork_in_disintigrated_rock">#REF!</definedName>
    <definedName name="earthwork_in_laterite_rock_">#REF!</definedName>
    <definedName name="earthwork_utility">#REF!</definedName>
    <definedName name="EAST">#REF!</definedName>
    <definedName name="Easy30P">#REF!</definedName>
    <definedName name="Easy30Plogo">#REF!</definedName>
    <definedName name="eat">#REF!</definedName>
    <definedName name="eath">#REF!</definedName>
    <definedName name="EBA_ACQ">#REF!</definedName>
    <definedName name="EBA_GER">#REF!</definedName>
    <definedName name="EBA_NOO">#REF!</definedName>
    <definedName name="EBA_WYU">#REF!</definedName>
    <definedName name="Ebed">#REF!</definedName>
    <definedName name="ec">#REF!</definedName>
    <definedName name="ECC">#REF!</definedName>
    <definedName name="ECC_">#REF!</definedName>
    <definedName name="ecd">#REF!</definedName>
    <definedName name="ECG">#REF!</definedName>
    <definedName name="ECG_">#REF!</definedName>
    <definedName name="econ">#REF!</definedName>
    <definedName name="Economic_assumptions">#REF!</definedName>
    <definedName name="ed">#REF!</definedName>
    <definedName name="ed_svcs_end">#REF!</definedName>
    <definedName name="ed_svcs_start">#REF!</definedName>
    <definedName name="eddsfsdsxfsd">#N/A</definedName>
    <definedName name="edf">#REF!</definedName>
    <definedName name="EDFR">#REF!</definedName>
    <definedName name="Edge_Strip_Wid">#REF!</definedName>
    <definedName name="edgestripdism">#REF!</definedName>
    <definedName name="EDO">#REF!</definedName>
    <definedName name="edwed">#REF!</definedName>
    <definedName name="ee">#REF!</definedName>
    <definedName name="ee_1" hidden="1">{#N/A,#N/A,FALSE,"SumG";#N/A,#N/A,FALSE,"ElecG";#N/A,#N/A,FALSE,"MechG";#N/A,#N/A,FALSE,"GeotG";#N/A,#N/A,FALSE,"PrcsG";#N/A,#N/A,FALSE,"TunnG";#N/A,#N/A,FALSE,"CivlG";#N/A,#N/A,FALSE,"NtwkG";#N/A,#N/A,FALSE,"EstgG";#N/A,#N/A,FALSE,"PEngG"}</definedName>
    <definedName name="eee">#REF!</definedName>
    <definedName name="EEEE">#REF!</definedName>
    <definedName name="eeeee" hidden="1">{#N/A,#N/A,TRUE,"Cover";#N/A,#N/A,TRUE,"Conts";#N/A,#N/A,TRUE,"VOS";#N/A,#N/A,TRUE,"Warrington";#N/A,#N/A,TRUE,"Widnes"}</definedName>
    <definedName name="EEEEEE">#REF!/1000</definedName>
    <definedName name="eeeeeee">#REF!</definedName>
    <definedName name="eeeeeeeeeeeeeeeeeeeeee">#REF!</definedName>
    <definedName name="EEEEEEEEEEEEEEEFIPqASWIWOI">#REF!</definedName>
    <definedName name="eeeeeeeeeeeetttttttttttt">#REF!</definedName>
    <definedName name="eeeeggg">#REF!</definedName>
    <definedName name="eeett" hidden="1">{#N/A,#N/A,TRUE,"Cover";#N/A,#N/A,TRUE,"Conts";#N/A,#N/A,TRUE,"VOS";#N/A,#N/A,TRUE,"Warrington";#N/A,#N/A,TRUE,"Widnes"}</definedName>
    <definedName name="Eela">#REF!</definedName>
    <definedName name="EEQ">#REF!</definedName>
    <definedName name="EERRR">#REF!,#REF!</definedName>
    <definedName name="efcvgrfbtg">#N/A</definedName>
    <definedName name="Eff.Be">#REF!</definedName>
    <definedName name="Eff.span">#REF!</definedName>
    <definedName name="Eff.Thslab">#REF!</definedName>
    <definedName name="effectivespan1">#REF!</definedName>
    <definedName name="effectivespan1_7">#REF!</definedName>
    <definedName name="effectivespan1_8">#REF!</definedName>
    <definedName name="effectivespan1_9">#REF!</definedName>
    <definedName name="Effieciens_Sclammabscheidung">#REF!</definedName>
    <definedName name="Effizienz_Abscheidung_Schlammw_inVK">#REF!</definedName>
    <definedName name="Effort">#REF!</definedName>
    <definedName name="efg">#REF!</definedName>
    <definedName name="EFILL_AVAILABLE">#REF!</definedName>
    <definedName name="Efound">#REF!</definedName>
    <definedName name="efrdefd" hidden="1">{#N/A,#N/A,FALSE,"BS-lead";#N/A,#N/A,FALSE,"BS- cladding";#N/A,#N/A,FALSE,"BS-GRC";#N/A,#N/A,FALSE,"P&amp;L-Lead";#N/A,#N/A,FALSE,"P&amp;L-Cladding";#N/A,#N/A,FALSE,"P&amp;L-GRC"}</definedName>
    <definedName name="efvgebkjlmvdsf">#N/A</definedName>
    <definedName name="egag" hidden="1">{#N/A,#N/A,TRUE,"Cover";#N/A,#N/A,TRUE,"Conts";#N/A,#N/A,TRUE,"VOS";#N/A,#N/A,TRUE,"Warrington";#N/A,#N/A,TRUE,"Widnes"}</definedName>
    <definedName name="egt330d">#REF!</definedName>
    <definedName name="EHighside">#REF!</definedName>
    <definedName name="eit">ROUND(#REF!*#REF!+#REF!*#REF!+#REF!+#REF!*#REF!,2)</definedName>
    <definedName name="ejl" hidden="1">{#N/A,#N/A,TRUE,"1? ????";#N/A,#N/A,TRUE,"1-2? ?????";#N/A,#N/A,TRUE,"2? ??";#N/A,#N/A,TRUE,"2??? ????";#N/A,#N/A,TRUE,"3(1)? ????";#N/A,#N/A,TRUE,"??????";#N/A,#N/A,TRUE,"3(1)?7 ????";#N/A,#N/A,TRUE,"5? ???";#N/A,#N/A,TRUE,"5?2 ???(?)";#N/A,#N/A,TRUE,"6? ????";#N/A,#N/A,TRUE,"6? ??(?)";#N/A,#N/A,TRUE,"6? ??(?)";#N/A,#N/A,TRUE,"????";#N/A,#N/A,TRUE,"6-6(3)? ??(??)";#N/A,#N/A,TRUE,"9? ???(?)";#N/A,#N/A,TRUE,"9? ???(?)";#N/A,#N/A,TRUE,"10(3)? ????";#N/A,#N/A,TRUE,"10(4)? ????"}</definedName>
    <definedName name="ejljlads">#REF!</definedName>
    <definedName name="ekg__fnlEcj_2007">#REF!</definedName>
    <definedName name="El">#REF!</definedName>
    <definedName name="el_1">#REF!</definedName>
    <definedName name="EL1_">#REF!</definedName>
    <definedName name="Eldps">#REF!</definedName>
    <definedName name="Ele" hidden="1">{"'Break down'!$A$4"}</definedName>
    <definedName name="Ele.Generator">#REF!</definedName>
    <definedName name="ele_dhawal">#REF!</definedName>
    <definedName name="Ele_Goi_Barrage">#REF!</definedName>
    <definedName name="Ele_NEW">#REF!</definedName>
    <definedName name="Elead">#REF!</definedName>
    <definedName name="Elec">#REF!</definedName>
    <definedName name="Electric_Compressor">#REF!</definedName>
    <definedName name="Electric_detonators">#REF!</definedName>
    <definedName name="ELECTRICAL">#REF!</definedName>
    <definedName name="Electrical1">#REF!</definedName>
    <definedName name="Electricgenerator">#N/A</definedName>
    <definedName name="Electricgenerator_1">"#REF!"</definedName>
    <definedName name="Electricgenerator_2">"#REF!"</definedName>
    <definedName name="Electricgenerator_3">"#REF!"</definedName>
    <definedName name="electrician">#REF!</definedName>
    <definedName name="Electrician_Monthly">#REF!</definedName>
    <definedName name="electricpoles">#REF!</definedName>
    <definedName name="ELEE" hidden="1">{"'Break down'!$A$4"}</definedName>
    <definedName name="ELHR">#REF!</definedName>
    <definedName name="Em">#REF!</definedName>
    <definedName name="Em___0">#REF!</definedName>
    <definedName name="Em___13">#REF!</definedName>
    <definedName name="Email">#REF!</definedName>
    <definedName name="Emb_Slope">#REF!</definedName>
    <definedName name="Embankment">#REF!</definedName>
    <definedName name="Emilio" hidden="1">#REF!</definedName>
    <definedName name="emilio1" hidden="1">#REF!</definedName>
    <definedName name="Emilio2" hidden="1">#REF!</definedName>
    <definedName name="emjh" hidden="1">{#N/A,#N/A,TRUE,"Cover";#N/A,#N/A,TRUE,"Conts";#N/A,#N/A,TRUE,"VOS";#N/A,#N/A,TRUE,"Warrington";#N/A,#N/A,TRUE,"Widnes"}</definedName>
    <definedName name="EMMS">#REF!</definedName>
    <definedName name="Empty_bitumen_drum">#REF!</definedName>
    <definedName name="Empty_bitumen_emulsion_drum">#REF!</definedName>
    <definedName name="Empty_cement_bags__HDPE__by_lot___not_shorted_out">#REF!</definedName>
    <definedName name="Empty_cement_gunny_bags_by_lot___not_shorted_out">#REF!</definedName>
    <definedName name="emulsion">#REF!</definedName>
    <definedName name="Emulsion__RS_1">#REF!</definedName>
    <definedName name="Emulsion__SS_1">#REF!</definedName>
    <definedName name="Emulsion_cost">#REF!</definedName>
    <definedName name="Emulsion_pressure_distributor">#REF!</definedName>
    <definedName name="emulsionpresser">516</definedName>
    <definedName name="Enamale_paint">#REF!</definedName>
    <definedName name="ENAMEL">#REF!</definedName>
    <definedName name="Enamel..painting">#REF!</definedName>
    <definedName name="Enamelpaint">"['file://Ssidc1/e/Users/acer/Desktop/10.11.2012/HTR%20Accomodation%20submitted%20-08.11.2012/Estimate%20GFC%20With%20Analysis%20(02.11.2012).xls'#$RA.$F$97]"</definedName>
    <definedName name="Enamelpaint_1">"#REF!"</definedName>
    <definedName name="Enamelpaint_2">"#REF!"</definedName>
    <definedName name="Enamelpaint_3">"#REF!"</definedName>
    <definedName name="Enamelpaint_4">#REF!</definedName>
    <definedName name="Enamelpaint_5">#REF!</definedName>
    <definedName name="Enamelpaint_6">#REF!</definedName>
    <definedName name="Enamelpaint_7">#REF!</definedName>
    <definedName name="ENCLOSURE">"#REF!"</definedName>
    <definedName name="ENCLOSURE_1">"#REF!"</definedName>
    <definedName name="Encoder">#REF!</definedName>
    <definedName name="end">#REF!</definedName>
    <definedName name="End_App_East">#REF!</definedName>
    <definedName name="End_Bal">#REF!</definedName>
    <definedName name="End_Ch_Bridge">#REF!</definedName>
    <definedName name="End_Ch_Project">#REF!</definedName>
    <definedName name="End_Wid_East">#REF!</definedName>
    <definedName name="EndUserInfo">#REF!</definedName>
    <definedName name="endyear">#REF!</definedName>
    <definedName name="ENGINEER">#REF!</definedName>
    <definedName name="Enhancements" hidden="1">#REF!</definedName>
    <definedName name="environmentalcost">#REF!</definedName>
    <definedName name="ep">#REF!</definedName>
    <definedName name="epaint">#REF!</definedName>
    <definedName name="EPC_Amount_Client">#REF!</definedName>
    <definedName name="EPC_Amount_VIL_Basic">#REF!</definedName>
    <definedName name="EPC_Amount_VIL_Loaded">#REF!</definedName>
    <definedName name="EPC_Cat_01">#REF!</definedName>
    <definedName name="EPC_Cat_02">#REF!</definedName>
    <definedName name="EPC_Cat_03">#REF!</definedName>
    <definedName name="EPC_Cat_04">#REF!</definedName>
    <definedName name="EPC_CLIENT_AMOUNT">#REF!</definedName>
    <definedName name="EPC_Complete">#REF!</definedName>
    <definedName name="EPC_No_Item">#REF!</definedName>
    <definedName name="EPC_No_PKG">#REF!</definedName>
    <definedName name="EPC_No_Ref">#REF!</definedName>
    <definedName name="EPC_No_SW">#REF!</definedName>
    <definedName name="EPC_Quantity">#REF!</definedName>
    <definedName name="EPC_Rate_Client">#REF!</definedName>
    <definedName name="EPC_Rate_VIL_Basic">#REF!</definedName>
    <definedName name="EPC_Rate_VIL_Loaded">#REF!</definedName>
    <definedName name="EPC_VIL_BASIC_AMOUNT">#REF!</definedName>
    <definedName name="EPC_VIL_LOADED_AMOUNT">#REF!</definedName>
    <definedName name="Epi">#REF!</definedName>
    <definedName name="Epoxy_Paint">#REF!</definedName>
    <definedName name="EpoxyCoating">#N/A</definedName>
    <definedName name="EpoxyCoating_1">"#REF!"</definedName>
    <definedName name="EpoxyCoating_2">"#REF!"</definedName>
    <definedName name="EpoxyCoating_3">"#REF!"</definedName>
    <definedName name="EpoxyCoating_4">#REF!</definedName>
    <definedName name="EpoxyCoating_5">#REF!</definedName>
    <definedName name="EpoxyCoating_6">#REF!</definedName>
    <definedName name="EpoxyCoating_7">#REF!</definedName>
    <definedName name="Epoxypaint">#REF!</definedName>
    <definedName name="Epoxypowder">NA()</definedName>
    <definedName name="Epp">#REF!</definedName>
    <definedName name="eqjwd">#REF!</definedName>
    <definedName name="eqn">"eqn"</definedName>
    <definedName name="EqptID">#REF!</definedName>
    <definedName name="Equilateral_Triangle">#REF!</definedName>
    <definedName name="Equip">#REF!</definedName>
    <definedName name="equip_ttlcost">#REF!</definedName>
    <definedName name="EQUIPMENT_PROPOSED">#REF!</definedName>
    <definedName name="equity_returns">#REF!</definedName>
    <definedName name="equity_returns_1">#REF!</definedName>
    <definedName name="EQWE">#REF!</definedName>
    <definedName name="er" hidden="1">{#N/A,#N/A,FALSE,"SumG";#N/A,#N/A,FALSE,"ElecG";#N/A,#N/A,FALSE,"MechG";#N/A,#N/A,FALSE,"GeotG";#N/A,#N/A,FALSE,"PrcsG";#N/A,#N/A,FALSE,"TunnG";#N/A,#N/A,FALSE,"CivlG";#N/A,#N/A,FALSE,"NtwkG";#N/A,#N/A,FALSE,"EstgG";#N/A,#N/A,FALSE,"PEngG"}</definedName>
    <definedName name="er_1" hidden="1">{#N/A,#N/A,FALSE,"SumG";#N/A,#N/A,FALSE,"ElecG";#N/A,#N/A,FALSE,"MechG";#N/A,#N/A,FALSE,"GeotG";#N/A,#N/A,FALSE,"PrcsG";#N/A,#N/A,FALSE,"TunnG";#N/A,#N/A,FALSE,"CivlG";#N/A,#N/A,FALSE,"NtwkG";#N/A,#N/A,FALSE,"EstgG";#N/A,#N/A,FALSE,"PEngG"}</definedName>
    <definedName name="ere" hidden="1">{#N/A,#N/A,TRUE,"Cover";#N/A,#N/A,TRUE,"Conts";#N/A,#N/A,TRUE,"VOS";#N/A,#N/A,TRUE,"Warrington";#N/A,#N/A,TRUE,"Widnes"}</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tr">#REF!</definedName>
    <definedName name="erett">#REF!</definedName>
    <definedName name="erff">#REF!</definedName>
    <definedName name="erfgre">#REF!</definedName>
    <definedName name="ergaghag" hidden="1">{#N/A,#N/A,TRUE,"Cover";#N/A,#N/A,TRUE,"Conts";#N/A,#N/A,TRUE,"VOS";#N/A,#N/A,TRUE,"Warrington";#N/A,#N/A,TRUE,"Widnes"}</definedName>
    <definedName name="ergega" hidden="1">{#N/A,#N/A,TRUE,"Cover";#N/A,#N/A,TRUE,"Conts";#N/A,#N/A,TRUE,"VOS";#N/A,#N/A,TRUE,"Warrington";#N/A,#N/A,TRUE,"Widnes"}</definedName>
    <definedName name="ergtaeg" hidden="1">{#N/A,#N/A,TRUE,"Cover";#N/A,#N/A,TRUE,"Conts";#N/A,#N/A,TRUE,"VOS";#N/A,#N/A,TRUE,"Warrington";#N/A,#N/A,TRUE,"Widnes"}</definedName>
    <definedName name="err">#REF!</definedName>
    <definedName name="ERR_">#REF!</definedName>
    <definedName name="errf">#REF!</definedName>
    <definedName name="errght">#REF!</definedName>
    <definedName name="ersyy" hidden="1">{#N/A,#N/A,TRUE,"Cover";#N/A,#N/A,TRUE,"Conts";#N/A,#N/A,TRUE,"VOS";#N/A,#N/A,TRUE,"Warrington";#N/A,#N/A,TRUE,"Widnes"}</definedName>
    <definedName name="ert" hidden="1">{#N/A,#N/A,TRUE,"Cover";#N/A,#N/A,TRUE,"Conts";#N/A,#N/A,TRUE,"VOS";#N/A,#N/A,TRUE,"Warrington";#N/A,#N/A,TRUE,"Widnes"}</definedName>
    <definedName name="ertertyry" hidden="1">{#N/A,#N/A,TRUE,"Cover";#N/A,#N/A,TRUE,"Conts";#N/A,#N/A,TRUE,"VOS";#N/A,#N/A,TRUE,"Warrington";#N/A,#N/A,TRUE,"Widnes"}</definedName>
    <definedName name="erterydrutru" hidden="1">{#N/A,#N/A,TRUE,"Cover";#N/A,#N/A,TRUE,"Conts";#N/A,#N/A,TRUE,"VOS";#N/A,#N/A,TRUE,"Warrington";#N/A,#N/A,TRUE,"Widnes"}</definedName>
    <definedName name="erteysry" hidden="1">{#N/A,#N/A,TRUE,"Cover";#N/A,#N/A,TRUE,"Conts";#N/A,#N/A,TRUE,"VOS";#N/A,#N/A,TRUE,"Warrington";#N/A,#N/A,TRUE,"Widnes"}</definedName>
    <definedName name="ERTGSDV">#REF!</definedName>
    <definedName name="erty">#REF!</definedName>
    <definedName name="ertyu" hidden="1">{#N/A,#N/A,TRUE,"Cover";#N/A,#N/A,TRUE,"Conts";#N/A,#N/A,TRUE,"VOS";#N/A,#N/A,TRUE,"Warrington";#N/A,#N/A,TRUE,"Widnes"}</definedName>
    <definedName name="ertyui" hidden="1">{#N/A,#N/A,TRUE,"Cover";#N/A,#N/A,TRUE,"Conts";#N/A,#N/A,TRUE,"VOS";#N/A,#N/A,TRUE,"Warrington";#N/A,#N/A,TRUE,"Widnes"}</definedName>
    <definedName name="ervtertwer">#REF!</definedName>
    <definedName name="erw">#REF!</definedName>
    <definedName name="eryr" hidden="1">{#N/A,#N/A,TRUE,"Cover";#N/A,#N/A,TRUE,"Conts";#N/A,#N/A,TRUE,"VOS";#N/A,#N/A,TRUE,"Warrington";#N/A,#N/A,TRUE,"Widnes"}</definedName>
    <definedName name="eryrutru" hidden="1">{#N/A,#N/A,TRUE,"Cover";#N/A,#N/A,TRUE,"Conts";#N/A,#N/A,TRUE,"VOS";#N/A,#N/A,TRUE,"Warrington";#N/A,#N/A,TRUE,"Widnes"}</definedName>
    <definedName name="erytrh" hidden="1">{#N/A,#N/A,TRUE,"Cover";#N/A,#N/A,TRUE,"Conts";#N/A,#N/A,TRUE,"VOS";#N/A,#N/A,TRUE,"Warrington";#N/A,#N/A,TRUE,"Widnes"}</definedName>
    <definedName name="erytuui" hidden="1">{#N/A,#N/A,TRUE,"Cover";#N/A,#N/A,TRUE,"Conts";#N/A,#N/A,TRUE,"VOS";#N/A,#N/A,TRUE,"Warrington";#N/A,#N/A,TRUE,"Widnes"}</definedName>
    <definedName name="eryytrysy" hidden="1">{#N/A,#N/A,TRUE,"Cover";#N/A,#N/A,TRUE,"Conts";#N/A,#N/A,TRUE,"VOS";#N/A,#N/A,TRUE,"Warrington";#N/A,#N/A,TRUE,"Widnes"}</definedName>
    <definedName name="Es">#REF!</definedName>
    <definedName name="Es___0">#REF!</definedName>
    <definedName name="Es___13">#REF!</definedName>
    <definedName name="ES_1.4">#REF!</definedName>
    <definedName name="escal">#REF!</definedName>
    <definedName name="ESCALATION1" hidden="1">#REF!</definedName>
    <definedName name="ESGL">#REF!</definedName>
    <definedName name="ESGS">#REF!</definedName>
    <definedName name="ESGU">#REF!</definedName>
    <definedName name="ESh_Wid">#REF!</definedName>
    <definedName name="Esp">#REF!</definedName>
    <definedName name="ESR_CAPACITIES">#REF!</definedName>
    <definedName name="ESR_DEMAND_SAMB">#REF!</definedName>
    <definedName name="ESRWISE_DEMAND">#REF!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etystry" hidden="1">{#N/A,#N/A,TRUE,"Cover";#N/A,#N/A,TRUE,"Conts";#N/A,#N/A,TRUE,"VOS";#N/A,#N/A,TRUE,"Warrington";#N/A,#N/A,TRUE,"Widnes"}</definedName>
    <definedName name="Estg">#REF!</definedName>
    <definedName name="estimate">#REF!</definedName>
    <definedName name="estimateb" hidden="1">{#N/A,#N/A,TRUE,"Cover";#N/A,#N/A,TRUE,"Conts";#N/A,#N/A,TRUE,"VOS";#N/A,#N/A,TRUE,"Warrington";#N/A,#N/A,TRUE,"Widnes"}</definedName>
    <definedName name="estimateb_1" hidden="1">{#N/A,#N/A,TRUE,"Cover";#N/A,#N/A,TRUE,"Conts";#N/A,#N/A,TRUE,"VOS";#N/A,#N/A,TRUE,"Warrington";#N/A,#N/A,TRUE,"Widnes"}</definedName>
    <definedName name="estimation">#REF!</definedName>
    <definedName name="et" hidden="1">{#N/A,#N/A,TRUE,"Cover";#N/A,#N/A,TRUE,"Conts";#N/A,#N/A,TRUE,"VOS";#N/A,#N/A,TRUE,"Warrington";#N/A,#N/A,TRUE,"Widnes"}</definedName>
    <definedName name="Et___0">#REF!</definedName>
    <definedName name="Et___13">#REF!</definedName>
    <definedName name="et_2">#REF!</definedName>
    <definedName name="et_3_1">#REF!</definedName>
    <definedName name="et_4">#REF!</definedName>
    <definedName name="Eta">#REF!</definedName>
    <definedName name="etc" hidden="1">#REF!</definedName>
    <definedName name="etertyr" hidden="1">{#N/A,#N/A,TRUE,"Cover";#N/A,#N/A,TRUE,"Conts";#N/A,#N/A,TRUE,"VOS";#N/A,#N/A,TRUE,"Warrington";#N/A,#N/A,TRUE,"Widnes"}</definedName>
    <definedName name="etet" hidden="1">{#N/A,#N/A,TRUE,"Cover";#N/A,#N/A,TRUE,"Conts";#N/A,#N/A,TRUE,"VOS";#N/A,#N/A,TRUE,"Warrington";#N/A,#N/A,TRUE,"Widnes"}</definedName>
    <definedName name="etetert" hidden="1">{#N/A,#N/A,TRUE,"Cover";#N/A,#N/A,TRUE,"Conts";#N/A,#N/A,TRUE,"VOS";#N/A,#N/A,TRUE,"Warrington";#N/A,#N/A,TRUE,"Widnes"}</definedName>
    <definedName name="Eth">#REF!</definedName>
    <definedName name="ETOR">#REF!</definedName>
    <definedName name="ETPT">#REF!</definedName>
    <definedName name="etr6str7tuiuo" hidden="1">{#N/A,#N/A,TRUE,"Cover";#N/A,#N/A,TRUE,"Conts";#N/A,#N/A,TRUE,"VOS";#N/A,#N/A,TRUE,"Warrington";#N/A,#N/A,TRUE,"Widnes"}</definedName>
    <definedName name="etretyer" hidden="1">{#N/A,#N/A,TRUE,"Cover";#N/A,#N/A,TRUE,"Conts";#N/A,#N/A,TRUE,"VOS";#N/A,#N/A,TRUE,"Warrington";#N/A,#N/A,TRUE,"Widnes"}</definedName>
    <definedName name="ett" hidden="1">{#N/A,#N/A,TRUE,"Cover";#N/A,#N/A,TRUE,"Conts";#N/A,#N/A,TRUE,"VOS";#N/A,#N/A,TRUE,"Warrington";#N/A,#N/A,TRUE,"Widnes"}</definedName>
    <definedName name="etyegf" hidden="1">{#N/A,#N/A,TRUE,"Cover";#N/A,#N/A,TRUE,"Conts";#N/A,#N/A,TRUE,"VOS";#N/A,#N/A,TRUE,"Warrington";#N/A,#N/A,TRUE,"Widnes"}</definedName>
    <definedName name="etyytr" hidden="1">{#N/A,#N/A,TRUE,"Cover";#N/A,#N/A,TRUE,"Conts";#N/A,#N/A,TRUE,"VOS";#N/A,#N/A,TRUE,"Warrington";#N/A,#N/A,TRUE,"Widnes"}</definedName>
    <definedName name="eu">#REF!</definedName>
    <definedName name="EUQ1a2">#REF!</definedName>
    <definedName name="EUQ1a3">#REF!</definedName>
    <definedName name="EUQ1a4">#REF!</definedName>
    <definedName name="EUQ1a5">#REF!</definedName>
    <definedName name="EUQ1a6">#REF!</definedName>
    <definedName name="EUQ1a7">#REF!</definedName>
    <definedName name="EUQ2a2">#REF!</definedName>
    <definedName name="EUQ2a3">#REF!</definedName>
    <definedName name="EUQ2a4">#REF!</definedName>
    <definedName name="EUQ2a5">#REF!</definedName>
    <definedName name="EUQ2a6">#REF!</definedName>
    <definedName name="EUQ2a7">#REF!</definedName>
    <definedName name="EUQ2B2">#REF!</definedName>
    <definedName name="EUQ2B3">#REF!</definedName>
    <definedName name="EUQ2B4">#REF!</definedName>
    <definedName name="EUQ2B5">#REF!</definedName>
    <definedName name="EUQ2B6">#REF!</definedName>
    <definedName name="EUQ2B7">#REF!</definedName>
    <definedName name="EUQ2C2">#REF!</definedName>
    <definedName name="EUQ2C3">#REF!</definedName>
    <definedName name="EUQ2C4">#REF!</definedName>
    <definedName name="EUQ2C5">#REF!</definedName>
    <definedName name="EUQ2C6">#REF!</definedName>
    <definedName name="EUQ2C7">#REF!</definedName>
    <definedName name="EUQ2D2">#REF!</definedName>
    <definedName name="EUQ2D3">#REF!</definedName>
    <definedName name="EUQ2D4">#REF!</definedName>
    <definedName name="EUQ2D5">#REF!</definedName>
    <definedName name="EUQ2D6">#REF!</definedName>
    <definedName name="EUQ2D7">#REF!</definedName>
    <definedName name="EUQ2E2">#REF!</definedName>
    <definedName name="EUQ2E3">#REF!</definedName>
    <definedName name="EUQ2E4">#REF!</definedName>
    <definedName name="EUQ2E5">#REF!</definedName>
    <definedName name="EUQ2E6">#REF!</definedName>
    <definedName name="EUQ2E7">#REF!</definedName>
    <definedName name="euq2f2">#REF!</definedName>
    <definedName name="euq2f3">#REF!</definedName>
    <definedName name="euq2f4">#REF!</definedName>
    <definedName name="euq2f5">#REF!</definedName>
    <definedName name="euq2f6">#REF!</definedName>
    <definedName name="euq2f7">#REF!</definedName>
    <definedName name="EUQ2G2">#REF!</definedName>
    <definedName name="EUQ2G3">#REF!</definedName>
    <definedName name="EUQ2G4">#REF!</definedName>
    <definedName name="EUQ2G5">#REF!</definedName>
    <definedName name="EUQ2G6">#REF!</definedName>
    <definedName name="EUQ2G7">#REF!</definedName>
    <definedName name="EUQ2H2">#REF!</definedName>
    <definedName name="EUQ2H3">#REF!</definedName>
    <definedName name="EUQ2H4">#REF!</definedName>
    <definedName name="EUQ2H5">#REF!</definedName>
    <definedName name="EUQ2H6">#REF!</definedName>
    <definedName name="EUQ2H7">#REF!</definedName>
    <definedName name="EUQ3A2">#REF!</definedName>
    <definedName name="EUQ3A3">#REF!</definedName>
    <definedName name="EUQ3A4">#REF!</definedName>
    <definedName name="EUQ3A5">#REF!</definedName>
    <definedName name="EUQ3A6">#REF!</definedName>
    <definedName name="EUQ3A7">#REF!</definedName>
    <definedName name="EUQ3B2">#REF!</definedName>
    <definedName name="EUQ3B3">#REF!</definedName>
    <definedName name="EUQ3B4">#REF!</definedName>
    <definedName name="EUQ3B5">#REF!</definedName>
    <definedName name="EUQ3B6">#REF!</definedName>
    <definedName name="EUQ3B7">#REF!</definedName>
    <definedName name="EUQ3C2">#REF!</definedName>
    <definedName name="EUQ3C3">#REF!</definedName>
    <definedName name="EUQ3C4">#REF!</definedName>
    <definedName name="EUQ3C5">#REF!</definedName>
    <definedName name="EUQ3C6">#REF!</definedName>
    <definedName name="EUQ3C7">#REF!</definedName>
    <definedName name="EURO">#REF!</definedName>
    <definedName name="EV">#REF!</definedName>
    <definedName name="EVALUATION_OF_WORK_EXECUTED_AS_WELL_AS_QUANTITIES_AND_PROGRESS">#REF!</definedName>
    <definedName name="evi">#REF!</definedName>
    <definedName name="ew">#REF!</definedName>
    <definedName name="EW_A">#REF!</definedName>
    <definedName name="EW_B">#REF!</definedName>
    <definedName name="Ew_cc">#REF!</definedName>
    <definedName name="EW_CCroad">#REF!</definedName>
    <definedName name="Ew_Ex_SLC">#REF!</definedName>
    <definedName name="EW_Fill_SLC">#REF!</definedName>
    <definedName name="EW_str">#REF!</definedName>
    <definedName name="EW_structure">#REF!</definedName>
    <definedName name="EW2.10.1.2">#REF!</definedName>
    <definedName name="EW2.13.2.2">#REF!</definedName>
    <definedName name="EW2.25">#REF!</definedName>
    <definedName name="EW2.26.1">#REF!</definedName>
    <definedName name="EW2.26.2">#REF!</definedName>
    <definedName name="EW2.6.1">#REF!</definedName>
    <definedName name="EW2.7.1">#REF!</definedName>
    <definedName name="EW2.7.2">#REF!</definedName>
    <definedName name="EW2.8.1">#REF!</definedName>
    <definedName name="EW2.9.1">#REF!</definedName>
    <definedName name="EW2.9.2">#REF!</definedName>
    <definedName name="EW2.9.3">#REF!</definedName>
    <definedName name="ewallkinds">#REF!</definedName>
    <definedName name="ewateryryxyz" hidden="1">{#N/A,#N/A,TRUE,"Cover";#N/A,#N/A,TRUE,"Conts";#N/A,#N/A,TRUE,"VOS";#N/A,#N/A,TRUE,"Warrington";#N/A,#N/A,TRUE,"Widnes"}</definedName>
    <definedName name="EWCCisternviega">#REF!</definedName>
    <definedName name="ewcompact">#REF!</definedName>
    <definedName name="ewd">#REF!</definedName>
    <definedName name="ewdsd" hidden="1">{"'Break down'!$A$4"}</definedName>
    <definedName name="ewdwed">#REF!</definedName>
    <definedName name="ewe">#REF!</definedName>
    <definedName name="EWEAS">#REF!</definedName>
    <definedName name="EWEAS2">#REF!</definedName>
    <definedName name="EWEAS3">#REF!</definedName>
    <definedName name="EWEAS4">#REF!</definedName>
    <definedName name="EWEAS5">#REF!</definedName>
    <definedName name="EWEAS6">#REF!</definedName>
    <definedName name="EWEAS7">#REF!</definedName>
    <definedName name="EWEASTHC">#REF!</definedName>
    <definedName name="EWEASTHD">#REF!</definedName>
    <definedName name="EWEASTWC">#REF!</definedName>
    <definedName name="EWEASTWD">#REF!</definedName>
    <definedName name="EWEHR">#REF!</definedName>
    <definedName name="EWEMR">#REF!</definedName>
    <definedName name="EWESDR">#REF!</definedName>
    <definedName name="EWESDR2">#REF!</definedName>
    <definedName name="ewew">#REF!</definedName>
    <definedName name="ewhardsoil">#REF!</definedName>
    <definedName name="ewordinary">#REF!</definedName>
    <definedName name="ewqasd" hidden="1">{#N/A,#N/A,TRUE,"Cover";#N/A,#N/A,TRUE,"Conts";#N/A,#N/A,TRUE,"VOS";#N/A,#N/A,TRUE,"Warrington";#N/A,#N/A,TRUE,"Widnes"}</definedName>
    <definedName name="EWSDRTHC">#REF!</definedName>
    <definedName name="EWSDRTHD">#REF!</definedName>
    <definedName name="ewstonyearth">#REF!</definedName>
    <definedName name="ewt" hidden="1">{#N/A,#N/A,TRUE,"Cover";#N/A,#N/A,TRUE,"Conts";#N/A,#N/A,TRUE,"VOS";#N/A,#N/A,TRUE,"Warrington";#N/A,#N/A,TRUE,"Widnes"}</definedName>
    <definedName name="ewtateryry" hidden="1">{#N/A,#N/A,TRUE,"Cover";#N/A,#N/A,TRUE,"Conts";#N/A,#N/A,TRUE,"VOS";#N/A,#N/A,TRUE,"Warrington";#N/A,#N/A,TRUE,"Widnes"}</definedName>
    <definedName name="Ex">#REF!</definedName>
    <definedName name="Ex_CW_Wid">#REF!</definedName>
    <definedName name="Exact">#REF!</definedName>
    <definedName name="exam">#REF!</definedName>
    <definedName name="exc">#REF!</definedName>
    <definedName name="excav">#REF!</definedName>
    <definedName name="excavated">#REF!</definedName>
    <definedName name="Excavation">#REF!</definedName>
    <definedName name="Excavation_in_trenches">#REF!</definedName>
    <definedName name="excavation_rate_analysis">#REF!</definedName>
    <definedName name="Excavation_roadway_hardrock">#REF!</definedName>
    <definedName name="Excavation2.10.1.2">NA()</definedName>
    <definedName name="Excavation2.10.1.2_1">"#REF!"</definedName>
    <definedName name="Excavation2.10.1.2_2">"#REF!"</definedName>
    <definedName name="Excavation2.10.1.2_4">#REF!</definedName>
    <definedName name="Excavation2.13.2.2">NA()</definedName>
    <definedName name="Excavation2.13.2.2_1">"#REF!"</definedName>
    <definedName name="Excavation2.13.2.2_2">"#REF!"</definedName>
    <definedName name="Excavation2.13.2.2_4">#REF!</definedName>
    <definedName name="Excavation2.6.1">NA()</definedName>
    <definedName name="Excavation2.6.1_1">"#REF!"</definedName>
    <definedName name="Excavation2.6.1_2">"#REF!"</definedName>
    <definedName name="Excavation2.6.1_4">#REF!</definedName>
    <definedName name="Excavation2.7.2">NA()</definedName>
    <definedName name="Excavation2.7.2_1">"#REF!"</definedName>
    <definedName name="Excavation2.7.2_2">"#REF!"</definedName>
    <definedName name="Excavation2.7.2_4">#REF!</definedName>
    <definedName name="Excavation2.8.1">#REF!</definedName>
    <definedName name="Excavation2.8.1_1">"#REF!"</definedName>
    <definedName name="Excavation2.8.1_2">"#REF!"</definedName>
    <definedName name="Excavation2.8.1_3">"#REF!"</definedName>
    <definedName name="Excavation2.8.1_8">#REF!</definedName>
    <definedName name="Excavation2.9.1">#REF!</definedName>
    <definedName name="Excavation2.9.1_1">NA()</definedName>
    <definedName name="Excavation2.9.1_2">NA()</definedName>
    <definedName name="Excavation2.9.1_3">NA()</definedName>
    <definedName name="Excavation2.9.1_8">NA()</definedName>
    <definedName name="Excavation2.9.2">NA()</definedName>
    <definedName name="Excavation2.9.2_1">"#REF!"</definedName>
    <definedName name="Excavation2.9.2_2">"#REF!"</definedName>
    <definedName name="Excavation2.9.2_4">#REF!</definedName>
    <definedName name="Excavation2.9.3">NA()</definedName>
    <definedName name="Excavation2.9.3_1">"#REF!"</definedName>
    <definedName name="Excavation2.9.3_2">"#REF!"</definedName>
    <definedName name="Excavation2.9.3_4">#REF!</definedName>
    <definedName name="excavationsheet">#REF!</definedName>
    <definedName name="excavator">#REF!</definedName>
    <definedName name="excaveted">#REF!</definedName>
    <definedName name="Excel_BuiltIn__FilterDatabase">#REF!</definedName>
    <definedName name="Excel_BuiltIn__FilterDatabase_1">#REF!</definedName>
    <definedName name="Excel_BuiltIn__FilterDatabase_1_1">"#REF!"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1_1_1_1_1_1_1_1">#REF!</definedName>
    <definedName name="Excel_BuiltIn__FilterDatabase_1_1_1_1_1_1_1_1_1">#REF!</definedName>
    <definedName name="Excel_BuiltIn__FilterDatabase_1_1_1_1_1_1_1_1_1_1">#REF!</definedName>
    <definedName name="Excel_BuiltIn__FilterDatabase_1_1_1_1_1_1_1_1_1_1_1">#REF!</definedName>
    <definedName name="Excel_BuiltIn__FilterDatabase_1_1_1_1_1_1_1_1_1_1_1_1">#REF!</definedName>
    <definedName name="Excel_BuiltIn__FilterDatabase_1_1_1_1_1_1_1_1_1_1_1_1_1">#REF!</definedName>
    <definedName name="Excel_BuiltIn__FilterDatabase_1_1_1_1_1_1_1_1_1_1_1_1_1_1">#REF!</definedName>
    <definedName name="Excel_BuiltIn__FilterDatabase_1_1_1_1_1_1_1_1_1_1_1_1_1_1_1">#REF!</definedName>
    <definedName name="Excel_BuiltIn__FilterDatabase_1_1_1_1_1_1_1_1_1_1_1_1_1_1_1_1">"#REF!"</definedName>
    <definedName name="Excel_BuiltIn__FilterDatabase_1_1_1_1_1_1_1_1_1_1_1_1_1_1_1_1_1">"#REF!"</definedName>
    <definedName name="Excel_BuiltIn__FilterDatabase_1_1_1_1_1_1_1_1_1_1_1_1_1_1_1_1_1_1">"#REF!"</definedName>
    <definedName name="Excel_BuiltIn__FilterDatabase_1_1_1_1_1_1_1_1_1_1_1_1_1_1_1_1_1_1_1">"#REF!"</definedName>
    <definedName name="Excel_BuiltIn__FilterDatabase_1_1_1_1_1_1_1_1_1_1_1_1_1_1_1_1_1_1_1_1">"#REF!"</definedName>
    <definedName name="Excel_BuiltIn__FilterDatabase_1_1_1_1_1_1_1_1_1_1_1_1_1_1_1_1_1_1_1_1_1">"#REF!"</definedName>
    <definedName name="Excel_BuiltIn__FilterDatabase_1_1_1_1_1_1_1_1_1_1_1_1_1_1_1_1_1_1_1_1_1_1">"#REF!"</definedName>
    <definedName name="Excel_BuiltIn__FilterDatabase_1_1_1_1_1_1_1_1_1_1_1_1_1_1_1_1_1_1_1_1_1_1_1">"#REF!"</definedName>
    <definedName name="Excel_BuiltIn__FilterDatabase_1_1_1_1_1_1_1_1_1_1_1_1_1_1_1_1_1_1_1_1_1_1_1_1">"#REF!"</definedName>
    <definedName name="Excel_BuiltIn__FilterDatabase_1_1_1_1_1_1_1_1_1_1_2">#REF!</definedName>
    <definedName name="Excel_BuiltIn__FilterDatabase_1_1_1_1_1_1_1_1_1_1_3">#REF!</definedName>
    <definedName name="Excel_BuiltIn__FilterDatabase_1_1_1_1_1_1_1_2">#REF!</definedName>
    <definedName name="Excel_BuiltIn__FilterDatabase_1_1_1_1_1_1_1_2_1">#REF!</definedName>
    <definedName name="Excel_BuiltIn__FilterDatabase_1_1_1_1_1_1_2">#REF!</definedName>
    <definedName name="Excel_BuiltIn__FilterDatabase_1_1_1_1_1_1_2_1">#REF!</definedName>
    <definedName name="Excel_BuiltIn__FilterDatabase_1_1_1_1_1_1_2_1_1">#REF!</definedName>
    <definedName name="Excel_BuiltIn__FilterDatabase_1_1_1_1_1_1_3">#REF!</definedName>
    <definedName name="Excel_BuiltIn__FilterDatabase_1_2">"#REF!"</definedName>
    <definedName name="Excel_BuiltIn__FilterDatabase_108">#REF!</definedName>
    <definedName name="Excel_BuiltIn__FilterDatabase_108_23">#REF!</definedName>
    <definedName name="Excel_BuiltIn__FilterDatabase_108_25">#REF!</definedName>
    <definedName name="Excel_BuiltIn__FilterDatabase_108_36">#REF!</definedName>
    <definedName name="Excel_BuiltIn__FilterDatabase_108_38">#REF!</definedName>
    <definedName name="Excel_BuiltIn__FilterDatabase_108_46">#REF!</definedName>
    <definedName name="Excel_BuiltIn__FilterDatabase_108_48">#REF!</definedName>
    <definedName name="Excel_BuiltIn__FilterDatabase_108_52">#REF!</definedName>
    <definedName name="Excel_BuiltIn__FilterDatabase_108_53">#REF!</definedName>
    <definedName name="Excel_BuiltIn__FilterDatabase_108_54">#REF!</definedName>
    <definedName name="Excel_BuiltIn__FilterDatabase_108_58">#REF!</definedName>
    <definedName name="Excel_BuiltIn__FilterDatabase_108_71">#REF!</definedName>
    <definedName name="Excel_BuiltIn__FilterDatabase_108_73">#REF!</definedName>
    <definedName name="Excel_BuiltIn__FilterDatabase_108_8">#REF!</definedName>
    <definedName name="Excel_BuiltIn__FilterDatabase_110">#REF!</definedName>
    <definedName name="Excel_BuiltIn__FilterDatabase_110_23">#REF!</definedName>
    <definedName name="Excel_BuiltIn__FilterDatabase_110_25">#REF!</definedName>
    <definedName name="Excel_BuiltIn__FilterDatabase_110_36">#REF!</definedName>
    <definedName name="Excel_BuiltIn__FilterDatabase_110_38">#REF!</definedName>
    <definedName name="Excel_BuiltIn__FilterDatabase_110_46">#REF!</definedName>
    <definedName name="Excel_BuiltIn__FilterDatabase_110_48">#REF!</definedName>
    <definedName name="Excel_BuiltIn__FilterDatabase_110_52">#REF!</definedName>
    <definedName name="Excel_BuiltIn__FilterDatabase_110_53">#REF!</definedName>
    <definedName name="Excel_BuiltIn__FilterDatabase_110_54">#REF!</definedName>
    <definedName name="Excel_BuiltIn__FilterDatabase_110_58">#REF!</definedName>
    <definedName name="Excel_BuiltIn__FilterDatabase_110_71">#REF!</definedName>
    <definedName name="Excel_BuiltIn__FilterDatabase_110_79">#REF!</definedName>
    <definedName name="Excel_BuiltIn__FilterDatabase_110_8">#REF!</definedName>
    <definedName name="Excel_BuiltIn__FilterDatabase_110_80">#REF!</definedName>
    <definedName name="Excel_BuiltIn__FilterDatabase_111">#REF!</definedName>
    <definedName name="Excel_BuiltIn__FilterDatabase_111_23">#REF!</definedName>
    <definedName name="Excel_BuiltIn__FilterDatabase_111_25">#REF!</definedName>
    <definedName name="Excel_BuiltIn__FilterDatabase_111_36">#REF!</definedName>
    <definedName name="Excel_BuiltIn__FilterDatabase_111_38">#REF!</definedName>
    <definedName name="Excel_BuiltIn__FilterDatabase_111_46">#REF!</definedName>
    <definedName name="Excel_BuiltIn__FilterDatabase_111_48">#REF!</definedName>
    <definedName name="Excel_BuiltIn__FilterDatabase_111_52">#REF!</definedName>
    <definedName name="Excel_BuiltIn__FilterDatabase_111_53">#REF!</definedName>
    <definedName name="Excel_BuiltIn__FilterDatabase_111_54">#REF!</definedName>
    <definedName name="Excel_BuiltIn__FilterDatabase_111_58">#REF!</definedName>
    <definedName name="Excel_BuiltIn__FilterDatabase_111_71">#REF!</definedName>
    <definedName name="Excel_BuiltIn__FilterDatabase_111_73">#REF!</definedName>
    <definedName name="Excel_BuiltIn__FilterDatabase_111_8">#REF!</definedName>
    <definedName name="Excel_BuiltIn__FilterDatabase_17">#REF!</definedName>
    <definedName name="Excel_BuiltIn__FilterDatabase_2">#REF!</definedName>
    <definedName name="Excel_BuiltIn__FilterDatabase_2_1">NA()</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"#REF!"</definedName>
    <definedName name="Excel_BuiltIn__FilterDatabase_2_1_1_1_1_1_1_1">"#REF!"</definedName>
    <definedName name="Excel_BuiltIn__FilterDatabase_2_10">#REF!</definedName>
    <definedName name="Excel_BuiltIn__FilterDatabase_2_2">"#REF!"</definedName>
    <definedName name="Excel_BuiltIn__FilterDatabase_2_3">#REF!</definedName>
    <definedName name="Excel_BuiltIn__FilterDatabase_2_4">#REF!</definedName>
    <definedName name="Excel_BuiltIn__FilterDatabase_2_5">#REF!</definedName>
    <definedName name="Excel_BuiltIn__FilterDatabase_2_6">#REF!</definedName>
    <definedName name="Excel_BuiltIn__FilterDatabase_2_7">#REF!</definedName>
    <definedName name="Excel_BuiltIn__FilterDatabase_2_8">#REF!</definedName>
    <definedName name="Excel_BuiltIn__FilterDatabase_2_9">#REF!</definedName>
    <definedName name="Excel_BuiltIn__FilterDatabase_20">#REF!</definedName>
    <definedName name="Excel_BuiltIn__FilterDatabase_21">#REF!</definedName>
    <definedName name="Excel_BuiltIn__FilterDatabase_23">#REF!</definedName>
    <definedName name="Excel_BuiltIn__FilterDatabase_25">#REF!</definedName>
    <definedName name="Excel_BuiltIn__FilterDatabase_26">#REF!</definedName>
    <definedName name="Excel_BuiltIn__FilterDatabase_27">#REF!</definedName>
    <definedName name="Excel_BuiltIn__FilterDatabase_28">#REF!</definedName>
    <definedName name="Excel_BuiltIn__FilterDatabase_29">#REF!</definedName>
    <definedName name="Excel_BuiltIn__FilterDatabase_3">#REF!</definedName>
    <definedName name="Excel_BuiltIn__FilterDatabase_3_1">"#REF!"</definedName>
    <definedName name="Excel_BuiltIn__FilterDatabase_3_2">"#REF!"</definedName>
    <definedName name="Excel_BuiltIn__FilterDatabase_30">#REF!</definedName>
    <definedName name="Excel_BuiltIn__FilterDatabase_32">#REF!</definedName>
    <definedName name="Excel_BuiltIn__FilterDatabase_34">#REF!</definedName>
    <definedName name="Excel_BuiltIn__FilterDatabase_35">#REF!</definedName>
    <definedName name="Excel_BuiltIn__FilterDatabase_38">#REF!</definedName>
    <definedName name="Excel_BuiltIn__FilterDatabase_39">#REF!</definedName>
    <definedName name="Excel_BuiltIn__FilterDatabase_4">NA()</definedName>
    <definedName name="Excel_BuiltIn__FilterDatabase_4_1">"#REF!"</definedName>
    <definedName name="Excel_BuiltIn__FilterDatabase_4_2">"#REF!"</definedName>
    <definedName name="Excel_BuiltIn__FilterDatabase_40">#REF!</definedName>
    <definedName name="Excel_BuiltIn__FilterDatabase_40_1">#REF!</definedName>
    <definedName name="Excel_BuiltIn__FilterDatabase_40_13">#REF!</definedName>
    <definedName name="Excel_BuiltIn__FilterDatabase_40_14">#REF!</definedName>
    <definedName name="Excel_BuiltIn__FilterDatabase_40_15">#REF!</definedName>
    <definedName name="Excel_BuiltIn__FilterDatabase_40_16">#REF!</definedName>
    <definedName name="Excel_BuiltIn__FilterDatabase_40_17">#REF!</definedName>
    <definedName name="Excel_BuiltIn__FilterDatabase_40_23">#REF!</definedName>
    <definedName name="Excel_BuiltIn__FilterDatabase_40_24">#REF!</definedName>
    <definedName name="Excel_BuiltIn__FilterDatabase_40_25">#REF!</definedName>
    <definedName name="Excel_BuiltIn__FilterDatabase_40_27">#REF!</definedName>
    <definedName name="Excel_BuiltIn__FilterDatabase_40_28">#REF!</definedName>
    <definedName name="Excel_BuiltIn__FilterDatabase_40_29">#REF!</definedName>
    <definedName name="Excel_BuiltIn__FilterDatabase_40_30">#REF!</definedName>
    <definedName name="Excel_BuiltIn__FilterDatabase_40_31">#REF!</definedName>
    <definedName name="Excel_BuiltIn__FilterDatabase_40_32">#REF!</definedName>
    <definedName name="Excel_BuiltIn__FilterDatabase_40_33">#REF!</definedName>
    <definedName name="Excel_BuiltIn__FilterDatabase_40_34">#REF!</definedName>
    <definedName name="Excel_BuiltIn__FilterDatabase_40_35">#REF!</definedName>
    <definedName name="Excel_BuiltIn__FilterDatabase_40_36">#REF!</definedName>
    <definedName name="Excel_BuiltIn__FilterDatabase_40_37">#REF!</definedName>
    <definedName name="Excel_BuiltIn__FilterDatabase_40_38">#REF!</definedName>
    <definedName name="Excel_BuiltIn__FilterDatabase_40_43">#REF!</definedName>
    <definedName name="Excel_BuiltIn__FilterDatabase_40_44">#REF!</definedName>
    <definedName name="Excel_BuiltIn__FilterDatabase_40_45">#REF!</definedName>
    <definedName name="Excel_BuiltIn__FilterDatabase_40_46">#REF!</definedName>
    <definedName name="Excel_BuiltIn__FilterDatabase_40_48">#REF!</definedName>
    <definedName name="Excel_BuiltIn__FilterDatabase_40_51">#REF!</definedName>
    <definedName name="Excel_BuiltIn__FilterDatabase_40_52">#REF!</definedName>
    <definedName name="Excel_BuiltIn__FilterDatabase_40_53">#REF!</definedName>
    <definedName name="Excel_BuiltIn__FilterDatabase_40_54">#REF!</definedName>
    <definedName name="Excel_BuiltIn__FilterDatabase_40_56">#REF!</definedName>
    <definedName name="Excel_BuiltIn__FilterDatabase_40_57">#REF!</definedName>
    <definedName name="Excel_BuiltIn__FilterDatabase_40_58">#REF!</definedName>
    <definedName name="Excel_BuiltIn__FilterDatabase_40_59">#REF!</definedName>
    <definedName name="Excel_BuiltIn__FilterDatabase_40_60">#REF!</definedName>
    <definedName name="Excel_BuiltIn__FilterDatabase_40_71">#REF!</definedName>
    <definedName name="Excel_BuiltIn__FilterDatabase_40_72">#REF!</definedName>
    <definedName name="Excel_BuiltIn__FilterDatabase_40_73">#REF!</definedName>
    <definedName name="Excel_BuiltIn__FilterDatabase_40_74">#REF!</definedName>
    <definedName name="Excel_BuiltIn__FilterDatabase_40_75">#REF!</definedName>
    <definedName name="Excel_BuiltIn__FilterDatabase_40_79">#REF!</definedName>
    <definedName name="Excel_BuiltIn__FilterDatabase_40_8">#REF!</definedName>
    <definedName name="Excel_BuiltIn__FilterDatabase_40_80">#REF!</definedName>
    <definedName name="Excel_BuiltIn__FilterDatabase_42">#REF!</definedName>
    <definedName name="Excel_BuiltIn__FilterDatabase_42_1">#REF!</definedName>
    <definedName name="Excel_BuiltIn__FilterDatabase_42_13">#REF!</definedName>
    <definedName name="Excel_BuiltIn__FilterDatabase_42_14">#REF!</definedName>
    <definedName name="Excel_BuiltIn__FilterDatabase_42_15">#REF!</definedName>
    <definedName name="Excel_BuiltIn__FilterDatabase_42_16">#REF!</definedName>
    <definedName name="Excel_BuiltIn__FilterDatabase_42_17">#REF!</definedName>
    <definedName name="Excel_BuiltIn__FilterDatabase_42_23">#REF!</definedName>
    <definedName name="Excel_BuiltIn__FilterDatabase_42_24">#REF!</definedName>
    <definedName name="Excel_BuiltIn__FilterDatabase_42_25">#REF!</definedName>
    <definedName name="Excel_BuiltIn__FilterDatabase_42_27">#REF!</definedName>
    <definedName name="Excel_BuiltIn__FilterDatabase_42_28">#REF!</definedName>
    <definedName name="Excel_BuiltIn__FilterDatabase_42_29">#REF!</definedName>
    <definedName name="Excel_BuiltIn__FilterDatabase_42_30">#REF!</definedName>
    <definedName name="Excel_BuiltIn__FilterDatabase_42_31">#REF!</definedName>
    <definedName name="Excel_BuiltIn__FilterDatabase_42_32">#REF!</definedName>
    <definedName name="Excel_BuiltIn__FilterDatabase_42_33">#REF!</definedName>
    <definedName name="Excel_BuiltIn__FilterDatabase_42_34">#REF!</definedName>
    <definedName name="Excel_BuiltIn__FilterDatabase_42_35">#REF!</definedName>
    <definedName name="Excel_BuiltIn__FilterDatabase_42_36">#REF!</definedName>
    <definedName name="Excel_BuiltIn__FilterDatabase_42_37">#REF!</definedName>
    <definedName name="Excel_BuiltIn__FilterDatabase_42_38">#REF!</definedName>
    <definedName name="Excel_BuiltIn__FilterDatabase_42_43">#REF!</definedName>
    <definedName name="Excel_BuiltIn__FilterDatabase_42_44">#REF!</definedName>
    <definedName name="Excel_BuiltIn__FilterDatabase_42_45">#REF!</definedName>
    <definedName name="Excel_BuiltIn__FilterDatabase_42_46">#REF!</definedName>
    <definedName name="Excel_BuiltIn__FilterDatabase_42_48">#REF!</definedName>
    <definedName name="Excel_BuiltIn__FilterDatabase_42_51">#REF!</definedName>
    <definedName name="Excel_BuiltIn__FilterDatabase_42_52">#REF!</definedName>
    <definedName name="Excel_BuiltIn__FilterDatabase_42_53">#REF!</definedName>
    <definedName name="Excel_BuiltIn__FilterDatabase_42_54">#REF!</definedName>
    <definedName name="Excel_BuiltIn__FilterDatabase_42_56">#REF!</definedName>
    <definedName name="Excel_BuiltIn__FilterDatabase_42_57">#REF!</definedName>
    <definedName name="Excel_BuiltIn__FilterDatabase_42_58">#REF!</definedName>
    <definedName name="Excel_BuiltIn__FilterDatabase_42_59">#REF!</definedName>
    <definedName name="Excel_BuiltIn__FilterDatabase_42_60">#REF!</definedName>
    <definedName name="Excel_BuiltIn__FilterDatabase_42_71">#REF!</definedName>
    <definedName name="Excel_BuiltIn__FilterDatabase_42_72">#REF!</definedName>
    <definedName name="Excel_BuiltIn__FilterDatabase_42_73">#REF!</definedName>
    <definedName name="Excel_BuiltIn__FilterDatabase_42_74">#REF!</definedName>
    <definedName name="Excel_BuiltIn__FilterDatabase_42_75">#REF!</definedName>
    <definedName name="Excel_BuiltIn__FilterDatabase_42_79">#REF!</definedName>
    <definedName name="Excel_BuiltIn__FilterDatabase_42_8">#REF!</definedName>
    <definedName name="Excel_BuiltIn__FilterDatabase_42_80">#REF!</definedName>
    <definedName name="Excel_BuiltIn__FilterDatabase_43">#REF!</definedName>
    <definedName name="Excel_BuiltIn__FilterDatabase_44">#REF!</definedName>
    <definedName name="Excel_BuiltIn__FilterDatabase_45">#REF!</definedName>
    <definedName name="Excel_BuiltIn__FilterDatabase_48">#REF!</definedName>
    <definedName name="Excel_BuiltIn__FilterDatabase_5">NA()</definedName>
    <definedName name="Excel_BuiltIn__FilterDatabase_52">#REF!</definedName>
    <definedName name="Excel_BuiltIn__FilterDatabase_53">#REF!</definedName>
    <definedName name="Excel_BuiltIn__FilterDatabase_54">#REF!</definedName>
    <definedName name="Excel_BuiltIn__FilterDatabase_56">#REF!</definedName>
    <definedName name="Excel_BuiltIn__FilterDatabase_58">#REF!</definedName>
    <definedName name="Excel_BuiltIn__FilterDatabase_6">"#REF!"</definedName>
    <definedName name="Excel_BuiltIn__FilterDatabase_61">#REF!</definedName>
    <definedName name="Excel_BuiltIn__FilterDatabase_62">#REF!</definedName>
    <definedName name="Excel_BuiltIn__FilterDatabase_63">#REF!</definedName>
    <definedName name="Excel_BuiltIn__FilterDatabase_65">#REF!</definedName>
    <definedName name="Excel_BuiltIn__FilterDatabase_66">#REF!</definedName>
    <definedName name="Excel_BuiltIn__FilterDatabase_69">#REF!</definedName>
    <definedName name="Excel_BuiltIn__FilterDatabase_7">"$#REF!.$H$5:$J$6"</definedName>
    <definedName name="Excel_BuiltIn__FilterDatabase_71">#REF!</definedName>
    <definedName name="Excel_BuiltIn__FilterDatabase_75">#REF!</definedName>
    <definedName name="Excel_BuiltIn__FilterDatabase_8">"#REF!"</definedName>
    <definedName name="Excel_BuiltIn__FilterDatabase_9">#REF!</definedName>
    <definedName name="Excel_BuiltIn__FilterDatabase_91">#REF!</definedName>
    <definedName name="Excel_BuiltIn__FilterDatabase_91_23">#REF!</definedName>
    <definedName name="Excel_BuiltIn__FilterDatabase_91_25">#REF!</definedName>
    <definedName name="Excel_BuiltIn__FilterDatabase_91_36">#REF!</definedName>
    <definedName name="Excel_BuiltIn__FilterDatabase_91_38">#REF!</definedName>
    <definedName name="Excel_BuiltIn__FilterDatabase_91_46">#REF!</definedName>
    <definedName name="Excel_BuiltIn__FilterDatabase_91_48">#REF!</definedName>
    <definedName name="Excel_BuiltIn__FilterDatabase_91_52">#REF!</definedName>
    <definedName name="Excel_BuiltIn__FilterDatabase_91_53">#REF!</definedName>
    <definedName name="Excel_BuiltIn__FilterDatabase_91_54">#REF!</definedName>
    <definedName name="Excel_BuiltIn__FilterDatabase_91_58">#REF!</definedName>
    <definedName name="Excel_BuiltIn__FilterDatabase_91_71">#REF!</definedName>
    <definedName name="Excel_BuiltIn__FilterDatabase_91_73">#REF!</definedName>
    <definedName name="Excel_BuiltIn__FilterDatabase_91_8">#REF!</definedName>
    <definedName name="Excel_BuiltIn_Database">#REF!</definedName>
    <definedName name="Excel_BuiltIn_Database_0">#REF!</definedName>
    <definedName name="Excel_BuiltIn_Database_1">#REF!</definedName>
    <definedName name="Excel_BuiltIn_Database_111">#REF!</definedName>
    <definedName name="Excel_BuiltIn_Database_111_23">#REF!</definedName>
    <definedName name="Excel_BuiltIn_Database_111_25">#REF!</definedName>
    <definedName name="Excel_BuiltIn_Database_111_36">#REF!</definedName>
    <definedName name="Excel_BuiltIn_Database_111_38">#REF!</definedName>
    <definedName name="Excel_BuiltIn_Database_111_46">#REF!</definedName>
    <definedName name="Excel_BuiltIn_Database_111_48">#REF!</definedName>
    <definedName name="Excel_BuiltIn_Database_111_52">#REF!</definedName>
    <definedName name="Excel_BuiltIn_Database_111_53">#REF!</definedName>
    <definedName name="Excel_BuiltIn_Database_111_54">#REF!</definedName>
    <definedName name="Excel_BuiltIn_Database_111_58">#REF!</definedName>
    <definedName name="Excel_BuiltIn_Database_111_71">#REF!</definedName>
    <definedName name="Excel_BuiltIn_Database_111_8">#REF!</definedName>
    <definedName name="Excel_BuiltIn_Database_115">#REF!</definedName>
    <definedName name="Excel_BuiltIn_Database_115_23">#REF!</definedName>
    <definedName name="Excel_BuiltIn_Database_115_25">#REF!</definedName>
    <definedName name="Excel_BuiltIn_Database_115_36">#REF!</definedName>
    <definedName name="Excel_BuiltIn_Database_115_38">#REF!</definedName>
    <definedName name="Excel_BuiltIn_Database_115_46">#REF!</definedName>
    <definedName name="Excel_BuiltIn_Database_115_48">#REF!</definedName>
    <definedName name="Excel_BuiltIn_Database_115_52">#REF!</definedName>
    <definedName name="Excel_BuiltIn_Database_115_53">#REF!</definedName>
    <definedName name="Excel_BuiltIn_Database_115_54">#REF!</definedName>
    <definedName name="Excel_BuiltIn_Database_115_58">#REF!</definedName>
    <definedName name="Excel_BuiltIn_Database_115_71">#REF!</definedName>
    <definedName name="Excel_BuiltIn_Database_115_8">#REF!</definedName>
    <definedName name="Excel_BuiltIn_Database_122">#REF!</definedName>
    <definedName name="Excel_BuiltIn_Database_122_23">#REF!</definedName>
    <definedName name="Excel_BuiltIn_Database_122_25">#REF!</definedName>
    <definedName name="Excel_BuiltIn_Database_122_36">#REF!</definedName>
    <definedName name="Excel_BuiltIn_Database_122_38">#REF!</definedName>
    <definedName name="Excel_BuiltIn_Database_122_46">#REF!</definedName>
    <definedName name="Excel_BuiltIn_Database_122_48">#REF!</definedName>
    <definedName name="Excel_BuiltIn_Database_122_52">#REF!</definedName>
    <definedName name="Excel_BuiltIn_Database_122_53">#REF!</definedName>
    <definedName name="Excel_BuiltIn_Database_122_54">#REF!</definedName>
    <definedName name="Excel_BuiltIn_Database_122_58">#REF!</definedName>
    <definedName name="Excel_BuiltIn_Database_122_71">#REF!</definedName>
    <definedName name="Excel_BuiltIn_Database_122_8">#REF!</definedName>
    <definedName name="Excel_BuiltIn_Database_123">#REF!</definedName>
    <definedName name="Excel_BuiltIn_Database_123_23">#REF!</definedName>
    <definedName name="Excel_BuiltIn_Database_123_25">#REF!</definedName>
    <definedName name="Excel_BuiltIn_Database_123_36">#REF!</definedName>
    <definedName name="Excel_BuiltIn_Database_123_38">#REF!</definedName>
    <definedName name="Excel_BuiltIn_Database_123_46">#REF!</definedName>
    <definedName name="Excel_BuiltIn_Database_123_48">#REF!</definedName>
    <definedName name="Excel_BuiltIn_Database_123_52">#REF!</definedName>
    <definedName name="Excel_BuiltIn_Database_123_53">#REF!</definedName>
    <definedName name="Excel_BuiltIn_Database_123_54">#REF!</definedName>
    <definedName name="Excel_BuiltIn_Database_123_58">#REF!</definedName>
    <definedName name="Excel_BuiltIn_Database_123_71">#REF!</definedName>
    <definedName name="Excel_BuiltIn_Database_123_8">#REF!</definedName>
    <definedName name="Excel_BuiltIn_Database_2">#REF!</definedName>
    <definedName name="Excel_BuiltIn_Database_23">#REF!</definedName>
    <definedName name="Excel_BuiltIn_Database_25">#REF!</definedName>
    <definedName name="Excel_BuiltIn_Database_3">#REF!</definedName>
    <definedName name="Excel_BuiltIn_Database_36">#REF!</definedName>
    <definedName name="Excel_BuiltIn_Database_36_1">#REF!</definedName>
    <definedName name="Excel_BuiltIn_Database_38">#REF!</definedName>
    <definedName name="Excel_BuiltIn_Database_46">#REF!</definedName>
    <definedName name="Excel_BuiltIn_Database_47">#REF!</definedName>
    <definedName name="Excel_BuiltIn_Database_47_23">#REF!</definedName>
    <definedName name="Excel_BuiltIn_Database_47_25">#REF!</definedName>
    <definedName name="Excel_BuiltIn_Database_47_36">#REF!</definedName>
    <definedName name="Excel_BuiltIn_Database_47_38">#REF!</definedName>
    <definedName name="Excel_BuiltIn_Database_47_46">#REF!</definedName>
    <definedName name="Excel_BuiltIn_Database_47_48">#REF!</definedName>
    <definedName name="Excel_BuiltIn_Database_47_52">#REF!</definedName>
    <definedName name="Excel_BuiltIn_Database_47_53">#REF!</definedName>
    <definedName name="Excel_BuiltIn_Database_47_54">#REF!</definedName>
    <definedName name="Excel_BuiltIn_Database_47_58">#REF!</definedName>
    <definedName name="Excel_BuiltIn_Database_47_71">#REF!</definedName>
    <definedName name="Excel_BuiltIn_Database_47_8">#REF!</definedName>
    <definedName name="Excel_BuiltIn_Database_48">#REF!</definedName>
    <definedName name="Excel_BuiltIn_Database_48_1">#REF!</definedName>
    <definedName name="Excel_BuiltIn_Database_52">#REF!</definedName>
    <definedName name="Excel_BuiltIn_Database_53">#REF!</definedName>
    <definedName name="Excel_BuiltIn_Database_54">#REF!</definedName>
    <definedName name="Excel_BuiltIn_Database_55">#REF!</definedName>
    <definedName name="Excel_BuiltIn_Database_58">#REF!</definedName>
    <definedName name="Excel_BuiltIn_Database_58_1">#REF!</definedName>
    <definedName name="Excel_BuiltIn_Database_59">#REF!</definedName>
    <definedName name="Excel_BuiltIn_Database_63">#REF!</definedName>
    <definedName name="Excel_BuiltIn_Database_63_23">#REF!</definedName>
    <definedName name="Excel_BuiltIn_Database_63_25">#REF!</definedName>
    <definedName name="Excel_BuiltIn_Database_63_36">#REF!</definedName>
    <definedName name="Excel_BuiltIn_Database_63_38">#REF!</definedName>
    <definedName name="Excel_BuiltIn_Database_63_46">#REF!</definedName>
    <definedName name="Excel_BuiltIn_Database_63_48">#REF!</definedName>
    <definedName name="Excel_BuiltIn_Database_63_52">#REF!</definedName>
    <definedName name="Excel_BuiltIn_Database_63_53">#REF!</definedName>
    <definedName name="Excel_BuiltIn_Database_63_54">#REF!</definedName>
    <definedName name="Excel_BuiltIn_Database_63_58">#REF!</definedName>
    <definedName name="Excel_BuiltIn_Database_63_71">#REF!</definedName>
    <definedName name="Excel_BuiltIn_Database_63_8">#REF!</definedName>
    <definedName name="Excel_BuiltIn_Database_67">#REF!</definedName>
    <definedName name="Excel_BuiltIn_Database_68">#REF!</definedName>
    <definedName name="Excel_BuiltIn_Database_71">#REF!</definedName>
    <definedName name="Excel_BuiltIn_Database_79">#REF!</definedName>
    <definedName name="Excel_BuiltIn_Database_8">#REF!</definedName>
    <definedName name="Excel_BuiltIn_Database_80">#REF!</definedName>
    <definedName name="Excel_BuiltIn_Database_85">#REF!</definedName>
    <definedName name="Excel_BuiltIn_Database_85_23">#REF!</definedName>
    <definedName name="Excel_BuiltIn_Database_85_25">#REF!</definedName>
    <definedName name="Excel_BuiltIn_Database_85_36">#REF!</definedName>
    <definedName name="Excel_BuiltIn_Database_85_38">#REF!</definedName>
    <definedName name="Excel_BuiltIn_Database_85_46">#REF!</definedName>
    <definedName name="Excel_BuiltIn_Database_85_48">#REF!</definedName>
    <definedName name="Excel_BuiltIn_Database_85_52">#REF!</definedName>
    <definedName name="Excel_BuiltIn_Database_85_53">#REF!</definedName>
    <definedName name="Excel_BuiltIn_Database_85_54">#REF!</definedName>
    <definedName name="Excel_BuiltIn_Database_85_58">#REF!</definedName>
    <definedName name="Excel_BuiltIn_Database_85_71">#REF!</definedName>
    <definedName name="Excel_BuiltIn_Database_85_8">#REF!</definedName>
    <definedName name="Excel_BuiltIn_Print_Area">#REF!</definedName>
    <definedName name="Excel_BuiltIn_Print_Area_1">#REF!</definedName>
    <definedName name="Excel_BuiltIn_Print_Area_1_1">#REF!</definedName>
    <definedName name="Excel_BuiltIn_Print_Area_1_1_1">"$#REF!.$A$1:$L$23"</definedName>
    <definedName name="Excel_BuiltIn_Print_Area_1_1_1_1">#REF!</definedName>
    <definedName name="Excel_BuiltIn_Print_Area_1_1_1_1_1">NA()</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2">#REF!</definedName>
    <definedName name="Excel_BuiltIn_Print_Area_1_1_1_1_1_1_1_1_3">#REF!</definedName>
    <definedName name="Excel_BuiltIn_Print_Area_1_1_1_1_1_1_1_2">#REF!</definedName>
    <definedName name="Excel_BuiltIn_Print_Area_1_1_1_1_1_1_1_3">#REF!</definedName>
    <definedName name="Excel_BuiltIn_Print_Area_1_1_1_1_2">"#REF!"</definedName>
    <definedName name="Excel_BuiltIn_Print_Area_1_1_1_1_3">"#REF!"</definedName>
    <definedName name="Excel_BuiltIn_Print_Area_1_1_1_1_4">#REF!</definedName>
    <definedName name="Excel_BuiltIn_Print_Area_1_1_1_2">"#REF!"</definedName>
    <definedName name="Excel_BuiltIn_Print_Area_1_1_1_3">"#REF!"</definedName>
    <definedName name="Excel_BuiltIn_Print_Area_1_1_1_4">#REF!</definedName>
    <definedName name="Excel_BuiltIn_Print_Area_1_1_2">"#REF!"</definedName>
    <definedName name="Excel_BuiltIn_Print_Area_1_1_3">"#REF!"</definedName>
    <definedName name="Excel_BuiltIn_Print_Area_1_1_4">NA()</definedName>
    <definedName name="Excel_BuiltIn_Print_Area_1_1_7">#N/A</definedName>
    <definedName name="Excel_BuiltIn_Print_Area_1_1_8">NA()</definedName>
    <definedName name="Excel_BuiltIn_Print_Area_1_2">"#REF!"</definedName>
    <definedName name="Excel_BuiltIn_Print_Area_1_2_1">"#REF!"</definedName>
    <definedName name="Excel_BuiltIn_Print_Area_1_3">"#REF!"</definedName>
    <definedName name="Excel_BuiltIn_Print_Area_1_3_1">"#REF!"</definedName>
    <definedName name="Excel_BuiltIn_Print_Area_1_4">"#REF!"</definedName>
    <definedName name="Excel_BuiltIn_Print_Area_1_4_1">"#REF!"</definedName>
    <definedName name="Excel_BuiltIn_Print_Area_1_5">"#REF!"</definedName>
    <definedName name="Excel_BuiltIn_Print_Area_1_6">"#REF!"</definedName>
    <definedName name="Excel_BuiltIn_Print_Area_1_7">"#REF!"</definedName>
    <definedName name="Excel_BuiltIn_Print_Area_10">NA()</definedName>
    <definedName name="Excel_BuiltIn_Print_Area_10_1">"#REF!"</definedName>
    <definedName name="Excel_BuiltIn_Print_Area_10_1_1">#REF!</definedName>
    <definedName name="Excel_BuiltIn_Print_Area_10_2">"#REF!"</definedName>
    <definedName name="Excel_BuiltIn_Print_Area_10_4">#REF!</definedName>
    <definedName name="Excel_BuiltIn_Print_Area_11">NA()</definedName>
    <definedName name="Excel_BuiltIn_Print_Area_11_1">"#REF!"</definedName>
    <definedName name="Excel_BuiltIn_Print_Area_11_1_1">#REF!</definedName>
    <definedName name="Excel_BuiltIn_Print_Area_11_2">"#REF!"</definedName>
    <definedName name="Excel_BuiltIn_Print_Area_11_4">#REF!</definedName>
    <definedName name="Excel_BuiltIn_Print_Area_12">NA()</definedName>
    <definedName name="Excel_BuiltIn_Print_Area_12_1">"#REF!"</definedName>
    <definedName name="Excel_BuiltIn_Print_Area_12_2">"#REF!"</definedName>
    <definedName name="Excel_BuiltIn_Print_Area_12_4">#REF!</definedName>
    <definedName name="Excel_BuiltIn_Print_Area_13">NA()</definedName>
    <definedName name="Excel_BuiltIn_Print_Area_13_1">"#REF!"</definedName>
    <definedName name="Excel_BuiltIn_Print_Area_13_2">"#REF!"</definedName>
    <definedName name="Excel_BuiltIn_Print_Area_13_4">#REF!</definedName>
    <definedName name="Excel_BuiltIn_Print_Area_14">NA()</definedName>
    <definedName name="Excel_BuiltIn_Print_Area_14_1">"#REF!"</definedName>
    <definedName name="Excel_BuiltIn_Print_Area_14_2">"#REF!"</definedName>
    <definedName name="Excel_BuiltIn_Print_Area_14_4">#REF!</definedName>
    <definedName name="Excel_BuiltIn_Print_Area_15">NA()</definedName>
    <definedName name="Excel_BuiltIn_Print_Area_15_1">"#REF!"</definedName>
    <definedName name="Excel_BuiltIn_Print_Area_15_2">"#REF!"</definedName>
    <definedName name="Excel_BuiltIn_Print_Area_15_4">#REF!</definedName>
    <definedName name="Excel_BuiltIn_Print_Area_16">NA()</definedName>
    <definedName name="Excel_BuiltIn_Print_Area_16_1">"#REF!"</definedName>
    <definedName name="Excel_BuiltIn_Print_Area_16_1_1">#REF!</definedName>
    <definedName name="Excel_BuiltIn_Print_Area_16_2">"#REF!"</definedName>
    <definedName name="Excel_BuiltIn_Print_Area_16_4">#REF!</definedName>
    <definedName name="Excel_BuiltIn_Print_Area_17">NA()</definedName>
    <definedName name="Excel_BuiltIn_Print_Area_17_1">"#REF!"</definedName>
    <definedName name="Excel_BuiltIn_Print_Area_17_2">"#REF!"</definedName>
    <definedName name="Excel_BuiltIn_Print_Area_17_4">#REF!</definedName>
    <definedName name="Excel_BuiltIn_Print_Area_18">NA()</definedName>
    <definedName name="Excel_BuiltIn_Print_Area_18_1">"#REF!"</definedName>
    <definedName name="Excel_BuiltIn_Print_Area_18_2">"#REF!"</definedName>
    <definedName name="Excel_BuiltIn_Print_Area_18_4">#REF!</definedName>
    <definedName name="Excel_BuiltIn_Print_Area_19">NA()</definedName>
    <definedName name="Excel_BuiltIn_Print_Area_19_1">"#REF!"</definedName>
    <definedName name="Excel_BuiltIn_Print_Area_19_2">"#REF!"</definedName>
    <definedName name="Excel_BuiltIn_Print_Area_19_4">#REF!</definedName>
    <definedName name="Excel_BuiltIn_Print_Area_2">#REF!</definedName>
    <definedName name="Excel_BuiltIn_Print_Area_2_1">#REF!</definedName>
    <definedName name="Excel_BuiltIn_Print_Area_2_1_1">"$#REF!.$A$1:$N$1109"</definedName>
    <definedName name="Excel_BuiltIn_Print_Area_2_1_1_1">"$#REF!.$A$1:$AB$167"</definedName>
    <definedName name="Excel_BuiltIn_Print_Area_2_1_1_1_1">NA()</definedName>
    <definedName name="Excel_BuiltIn_Print_Area_2_1_1_1_1_1">NA()</definedName>
    <definedName name="Excel_BuiltIn_Print_Area_2_1_1_1_1_1_1">NA()</definedName>
    <definedName name="Excel_BuiltIn_Print_Area_2_1_1_1_1_1_1_1">NA()</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_1_1_1_1_1">"#REF!"</definedName>
    <definedName name="Excel_BuiltIn_Print_Area_2_1_1_1_1_1_1_1_1_1_1_1_1_1">"#REF!"</definedName>
    <definedName name="Excel_BuiltIn_Print_Area_2_1_1_1_1_1_1_1_2">"#REF!"</definedName>
    <definedName name="Excel_BuiltIn_Print_Area_2_1_1_1_1_1_1_1_3">"#REF!"</definedName>
    <definedName name="Excel_BuiltIn_Print_Area_2_1_1_1_1_1_1_1_4">"#REF!"</definedName>
    <definedName name="Excel_BuiltIn_Print_Area_2_1_1_1_1_1_1_1_5">"#REF!"</definedName>
    <definedName name="Excel_BuiltIn_Print_Area_2_1_1_1_1_1_1_2">"#REF!"</definedName>
    <definedName name="Excel_BuiltIn_Print_Area_2_1_1_1_1_1_1_3">"#REF!"</definedName>
    <definedName name="Excel_BuiltIn_Print_Area_2_1_1_1_1_1_1_4">"#REF!"</definedName>
    <definedName name="Excel_BuiltIn_Print_Area_2_1_1_1_1_1_1_5">"#REF!"</definedName>
    <definedName name="Excel_BuiltIn_Print_Area_2_1_1_1_1_1_2">"#REF!"</definedName>
    <definedName name="Excel_BuiltIn_Print_Area_2_1_1_1_1_1_4">#REF!</definedName>
    <definedName name="Excel_BuiltIn_Print_Area_2_1_1_1_1_2">"#REF!"</definedName>
    <definedName name="Excel_BuiltIn_Print_Area_2_1_1_1_1_4">#REF!</definedName>
    <definedName name="Excel_BuiltIn_Print_Area_2_1_1_2">"#REF!"</definedName>
    <definedName name="Excel_BuiltIn_Print_Area_2_1_1_4">#REF!</definedName>
    <definedName name="Excel_BuiltIn_Print_Area_2_1_4">#REF!</definedName>
    <definedName name="Excel_BuiltIn_Print_Area_2_2">"#REF!"</definedName>
    <definedName name="Excel_BuiltIn_Print_Area_2_4">#REF!</definedName>
    <definedName name="Excel_BuiltIn_Print_Area_2_5">#REF!</definedName>
    <definedName name="Excel_BuiltIn_Print_Area_2_7">#REF!</definedName>
    <definedName name="Excel_BuiltIn_Print_Area_20">NA()</definedName>
    <definedName name="Excel_BuiltIn_Print_Area_20_1">"#REF!"</definedName>
    <definedName name="Excel_BuiltIn_Print_Area_20_2">"#REF!"</definedName>
    <definedName name="Excel_BuiltIn_Print_Area_20_4">#REF!</definedName>
    <definedName name="Excel_BuiltIn_Print_Area_21">NA()</definedName>
    <definedName name="Excel_BuiltIn_Print_Area_21_1">"#REF!"</definedName>
    <definedName name="Excel_BuiltIn_Print_Area_21_2">"#REF!"</definedName>
    <definedName name="Excel_BuiltIn_Print_Area_21_4">#REF!</definedName>
    <definedName name="Excel_BuiltIn_Print_Area_22">NA()</definedName>
    <definedName name="Excel_BuiltIn_Print_Area_22_1">"#REF!"</definedName>
    <definedName name="Excel_BuiltIn_Print_Area_22_2">"#REF!"</definedName>
    <definedName name="Excel_BuiltIn_Print_Area_22_4">#REF!</definedName>
    <definedName name="Excel_BuiltIn_Print_Area_23">NA()</definedName>
    <definedName name="Excel_BuiltIn_Print_Area_23_1">NA()</definedName>
    <definedName name="Excel_BuiltIn_Print_Area_23_1_1">"#REF!"</definedName>
    <definedName name="Excel_BuiltIn_Print_Area_23_1_1_1">"#REF!"</definedName>
    <definedName name="Excel_BuiltIn_Print_Area_23_1_2">"#REF!"</definedName>
    <definedName name="Excel_BuiltIn_Print_Area_23_1_4">#REF!</definedName>
    <definedName name="Excel_BuiltIn_Print_Area_23_2">"#REF!"</definedName>
    <definedName name="Excel_BuiltIn_Print_Area_23_4">#REF!</definedName>
    <definedName name="Excel_BuiltIn_Print_Area_24">NA()</definedName>
    <definedName name="Excel_BuiltIn_Print_Area_24_1">"#REF!"</definedName>
    <definedName name="Excel_BuiltIn_Print_Area_24_2">"#REF!"</definedName>
    <definedName name="Excel_BuiltIn_Print_Area_24_4">#REF!</definedName>
    <definedName name="Excel_BuiltIn_Print_Area_25">#REF!</definedName>
    <definedName name="Excel_BuiltIn_Print_Area_28">#REF!</definedName>
    <definedName name="Excel_BuiltIn_Print_Area_29">#REF!</definedName>
    <definedName name="Excel_BuiltIn_Print_Area_3">NA()</definedName>
    <definedName name="Excel_BuiltIn_Print_Area_3_1">"$#REF!.$A$1:$N$193"</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_1_1_1_1_1">"#REF!"</definedName>
    <definedName name="Excel_BuiltIn_Print_Area_3_1_1_1_2">"#REF!"</definedName>
    <definedName name="Excel_BuiltIn_Print_Area_3_1_1_1_4">#REF!</definedName>
    <definedName name="Excel_BuiltIn_Print_Area_3_1_1_1_5">#REF!</definedName>
    <definedName name="Excel_BuiltIn_Print_Area_3_1_1_1_7">#REF!</definedName>
    <definedName name="Excel_BuiltIn_Print_Area_3_1_1_15">#REF!</definedName>
    <definedName name="Excel_BuiltIn_Print_Area_3_1_1_2">"#REF!"</definedName>
    <definedName name="Excel_BuiltIn_Print_Area_3_1_1_22">#REF!</definedName>
    <definedName name="Excel_BuiltIn_Print_Area_3_1_1_5">#REF!</definedName>
    <definedName name="Excel_BuiltIn_Print_Area_3_1_1_7">#REF!</definedName>
    <definedName name="Excel_BuiltIn_Print_Area_3_1_2">"#REF!"</definedName>
    <definedName name="Excel_BuiltIn_Print_Area_3_1_5">#REF!</definedName>
    <definedName name="Excel_BuiltIn_Print_Area_3_1_7">#REF!</definedName>
    <definedName name="Excel_BuiltIn_Print_Area_3_2">"#REF!"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Excel_BuiltIn_Print_Area_35">#REF!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2">"#REF!"</definedName>
    <definedName name="Excel_BuiltIn_Print_Area_4_1_3">"#REF!"</definedName>
    <definedName name="Excel_BuiltIn_Print_Area_4_1_4">#REF!</definedName>
    <definedName name="Excel_BuiltIn_Print_Area_4_2">"#REF!"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NA()</definedName>
    <definedName name="Excel_BuiltIn_Print_Area_5_1_1_1_1">"#REF!"</definedName>
    <definedName name="Excel_BuiltIn_Print_Area_5_1_1_1_1_1">"#REF!"</definedName>
    <definedName name="Excel_BuiltIn_Print_Area_5_1_1_2">"#REF!"</definedName>
    <definedName name="Excel_BuiltIn_Print_Area_5_1_1_3">#REF!</definedName>
    <definedName name="Excel_BuiltIn_Print_Area_5_1_1_4">#REF!</definedName>
    <definedName name="Excel_BuiltIn_Print_Area_5_1_1_8">#REF!</definedName>
    <definedName name="Excel_BuiltIn_Print_Area_5_1_1_9">#REF!</definedName>
    <definedName name="Excel_BuiltIn_Print_Area_5_1_2">"#REF!"</definedName>
    <definedName name="Excel_BuiltIn_Print_Area_5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5_8">#REF!</definedName>
    <definedName name="Excel_BuiltIn_Print_Area_6">#REF!</definedName>
    <definedName name="Excel_BuiltIn_Print_Area_6_1">#REF!</definedName>
    <definedName name="Excel_BuiltIn_Print_Area_6_1_1">NA()</definedName>
    <definedName name="Excel_BuiltIn_Print_Area_6_1_1_1">#REF!</definedName>
    <definedName name="Excel_BuiltIn_Print_Area_6_1_1_1_1">"#REF!"</definedName>
    <definedName name="Excel_BuiltIn_Print_Area_6_1_2">"#REF!"</definedName>
    <definedName name="Excel_BuiltIn_Print_Area_6_1_3">#REF!</definedName>
    <definedName name="Excel_BuiltIn_Print_Area_6_1_4">#REF!</definedName>
    <definedName name="Excel_BuiltIn_Print_Area_6_1_8">#REF!</definedName>
    <definedName name="Excel_BuiltIn_Print_Area_6_1_9">#REF!</definedName>
    <definedName name="Excel_BuiltIn_Print_Area_6_2">"#REF!"</definedName>
    <definedName name="Excel_BuiltIn_Print_Area_6_4">#REF!</definedName>
    <definedName name="Excel_BuiltIn_Print_Area_7">#REF!</definedName>
    <definedName name="Excel_BuiltIn_Print_Area_7_1">"#REF!"</definedName>
    <definedName name="Excel_BuiltIn_Print_Area_7_1_1">NA()</definedName>
    <definedName name="Excel_BuiltIn_Print_Area_7_1_1_1">"#REF!"</definedName>
    <definedName name="Excel_BuiltIn_Print_Area_7_1_2">"#REF!"</definedName>
    <definedName name="Excel_BuiltIn_Print_Area_7_1_4">#REF!</definedName>
    <definedName name="Excel_BuiltIn_Print_Area_7_2">"#REF!"</definedName>
    <definedName name="Excel_BuiltIn_Print_Area_7_4">#REF!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2">"#REF!"</definedName>
    <definedName name="Excel_BuiltIn_Print_Area_8_4">#REF!</definedName>
    <definedName name="Excel_BuiltIn_Print_Area_9">#REF!</definedName>
    <definedName name="Excel_BuiltIn_Print_Area_9_1">"#REF!"</definedName>
    <definedName name="Excel_BuiltIn_Print_Area_9_1_1">#REF!</definedName>
    <definedName name="Excel_BuiltIn_Print_Area_9_2">"#REF!"</definedName>
    <definedName name="Excel_BuiltIn_Print_Area_9_4">#REF!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1_1_1">#REF!</definedName>
    <definedName name="Excel_BuiltIn_Print_Titles_1_1_1_1_1_1">#REF!</definedName>
    <definedName name="Excel_BuiltIn_Print_Titles_1_1_1_1_1_1_1">"#REF!"</definedName>
    <definedName name="Excel_BuiltIn_Print_Titles_1_1_1_1_1_1_1_1">#REF!</definedName>
    <definedName name="Excel_BuiltIn_Print_Titles_1_1_1_1_1_1_1_1_1">#REF!</definedName>
    <definedName name="Excel_BuiltIn_Print_Titles_1_1_1_1_1_1_2">"#REF!"</definedName>
    <definedName name="Excel_BuiltIn_Print_Titles_1_1_1_1_1_1_3">"#REF!"</definedName>
    <definedName name="Excel_BuiltIn_Print_Titles_1_1_1_1_1_2">"#REF!"</definedName>
    <definedName name="Excel_BuiltIn_Print_Titles_1_1_1_1_1_3">"#REF!"</definedName>
    <definedName name="Excel_BuiltIn_Print_Titles_1_1_1_1_2">#REF!</definedName>
    <definedName name="Excel_BuiltIn_Print_Titles_1_1_1_1_2_1">"#REF!"</definedName>
    <definedName name="Excel_BuiltIn_Print_Titles_1_1_1_1_2_2">"#REF!"</definedName>
    <definedName name="Excel_BuiltIn_Print_Titles_1_1_1_1_2_3">"#REF!"</definedName>
    <definedName name="Excel_BuiltIn_Print_Titles_1_1_1_1_3">#REF!</definedName>
    <definedName name="Excel_BuiltIn_Print_Titles_1_1_1_1_3_1">"#REF!"</definedName>
    <definedName name="Excel_BuiltIn_Print_Titles_1_1_1_1_3_2">"#REF!"</definedName>
    <definedName name="Excel_BuiltIn_Print_Titles_1_1_1_2">#REF!</definedName>
    <definedName name="Excel_BuiltIn_Print_Titles_1_1_1_2_1">"#REF!"</definedName>
    <definedName name="Excel_BuiltIn_Print_Titles_1_1_1_2_2">"#REF!"</definedName>
    <definedName name="Excel_BuiltIn_Print_Titles_1_1_1_2_3">"#REF!"</definedName>
    <definedName name="Excel_BuiltIn_Print_Titles_1_1_1_3">#REF!</definedName>
    <definedName name="Excel_BuiltIn_Print_Titles_1_1_1_3_1">"#REF!"</definedName>
    <definedName name="Excel_BuiltIn_Print_Titles_1_1_1_3_2">"#REF!"</definedName>
    <definedName name="Excel_BuiltIn_Print_Titles_1_1_1_3_3">"#REF!"</definedName>
    <definedName name="Excel_BuiltIn_Print_Titles_1_1_2">"#REF!"</definedName>
    <definedName name="Excel_BuiltIn_Print_Titles_1_1_2_1">"#REF!"</definedName>
    <definedName name="Excel_BuiltIn_Print_Titles_1_1_3">"#REF!"</definedName>
    <definedName name="Excel_BuiltIn_Print_Titles_1_1_4">#REF!</definedName>
    <definedName name="Excel_BuiltIn_Print_Titles_1_1_5">#REF!</definedName>
    <definedName name="Excel_BuiltIn_Print_Titles_1_1_6">#REF!</definedName>
    <definedName name="Excel_BuiltIn_Print_Titles_1_1_7">#REF!</definedName>
    <definedName name="Excel_BuiltIn_Print_Titles_1_1_8">#REF!</definedName>
    <definedName name="Excel_BuiltIn_Print_Titles_1_2">"#REF!"</definedName>
    <definedName name="Excel_BuiltIn_Print_Titles_1_3">(#REF!,#REF!)</definedName>
    <definedName name="Excel_BuiltIn_Print_Titles_1_4">(#REF!,#REF!)</definedName>
    <definedName name="Excel_BuiltIn_Print_Titles_1_5">(#REF!,#REF!)</definedName>
    <definedName name="Excel_BuiltIn_Print_Titles_1_6">(#REF!,#REF!)</definedName>
    <definedName name="Excel_BuiltIn_Print_Titles_1_7">(#REF!,#REF!)</definedName>
    <definedName name="Excel_BuiltIn_Print_Titles_1_8">(#REF!,#REF!)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5">#REF!</definedName>
    <definedName name="Excel_BuiltIn_Print_Titles_17">#REF!</definedName>
    <definedName name="Excel_BuiltIn_Print_Titles_17_23">#REF!</definedName>
    <definedName name="Excel_BuiltIn_Print_Titles_17_25">#REF!</definedName>
    <definedName name="Excel_BuiltIn_Print_Titles_17_36">#REF!</definedName>
    <definedName name="Excel_BuiltIn_Print_Titles_17_38">#REF!</definedName>
    <definedName name="Excel_BuiltIn_Print_Titles_17_46">#REF!</definedName>
    <definedName name="Excel_BuiltIn_Print_Titles_17_48">#REF!</definedName>
    <definedName name="Excel_BuiltIn_Print_Titles_17_52">#REF!</definedName>
    <definedName name="Excel_BuiltIn_Print_Titles_17_53">#REF!</definedName>
    <definedName name="Excel_BuiltIn_Print_Titles_17_54">#REF!</definedName>
    <definedName name="Excel_BuiltIn_Print_Titles_17_58">#REF!</definedName>
    <definedName name="Excel_BuiltIn_Print_Titles_17_71">#REF!</definedName>
    <definedName name="Excel_BuiltIn_Print_Titles_17_73">#REF!</definedName>
    <definedName name="Excel_BuiltIn_Print_Titles_17_8">#REF!</definedName>
    <definedName name="Excel_BuiltIn_Print_Titles_19">#REF!</definedName>
    <definedName name="Excel_BuiltIn_Print_Titles_2">#REF!</definedName>
    <definedName name="Excel_BuiltIn_Print_Titles_2_1">#REF!</definedName>
    <definedName name="Excel_BuiltIn_Print_Titles_2_1_1">#REF!</definedName>
    <definedName name="Excel_BuiltIn_Print_Titles_2_1_1_1">NA()</definedName>
    <definedName name="Excel_BuiltIn_Print_Titles_2_1_1_1_1">NA()</definedName>
    <definedName name="Excel_BuiltIn_Print_Titles_2_1_1_1_1_1">NA()</definedName>
    <definedName name="Excel_BuiltIn_Print_Titles_2_1_1_1_1_1_1">#REF!</definedName>
    <definedName name="Excel_BuiltIn_Print_Titles_2_1_1_1_1_1_1_1">"#REF!"</definedName>
    <definedName name="Excel_BuiltIn_Print_Titles_2_1_1_1_1_1_1_1_1">"#REF!"</definedName>
    <definedName name="Excel_BuiltIn_Print_Titles_2_1_1_1_1_1_1_1_1_1">"#REF!"</definedName>
    <definedName name="Excel_BuiltIn_Print_Titles_2_1_1_1_1_1_1_1_1_1_1">"#REF!"</definedName>
    <definedName name="Excel_BuiltIn_Print_Titles_2_1_1_1_1_1_2">"#REF!"</definedName>
    <definedName name="Excel_BuiltIn_Print_Titles_2_1_1_1_1_1_3">"#REF!"</definedName>
    <definedName name="Excel_BuiltIn_Print_Titles_2_1_1_1_1_1_4">"#REF!"</definedName>
    <definedName name="Excel_BuiltIn_Print_Titles_2_1_1_1_1_1_5">"#REF!"</definedName>
    <definedName name="Excel_BuiltIn_Print_Titles_2_1_1_1_1_2">"#REF!"</definedName>
    <definedName name="Excel_BuiltIn_Print_Titles_2_1_1_1_1_3">"#REF!"</definedName>
    <definedName name="Excel_BuiltIn_Print_Titles_2_1_1_1_1_4">"#REF!"</definedName>
    <definedName name="Excel_BuiltIn_Print_Titles_2_1_1_1_1_5">"#REF!"</definedName>
    <definedName name="Excel_BuiltIn_Print_Titles_2_1_1_1_2">"#REF!"</definedName>
    <definedName name="Excel_BuiltIn_Print_Titles_2_1_1_1_3">"#REF!"</definedName>
    <definedName name="Excel_BuiltIn_Print_Titles_2_1_1_1_4">"#REF!"</definedName>
    <definedName name="Excel_BuiltIn_Print_Titles_2_1_1_1_5">"#REF!"</definedName>
    <definedName name="Excel_BuiltIn_Print_Titles_2_1_1_2">#REF!</definedName>
    <definedName name="Excel_BuiltIn_Print_Titles_2_1_1_2_1">"#REF!"</definedName>
    <definedName name="Excel_BuiltIn_Print_Titles_2_1_1_2_2">"#REF!"</definedName>
    <definedName name="Excel_BuiltIn_Print_Titles_2_1_1_2_3">"#REF!"</definedName>
    <definedName name="Excel_BuiltIn_Print_Titles_2_1_1_3">#REF!</definedName>
    <definedName name="Excel_BuiltIn_Print_Titles_2_1_1_3_1">"#REF!"</definedName>
    <definedName name="Excel_BuiltIn_Print_Titles_2_1_1_3_2">"#REF!"</definedName>
    <definedName name="Excel_BuiltIn_Print_Titles_2_1_1_4">"#REF!"</definedName>
    <definedName name="Excel_BuiltIn_Print_Titles_2_1_1_5">"#REF!"</definedName>
    <definedName name="Excel_BuiltIn_Print_Titles_2_1_1_6">#REF!</definedName>
    <definedName name="Excel_BuiltIn_Print_Titles_2_1_1_7">#REF!</definedName>
    <definedName name="Excel_BuiltIn_Print_Titles_2_1_1_8">#REF!</definedName>
    <definedName name="Excel_BuiltIn_Print_Titles_2_1_2">#REF!</definedName>
    <definedName name="Excel_BuiltIn_Print_Titles_2_1_2_1">"#REF!"</definedName>
    <definedName name="Excel_BuiltIn_Print_Titles_2_1_2_2">"#REF!"</definedName>
    <definedName name="Excel_BuiltIn_Print_Titles_2_1_2_3">"#REF!"</definedName>
    <definedName name="Excel_BuiltIn_Print_Titles_2_1_3">#REF!</definedName>
    <definedName name="Excel_BuiltIn_Print_Titles_2_1_3_1">"#REF!"</definedName>
    <definedName name="Excel_BuiltIn_Print_Titles_2_1_3_2">"#REF!"</definedName>
    <definedName name="Excel_BuiltIn_Print_Titles_2_1_3_3">"#REF!"</definedName>
    <definedName name="Excel_BuiltIn_Print_Titles_2_1_4">"#REF!"</definedName>
    <definedName name="Excel_BuiltIn_Print_Titles_2_1_5">"#REF!"</definedName>
    <definedName name="Excel_BuiltIn_Print_Titles_2_1_6">#REF!</definedName>
    <definedName name="Excel_BuiltIn_Print_Titles_2_1_7">#REF!</definedName>
    <definedName name="Excel_BuiltIn_Print_Titles_2_1_8">#REF!</definedName>
    <definedName name="Excel_BuiltIn_Print_Titles_2_2">"#REF!"</definedName>
    <definedName name="Excel_BuiltIn_Print_Titles_2_3">"#REF!"</definedName>
    <definedName name="Excel_BuiltIn_Print_Titles_2_4">"#REF!"</definedName>
    <definedName name="Excel_BuiltIn_Print_Titles_2_5">"#REF!"</definedName>
    <definedName name="Excel_BuiltIn_Print_Titles_21">#REF!</definedName>
    <definedName name="Excel_BuiltIn_Print_Titles_23">#REF!</definedName>
    <definedName name="Excel_BuiltIn_Print_Titles_25">#REF!</definedName>
    <definedName name="Excel_BuiltIn_Print_Titles_29">#REF!</definedName>
    <definedName name="Excel_BuiltIn_Print_Titles_3">#REF!</definedName>
    <definedName name="Excel_BuiltIn_Print_Titles_3_1">#REF!</definedName>
    <definedName name="Excel_BuiltIn_Print_Titles_3_1_1">#REF!</definedName>
    <definedName name="Excel_BuiltIn_Print_Titles_3_1_1_1">NA()</definedName>
    <definedName name="Excel_BuiltIn_Print_Titles_3_1_1_1_1">#REF!</definedName>
    <definedName name="Excel_BuiltIn_Print_Titles_3_1_1_1_1_1">#REF!</definedName>
    <definedName name="Excel_BuiltIn_Print_Titles_3_1_1_1_1_1_1">#REF!</definedName>
    <definedName name="Excel_BuiltIn_Print_Titles_3_1_1_1_1_1_1_1">"#REF!"</definedName>
    <definedName name="Excel_BuiltIn_Print_Titles_3_1_1_1_1_1_1_1_1">"#REF!"</definedName>
    <definedName name="Excel_BuiltIn_Print_Titles_3_1_1_1_1_1_1_2">"#REF!"</definedName>
    <definedName name="Excel_BuiltIn_Print_Titles_3_1_1_1_1_1_1_3">"#REF!"</definedName>
    <definedName name="Excel_BuiltIn_Print_Titles_3_1_1_1_1_1_2">"#REF!"</definedName>
    <definedName name="Excel_BuiltIn_Print_Titles_3_1_1_1_1_1_3">"#REF!"</definedName>
    <definedName name="Excel_BuiltIn_Print_Titles_3_1_1_1_1_2">"#REF!"</definedName>
    <definedName name="Excel_BuiltIn_Print_Titles_3_1_1_1_1_3">"#REF!"</definedName>
    <definedName name="Excel_BuiltIn_Print_Titles_3_1_1_1_2">"#REF!"</definedName>
    <definedName name="Excel_BuiltIn_Print_Titles_3_1_1_1_3">"#REF!"</definedName>
    <definedName name="Excel_BuiltIn_Print_Titles_3_1_1_1_4">"#REF!"</definedName>
    <definedName name="Excel_BuiltIn_Print_Titles_3_1_1_1_5">"#REF!"</definedName>
    <definedName name="Excel_BuiltIn_Print_Titles_3_1_1_2">#REF!</definedName>
    <definedName name="Excel_BuiltIn_Print_Titles_3_1_1_2_1">"#REF!"</definedName>
    <definedName name="Excel_BuiltIn_Print_Titles_3_1_1_2_2">"#REF!"</definedName>
    <definedName name="Excel_BuiltIn_Print_Titles_3_1_1_2_3">"#REF!"</definedName>
    <definedName name="Excel_BuiltIn_Print_Titles_3_1_1_3">#REF!</definedName>
    <definedName name="Excel_BuiltIn_Print_Titles_3_1_1_3_1">"#REF!"</definedName>
    <definedName name="Excel_BuiltIn_Print_Titles_3_1_1_3_2">"#REF!"</definedName>
    <definedName name="Excel_BuiltIn_Print_Titles_3_1_1_4">"#REF!"</definedName>
    <definedName name="Excel_BuiltIn_Print_Titles_3_1_1_5">"#REF!"</definedName>
    <definedName name="Excel_BuiltIn_Print_Titles_3_1_2">#REF!</definedName>
    <definedName name="Excel_BuiltIn_Print_Titles_3_1_2_1">NA()</definedName>
    <definedName name="Excel_BuiltIn_Print_Titles_3_1_2_1_1">"#REF!"</definedName>
    <definedName name="Excel_BuiltIn_Print_Titles_3_1_2_1_1_1">"#REF!"</definedName>
    <definedName name="Excel_BuiltIn_Print_Titles_3_1_2_1_1_1_1">"#REF!"</definedName>
    <definedName name="Excel_BuiltIn_Print_Titles_3_1_2_1_2">"#REF!"</definedName>
    <definedName name="Excel_BuiltIn_Print_Titles_3_1_2_1_3">"#REF!"</definedName>
    <definedName name="Excel_BuiltIn_Print_Titles_3_1_2_1_4">"#REF!"</definedName>
    <definedName name="Excel_BuiltIn_Print_Titles_3_1_2_1_5">"#REF!"</definedName>
    <definedName name="Excel_BuiltIn_Print_Titles_3_1_2_2">"#REF!"</definedName>
    <definedName name="Excel_BuiltIn_Print_Titles_3_1_2_3">"#REF!"</definedName>
    <definedName name="Excel_BuiltIn_Print_Titles_3_1_2_4">"#REF!"</definedName>
    <definedName name="Excel_BuiltIn_Print_Titles_3_1_2_5">"#REF!"</definedName>
    <definedName name="Excel_BuiltIn_Print_Titles_3_1_3">#REF!</definedName>
    <definedName name="Excel_BuiltIn_Print_Titles_3_1_3_1">NA()</definedName>
    <definedName name="Excel_BuiltIn_Print_Titles_3_1_3_1_1">"#REF!"</definedName>
    <definedName name="Excel_BuiltIn_Print_Titles_3_1_3_1_1_1">"#REF!"</definedName>
    <definedName name="Excel_BuiltIn_Print_Titles_3_1_3_1_1_1_1">"#REF!"</definedName>
    <definedName name="Excel_BuiltIn_Print_Titles_3_1_3_1_2">"#REF!"</definedName>
    <definedName name="Excel_BuiltIn_Print_Titles_3_1_3_1_3">"#REF!"</definedName>
    <definedName name="Excel_BuiltIn_Print_Titles_3_1_3_1_4">"#REF!"</definedName>
    <definedName name="Excel_BuiltIn_Print_Titles_3_1_3_1_5">"#REF!"</definedName>
    <definedName name="Excel_BuiltIn_Print_Titles_3_1_3_2">"#REF!"</definedName>
    <definedName name="Excel_BuiltIn_Print_Titles_3_1_3_3">"#REF!"</definedName>
    <definedName name="Excel_BuiltIn_Print_Titles_3_1_3_4">"#REF!"</definedName>
    <definedName name="Excel_BuiltIn_Print_Titles_3_1_3_5">"#REF!"</definedName>
    <definedName name="Excel_BuiltIn_Print_Titles_3_1_4">"#REF!"</definedName>
    <definedName name="Excel_BuiltIn_Print_Titles_3_1_5">"#REF!"</definedName>
    <definedName name="Excel_BuiltIn_Print_Titles_3_2">#REF!</definedName>
    <definedName name="Excel_BuiltIn_Print_Titles_3_2_1">"#REF!"</definedName>
    <definedName name="Excel_BuiltIn_Print_Titles_3_2_2">"#REF!"</definedName>
    <definedName name="Excel_BuiltIn_Print_Titles_3_2_3">"#REF!"</definedName>
    <definedName name="Excel_BuiltIn_Print_Titles_3_3">#REF!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1">#REF!</definedName>
    <definedName name="Excel_BuiltIn_Print_Titles_33">#REF!</definedName>
    <definedName name="Excel_BuiltIn_Print_Titles_35">#REF!</definedName>
    <definedName name="Excel_BuiltIn_Print_Titles_4">#REF!</definedName>
    <definedName name="Excel_BuiltIn_Print_Titles_4_1">NA()</definedName>
    <definedName name="Excel_BuiltIn_Print_Titles_4_1_1">NA()</definedName>
    <definedName name="Excel_BuiltIn_Print_Titles_4_1_1_1">#REF!</definedName>
    <definedName name="Excel_BuiltIn_Print_Titles_4_1_1_1_1">"#REF!"</definedName>
    <definedName name="Excel_BuiltIn_Print_Titles_4_1_1_1_1_1">"#REF!"</definedName>
    <definedName name="Excel_BuiltIn_Print_Titles_4_1_1_1_1_1_1">"#REF!"</definedName>
    <definedName name="Excel_BuiltIn_Print_Titles_4_1_1_1_4">#REF!</definedName>
    <definedName name="Excel_BuiltIn_Print_Titles_4_1_1_4">#REF!</definedName>
    <definedName name="Excel_BuiltIn_Print_Titles_4_1_2">"#REF!"</definedName>
    <definedName name="Excel_BuiltIn_Print_Titles_4_1_3">"#REF!"</definedName>
    <definedName name="Excel_BuiltIn_Print_Titles_4_1_4">"#REF!"</definedName>
    <definedName name="Excel_BuiltIn_Print_Titles_4_1_5">"#REF!"</definedName>
    <definedName name="Excel_BuiltIn_Print_Titles_4_2">"#REF!"</definedName>
    <definedName name="Excel_BuiltIn_Print_Titles_4_3">"#REF!"</definedName>
    <definedName name="Excel_BuiltIn_Print_Titles_4_4">"#REF!"</definedName>
    <definedName name="Excel_BuiltIn_Print_Titles_4_5">"#REF!"</definedName>
    <definedName name="Excel_BuiltIn_Print_Titles_4_6">#REF!</definedName>
    <definedName name="Excel_BuiltIn_Print_Titles_4_7">#REF!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5_1_2">"#REF!"</definedName>
    <definedName name="Excel_BuiltIn_Print_Titles_5_1_3">"#REF!"</definedName>
    <definedName name="Excel_BuiltIn_Print_Titles_5_1_4">"#REF!"</definedName>
    <definedName name="Excel_BuiltIn_Print_Titles_5_1_5">"#REF!"</definedName>
    <definedName name="Excel_BuiltIn_Print_Titles_5_2">"#REF!"</definedName>
    <definedName name="Excel_BuiltIn_Print_Titles_5_3">"#REF!"</definedName>
    <definedName name="Excel_BuiltIn_Print_Titles_5_4">"#REF!"</definedName>
    <definedName name="Excel_BuiltIn_Print_Titles_5_5">"#REF!"</definedName>
    <definedName name="Excel_BuiltIn_Print_Titles_5_6">#REF!</definedName>
    <definedName name="Excel_BuiltIn_Print_Titles_5_7">#REF!</definedName>
    <definedName name="Excel_BuiltIn_Print_Titles_6">#REF!</definedName>
    <definedName name="Excel_BuiltIn_Print_Titles_6_1">NA()</definedName>
    <definedName name="Excel_BuiltIn_Print_Titles_67">#REF!</definedName>
    <definedName name="Excel_BuiltIn_Print_Titles_68">#REF!</definedName>
    <definedName name="Excel_BuiltIn_Print_Titles_7">"$#REF!.$A$5:$IV$6"</definedName>
    <definedName name="Excel_BuiltIn_Print_Titles_7_1">NA()</definedName>
    <definedName name="Excel_BuiltIn_Print_Titles_7_1_1">#REF!</definedName>
    <definedName name="Excel_BuiltIn_Print_Titles_8">#REF!</definedName>
    <definedName name="Excel_BuiltIn_Print_Titles_8_1">#REF!</definedName>
    <definedName name="Excel_BuiltIn_Print_Titles_8_1_1">#REF!</definedName>
    <definedName name="Excel_BuiltIn_Print_Titles_9">#REF!</definedName>
    <definedName name="Excel_BuiltIn_Print_Titles_9_1">#REF!</definedName>
    <definedName name="Excel_BuiltIn_Recorder">#REF!</definedName>
    <definedName name="EXCELL_BUILTIN_PRINT_1">#REF!</definedName>
    <definedName name="Except" hidden="1">#REF!</definedName>
    <definedName name="excf">#REF!</definedName>
    <definedName name="Exch">#REF!</definedName>
    <definedName name="exchample">#REF!</definedName>
    <definedName name="Excise">#REF!</definedName>
    <definedName name="Excise_Duty">#REF!</definedName>
    <definedName name="Excised">#REF!</definedName>
    <definedName name="ExciseDuty">#REF!</definedName>
    <definedName name="eXCLUSIONS_1" hidden="1">{#N/A,#N/A,TRUE,"Cover";#N/A,#N/A,TRUE,"Conts";#N/A,#N/A,TRUE,"VOS";#N/A,#N/A,TRUE,"Warrington";#N/A,#N/A,TRUE,"Widnes"}</definedName>
    <definedName name="EXCVN">#REF!</definedName>
    <definedName name="Exe">#REF!</definedName>
    <definedName name="exell">#REF!</definedName>
    <definedName name="Existing_carriageway">#REF!</definedName>
    <definedName name="Existing_FRL">#REF!</definedName>
    <definedName name="Existing_GL">#REF!</definedName>
    <definedName name="EXIT">#REF!</definedName>
    <definedName name="EXIT_13_1">#REF!</definedName>
    <definedName name="exp.joints">#REF!</definedName>
    <definedName name="exp_ch_3">NA()</definedName>
    <definedName name="Expamsion_reserve_visavis_expenditure">#REF!</definedName>
    <definedName name="expjoint">#REF!</definedName>
    <definedName name="Explosive">#REF!</definedName>
    <definedName name="Explosive_Inspector_Monthly">#REF!</definedName>
    <definedName name="Exr">#REF!</definedName>
    <definedName name="EXT">NA()</definedName>
    <definedName name="EXT_5">NA()</definedName>
    <definedName name="ExtEmulLogger">#REF!</definedName>
    <definedName name="Extended_Z_section">#REF!</definedName>
    <definedName name="EXTERNL_PLASTER">#REF!</definedName>
    <definedName name="extra">#REF!</definedName>
    <definedName name="Extra_MCM">#REF!</definedName>
    <definedName name="Extra_Pay">#REF!</definedName>
    <definedName name="_xlnm.Extract">#REF!</definedName>
    <definedName name="Extras" hidden="1">{"'S Summ'!$B$2:$L$73","'S Summ'!$G$76"}</definedName>
    <definedName name="eyeyey">ROUND(#REF!*#REF!+#REF!+#REF!*#REF!+#REF!*#REF!,2)</definedName>
    <definedName name="eyrc">#REF!</definedName>
    <definedName name="eyt" hidden="1">{"'Break down'!$A$4"}</definedName>
    <definedName name="eyy" hidden="1">{#N/A,#N/A,TRUE,"Cover";#N/A,#N/A,TRUE,"Conts";#N/A,#N/A,TRUE,"VOS";#N/A,#N/A,TRUE,"Warrington";#N/A,#N/A,TRUE,"Widnes"}</definedName>
    <definedName name="f">#REF!</definedName>
    <definedName name="F.force">#REF!</definedName>
    <definedName name="F.Mtsbed">#REF!</definedName>
    <definedName name="F.Mtsfoun">#REF!</definedName>
    <definedName name="f.nos">#REF!</definedName>
    <definedName name="F.R.L">#REF!</definedName>
    <definedName name="F.S.D_R1">#REF!</definedName>
    <definedName name="F.S.D_R2">#REF!</definedName>
    <definedName name="F___0">#REF!</definedName>
    <definedName name="f_1" hidden="1">{#N/A,#N/A,TRUE,"Cover";#N/A,#N/A,TRUE,"Conts";#N/A,#N/A,TRUE,"VOS";#N/A,#N/A,TRUE,"Warrington";#N/A,#N/A,TRUE,"Widnes"}</definedName>
    <definedName name="FAB">#REF!</definedName>
    <definedName name="FAB_">#REF!</definedName>
    <definedName name="fab_1">#REF!</definedName>
    <definedName name="fac">#REF!</definedName>
    <definedName name="face">#REF!</definedName>
    <definedName name="facia">#REF!</definedName>
    <definedName name="faciastone">#REF!</definedName>
    <definedName name="FACP">#REF!</definedName>
    <definedName name="Factor_3">NA()</definedName>
    <definedName name="Factoryplasticdoorframe">#REF!</definedName>
    <definedName name="Factoryplasticdoorframe_4">NA()</definedName>
    <definedName name="FactoryplasticdoorShutter">#REF!</definedName>
    <definedName name="FactoryplasticdoorShutter_4">NA()</definedName>
    <definedName name="fan">#REF!</definedName>
    <definedName name="FARè">#REF!</definedName>
    <definedName name="Fax">#REF!</definedName>
    <definedName name="Fb">#REF!</definedName>
    <definedName name="FB5T">#REF!</definedName>
    <definedName name="FBC">#REF!</definedName>
    <definedName name="fbdfsbdfb">#REF!</definedName>
    <definedName name="FBFB">#N/A</definedName>
    <definedName name="FBFDBF">#N/A</definedName>
    <definedName name="FBFDBFDB">#REF!</definedName>
    <definedName name="FBFDFB">#N/A</definedName>
    <definedName name="FBFF">#N/A</definedName>
    <definedName name="FBHFF">#N/A</definedName>
    <definedName name="fbl_1">#REF!</definedName>
    <definedName name="FBLbearing14">#REF!</definedName>
    <definedName name="FBLclearspan">#REF!</definedName>
    <definedName name="FBLclearspan_7">#REF!</definedName>
    <definedName name="FBLclearspan_8">#REF!</definedName>
    <definedName name="FBLclearspan_9">#REF!</definedName>
    <definedName name="FBLclearspan11">#REF!</definedName>
    <definedName name="FBLeffectivespan">#REF!</definedName>
    <definedName name="FBLeffectivespan_7">#REF!</definedName>
    <definedName name="FBLeffectivespan_8">#REF!</definedName>
    <definedName name="FBLeffectivespan_9">#REF!</definedName>
    <definedName name="FBLeffectivespan12">#REF!</definedName>
    <definedName name="FBLoverallspan">#REF!</definedName>
    <definedName name="FBLoverallspan_7">#REF!</definedName>
    <definedName name="FBLoverallspan_8">#REF!</definedName>
    <definedName name="FBLoverallspan_9">#REF!</definedName>
    <definedName name="FBLoverallspan13">#REF!</definedName>
    <definedName name="FBT">#REF!</definedName>
    <definedName name="fc">#REF!</definedName>
    <definedName name="fcc">#REF!</definedName>
    <definedName name="FCDS">#REF!</definedName>
    <definedName name="fcf">#REF!</definedName>
    <definedName name="FCK">#REF!</definedName>
    <definedName name="FCode" hidden="1">#REF!</definedName>
    <definedName name="fd">#REF!</definedName>
    <definedName name="fd_1">#REF!</definedName>
    <definedName name="fd_3_1">#REF!</definedName>
    <definedName name="fd_4">#REF!</definedName>
    <definedName name="fdae">#REF!</definedName>
    <definedName name="fdbadfb">#REF!</definedName>
    <definedName name="fdbdfb">#REF!</definedName>
    <definedName name="fdbdsfb">#REF!</definedName>
    <definedName name="FDBFR">#REF!</definedName>
    <definedName name="FDFD">#REF!</definedName>
    <definedName name="fdfd2" hidden="1">{#N/A,#N/A,TRUE,"Cover Memo";"Complete Sys. Estimate",#N/A,TRUE,"Change Summary";"Complete Sys. Estimate",#N/A,TRUE,"Estimate Summary";"Complete Sys. Estimate",#N/A,TRUE,"Dept. Summary";"Complete Sys. Estimate",#N/A,TRUE,"DOW Detail"}</definedName>
    <definedName name="fdfddf" hidden="1">{#N/A,#N/A,FALSE,"SumD";#N/A,#N/A,FALSE,"ElecD";#N/A,#N/A,FALSE,"MechD";#N/A,#N/A,FALSE,"GeotD";#N/A,#N/A,FALSE,"PrcsD";#N/A,#N/A,FALSE,"TunnD";#N/A,#N/A,FALSE,"CivlD";#N/A,#N/A,FALSE,"NtwkD";#N/A,#N/A,FALSE,"EstgD";#N/A,#N/A,FALSE,"PEngD"}</definedName>
    <definedName name="fdff" hidden="1">{#N/A,#N/A,FALSE,"SumG";#N/A,#N/A,FALSE,"ElecG";#N/A,#N/A,FALSE,"MechG";#N/A,#N/A,FALSE,"GeotG";#N/A,#N/A,FALSE,"PrcsG";#N/A,#N/A,FALSE,"TunnG";#N/A,#N/A,FALSE,"CivlG";#N/A,#N/A,FALSE,"NtwkG";#N/A,#N/A,FALSE,"EstgG";#N/A,#N/A,FALSE,"PEngG"}</definedName>
    <definedName name="fdff_1" hidden="1">{#N/A,#N/A,FALSE,"SumG";#N/A,#N/A,FALSE,"ElecG";#N/A,#N/A,FALSE,"MechG";#N/A,#N/A,FALSE,"GeotG";#N/A,#N/A,FALSE,"PrcsG";#N/A,#N/A,FALSE,"TunnG";#N/A,#N/A,FALSE,"CivlG";#N/A,#N/A,FALSE,"NtwkG";#N/A,#N/A,FALSE,"EstgG";#N/A,#N/A,FALSE,"PEngG"}</definedName>
    <definedName name="FDFGDFGF">#N/A</definedName>
    <definedName name="FDFSF">#N/A</definedName>
    <definedName name="fdgdf">#REF!</definedName>
    <definedName name="fdgdg" hidden="1">{#N/A,#N/A,TRUE,"Cover Memo";"Complete Sys. Estimate",#N/A,TRUE,"Change Summary";"Complete Sys. Estimate",#N/A,TRUE,"Estimate Summary";"Complete Sys. Estimate",#N/A,TRUE,"Dept. Summary";"Complete Sys. Estimate",#N/A,TRUE,"DOW Detail"}</definedName>
    <definedName name="FDGFDG">#N/A</definedName>
    <definedName name="FDGFG">#REF!</definedName>
    <definedName name="fdghgg" hidden="1">#REF!</definedName>
    <definedName name="FDHFDH">#N/A</definedName>
    <definedName name="FDHFDHF">#N/A</definedName>
    <definedName name="fdr">#REF!</definedName>
    <definedName name="FDSAF">#REF!</definedName>
    <definedName name="fe">#REF!</definedName>
    <definedName name="fe_2">#REF!</definedName>
    <definedName name="fe_3_1">#REF!</definedName>
    <definedName name="fe_4">#REF!</definedName>
    <definedName name="Fe_kg_BiopurN">#REF!</definedName>
    <definedName name="Fe_kg_Vorfällung">#REF!</definedName>
    <definedName name="feb_qty_rev_3">#REF!</definedName>
    <definedName name="feb_rev4_qty">#REF!</definedName>
    <definedName name="fed" hidden="1">#REF!</definedName>
    <definedName name="feeder67">#REF!</definedName>
    <definedName name="Fees.1" hidden="1">{#N/A,#N/A,TRUE,"Cover";#N/A,#N/A,TRUE,"Conts";#N/A,#N/A,TRUE,"VOS";#N/A,#N/A,TRUE,"Warrington";#N/A,#N/A,TRUE,"Widnes"}</definedName>
    <definedName name="feet3perm3">35.32</definedName>
    <definedName name="FEFGEG">#REF!</definedName>
    <definedName name="feloader">#REF!</definedName>
    <definedName name="Female_Mulia">#REF!</definedName>
    <definedName name="fencing_sub">#REF!</definedName>
    <definedName name="fer">#REF!</definedName>
    <definedName name="FEWGFEW">#N/A</definedName>
    <definedName name="ff">#REF!</definedName>
    <definedName name="ff_1">#REF!</definedName>
    <definedName name="ff_2">#REF!</definedName>
    <definedName name="ff_3_1">#REF!</definedName>
    <definedName name="ff_4">#REF!</definedName>
    <definedName name="ffd">ROUND(#REF!*#REF!*#REF!*((#REF!+#REF!)/#REF!),2)</definedName>
    <definedName name="ffdasggfdhj" hidden="1">#REF!</definedName>
    <definedName name="fff">#REF!</definedName>
    <definedName name="ffff">#REF!</definedName>
    <definedName name="fffff">#REF!</definedName>
    <definedName name="ffffff">#REF!</definedName>
    <definedName name="fffffff" hidden="1">#REF!</definedName>
    <definedName name="fffffffff">#REF!</definedName>
    <definedName name="fffffffffffffff" hidden="1">#REF!</definedName>
    <definedName name="ffffffffffffffff">#REF!</definedName>
    <definedName name="fffffffffffffffff" hidden="1">#REF!</definedName>
    <definedName name="FFFFFFFFFFFFFFFFFFFFFFFFFFFFFFFFFFFFFFFFFFFFFFF">#REF!</definedName>
    <definedName name="fffffffffffffffffffffffffffffffffffffffffffffffffffffffffffffffffffffffffffffffffffffffffffffffffffffffffffffffffffffffffffffff">#REF!</definedName>
    <definedName name="fffffg" hidden="1">{"form-D1",#N/A,FALSE,"FORM-D1";"form-D1_amt",#N/A,FALSE,"FORM-D1"}</definedName>
    <definedName name="fffuu" hidden="1">{"'Break down'!$A$4"}</definedName>
    <definedName name="ffgg" hidden="1">#REF!</definedName>
    <definedName name="ffsfsgs">#REF!</definedName>
    <definedName name="fg" hidden="1">{"'Bill No. 7'!$A$1:$G$32"}</definedName>
    <definedName name="fg_1" hidden="1">{#N/A,#N/A,TRUE,"Cover";#N/A,#N/A,TRUE,"Conts";#N/A,#N/A,TRUE,"VOS";#N/A,#N/A,TRUE,"Warrington";#N/A,#N/A,TRUE,"Widnes"}</definedName>
    <definedName name="fgafsfsb">#REF!</definedName>
    <definedName name="FGBF">#N/A</definedName>
    <definedName name="FGBNFG">#REF!</definedName>
    <definedName name="FGD">#REF!</definedName>
    <definedName name="fgdfg" hidden="1">{#N/A,#N/A,FALSE,"SumD";#N/A,#N/A,FALSE,"ElecD";#N/A,#N/A,FALSE,"MechD";#N/A,#N/A,FALSE,"GeotD";#N/A,#N/A,FALSE,"PrcsD";#N/A,#N/A,FALSE,"TunnD";#N/A,#N/A,FALSE,"CivlD";#N/A,#N/A,FALSE,"NtwkD";#N/A,#N/A,FALSE,"EstgD";#N/A,#N/A,FALSE,"PEngD"}</definedName>
    <definedName name="fgdfg_1" hidden="1">{#N/A,#N/A,FALSE,"SumD";#N/A,#N/A,FALSE,"ElecD";#N/A,#N/A,FALSE,"MechD";#N/A,#N/A,FALSE,"GeotD";#N/A,#N/A,FALSE,"PrcsD";#N/A,#N/A,FALSE,"TunnD";#N/A,#N/A,FALSE,"CivlD";#N/A,#N/A,FALSE,"NtwkD";#N/A,#N/A,FALSE,"EstgD";#N/A,#N/A,FALSE,"PEngD"}</definedName>
    <definedName name="fgf">#REF!</definedName>
    <definedName name="fgfdg" hidden="1">{#N/A,#N/A,FALSE,"SumG";#N/A,#N/A,FALSE,"ElecG";#N/A,#N/A,FALSE,"MechG";#N/A,#N/A,FALSE,"GeotG";#N/A,#N/A,FALSE,"PrcsG";#N/A,#N/A,FALSE,"TunnG";#N/A,#N/A,FALSE,"CivlG";#N/A,#N/A,FALSE,"NtwkG";#N/A,#N/A,FALSE,"EstgG";#N/A,#N/A,FALSE,"PEngG"}</definedName>
    <definedName name="fgfdg_1" hidden="1">{#N/A,#N/A,FALSE,"SumG";#N/A,#N/A,FALSE,"ElecG";#N/A,#N/A,FALSE,"MechG";#N/A,#N/A,FALSE,"GeotG";#N/A,#N/A,FALSE,"PrcsG";#N/A,#N/A,FALSE,"TunnG";#N/A,#N/A,FALSE,"CivlG";#N/A,#N/A,FALSE,"NtwkG";#N/A,#N/A,FALSE,"EstgG";#N/A,#N/A,FALSE,"PEngG"}</definedName>
    <definedName name="FGFG">#REF!</definedName>
    <definedName name="FGFGF">#N/A</definedName>
    <definedName name="FGFGFG">#REF!</definedName>
    <definedName name="FGFGFGF">#REF!</definedName>
    <definedName name="fgfgfgfg">#REF!</definedName>
    <definedName name="FGFGFGFGGG">#REF!</definedName>
    <definedName name="FGFGGFGFG">#REF!</definedName>
    <definedName name="fgfgh" hidden="1">#REF!</definedName>
    <definedName name="fgfs">#REF!</definedName>
    <definedName name="fgg">#REF!</definedName>
    <definedName name="FGGEGFEGFRE">#REF!</definedName>
    <definedName name="FGGF">#REF!</definedName>
    <definedName name="FGGHG">#N/A</definedName>
    <definedName name="FGH" hidden="1">{#N/A,#N/A,FALSE,"估價單  (3)"}</definedName>
    <definedName name="FGHDFDFH">#REF!</definedName>
    <definedName name="fghfg" hidden="1">{#N/A,#N/A,FALSE,"SumD";#N/A,#N/A,FALSE,"ElecD";#N/A,#N/A,FALSE,"MechD";#N/A,#N/A,FALSE,"GeotD";#N/A,#N/A,FALSE,"PrcsD";#N/A,#N/A,FALSE,"TunnD";#N/A,#N/A,FALSE,"CivlD";#N/A,#N/A,FALSE,"NtwkD";#N/A,#N/A,FALSE,"EstgD";#N/A,#N/A,FALSE,"PEngD"}</definedName>
    <definedName name="fghfg_1" hidden="1">{#N/A,#N/A,FALSE,"SumD";#N/A,#N/A,FALSE,"ElecD";#N/A,#N/A,FALSE,"MechD";#N/A,#N/A,FALSE,"GeotD";#N/A,#N/A,FALSE,"PrcsD";#N/A,#N/A,FALSE,"TunnD";#N/A,#N/A,FALSE,"CivlD";#N/A,#N/A,FALSE,"NtwkD";#N/A,#N/A,FALSE,"EstgD";#N/A,#N/A,FALSE,"PEngD"}</definedName>
    <definedName name="fghfjh" hidden="1">#REF!</definedName>
    <definedName name="fghgfttrytrt">#REF!</definedName>
    <definedName name="FGHH" hidden="1">{#N/A,#N/A,FALSE,"SumD";#N/A,#N/A,FALSE,"ElecD";#N/A,#N/A,FALSE,"MechD";#N/A,#N/A,FALSE,"GeotD";#N/A,#N/A,FALSE,"PrcsD";#N/A,#N/A,FALSE,"TunnD";#N/A,#N/A,FALSE,"CivlD";#N/A,#N/A,FALSE,"NtwkD";#N/A,#N/A,FALSE,"EstgD";#N/A,#N/A,FALSE,"PEngD"}</definedName>
    <definedName name="FGHH_1" hidden="1">{#N/A,#N/A,FALSE,"SumD";#N/A,#N/A,FALSE,"ElecD";#N/A,#N/A,FALSE,"MechD";#N/A,#N/A,FALSE,"GeotD";#N/A,#N/A,FALSE,"PrcsD";#N/A,#N/A,FALSE,"TunnD";#N/A,#N/A,FALSE,"CivlD";#N/A,#N/A,FALSE,"NtwkD";#N/A,#N/A,FALSE,"EstgD";#N/A,#N/A,FALSE,"PEngD"}</definedName>
    <definedName name="fghtr">#REF!</definedName>
    <definedName name="FGJFG">#REF!</definedName>
    <definedName name="fgjfgj" hidden="1">#REF!</definedName>
    <definedName name="fgjjjkyg" hidden="1">{#N/A,#N/A,TRUE,"Cover";#N/A,#N/A,TRUE,"Conts";#N/A,#N/A,TRUE,"VOS";#N/A,#N/A,TRUE,"Warrington";#N/A,#N/A,TRUE,"Widnes"}</definedName>
    <definedName name="fgr">#REF!</definedName>
    <definedName name="FGS_ACT">#REF!</definedName>
    <definedName name="FGS_DESC">#REF!</definedName>
    <definedName name="FGS_EST">#REF!</definedName>
    <definedName name="FGS_INFLOW">#REF!</definedName>
    <definedName name="FGS_NID">#REF!</definedName>
    <definedName name="FGS_STATUS">#REF!</definedName>
    <definedName name="FGS_TABLE">#REF!</definedName>
    <definedName name="FGS_TOW">#REF!</definedName>
    <definedName name="fgth">#REF!</definedName>
    <definedName name="fgtr">#REF!</definedName>
    <definedName name="Fh">#REF!</definedName>
    <definedName name="FH_FINAL">#REF!</definedName>
    <definedName name="fhf">#REF!</definedName>
    <definedName name="FHFDH">#N/A</definedName>
    <definedName name="FHFDHF">#N/A</definedName>
    <definedName name="FHFGHFDH">#N/A</definedName>
    <definedName name="FHFGHFG" hidden="1">{#N/A,#N/A,TRUE,"Cover";#N/A,#N/A,TRUE,"Conts";#N/A,#N/A,TRUE,"VOS";#N/A,#N/A,TRUE,"Warrington";#N/A,#N/A,TRUE,"Widnes"}</definedName>
    <definedName name="FHFHDF">#N/A</definedName>
    <definedName name="FHFHFDH">#N/A</definedName>
    <definedName name="fhg" hidden="1">#REF!</definedName>
    <definedName name="fhgujguthi" hidden="1">{#N/A,#N/A,TRUE,"Cover";#N/A,#N/A,TRUE,"Conts";#N/A,#N/A,TRUE,"VOS";#N/A,#N/A,TRUE,"Warrington";#N/A,#N/A,TRUE,"Widnes"}</definedName>
    <definedName name="FHH">#N/A</definedName>
    <definedName name="FHJ" hidden="1">{"'Bill No. 7'!$A$1:$G$32"}</definedName>
    <definedName name="fhjsjs" hidden="1">{#N/A,#N/A,TRUE,"Cover";#N/A,#N/A,TRUE,"Conts";#N/A,#N/A,TRUE,"VOS";#N/A,#N/A,TRUE,"Warrington";#N/A,#N/A,TRUE,"Widnes"}</definedName>
    <definedName name="FHKGFKF" hidden="1">#REF!</definedName>
    <definedName name="FHNFHN">#N/A</definedName>
    <definedName name="FHSFHFH" hidden="1">#REF!</definedName>
    <definedName name="Fhwl">#REF!</definedName>
    <definedName name="fi">#REF!</definedName>
    <definedName name="fi_1">#REF!</definedName>
    <definedName name="fiberboard">#REF!</definedName>
    <definedName name="fiberboard20">#REF!</definedName>
    <definedName name="fiberboard5">#REF!</definedName>
    <definedName name="fibreboard12">#REF!</definedName>
    <definedName name="Fibreglass">"['file://Ssidc1/e/Users/acer/Desktop/10.11.2012/HTR%20Accomodation%20submitted%20-08.11.2012/Estimate%20GFC%20With%20Analysis%20(02.11.2012).xls'#$RA.$F$227]"</definedName>
    <definedName name="Fibreglass_1">"#REF!"</definedName>
    <definedName name="Fibreglass_2">"#REF!"</definedName>
    <definedName name="Fibreglass_3">"#REF!"</definedName>
    <definedName name="Fibreglass_4">#REF!</definedName>
    <definedName name="Fibreglass_5">#REF!</definedName>
    <definedName name="Fibreglass_6">#REF!</definedName>
    <definedName name="Fibreglass_7">#REF!</definedName>
    <definedName name="Fibreglass_8">#N/A</definedName>
    <definedName name="FICP">#REF!</definedName>
    <definedName name="FID">#REF!</definedName>
    <definedName name="fifb">#REF!</definedName>
    <definedName name="fik">#REF!</definedName>
    <definedName name="fil" hidden="1">#REF!</definedName>
    <definedName name="file">#REF!</definedName>
    <definedName name="filler">#REF!</definedName>
    <definedName name="filling..found..rammed">#REF!</definedName>
    <definedName name="Filling..foundation">#REF!</definedName>
    <definedName name="Filling_foundation_and_plinth_with_sand__including_watering_and_ramming_with_cost__conveyance__royalities__T_P__etc._and_as_directed_by_Engineer_in_charge.">#REF!</definedName>
    <definedName name="Filling_sand">#REF!</definedName>
    <definedName name="Filling2.25">#REF!</definedName>
    <definedName name="Filling2.25_4">#REF!</definedName>
    <definedName name="fillingexcavated">#REF!</definedName>
    <definedName name="Fillingrate2.25">#REF!</definedName>
    <definedName name="Fillingrate2.25_1">"#REF!"</definedName>
    <definedName name="Fillingrate2.25_2">"#REF!"</definedName>
    <definedName name="Fillingrate2.25_3">"#REF!"</definedName>
    <definedName name="Fillingrate2.25_8">#N/A</definedName>
    <definedName name="FILLRSC">#REF!</definedName>
    <definedName name="FILLRSD">#REF!</definedName>
    <definedName name="Filter_media">#REF!</definedName>
    <definedName name="Filter_Pitch_SCL">#REF!</definedName>
    <definedName name="Filter_SLC">#REF!</definedName>
    <definedName name="filtermaterial">#REF!</definedName>
    <definedName name="fin">ROUND(#REF!*#REF!+#REF!*#REF!+#REF!+#REF!*#REF!,2)</definedName>
    <definedName name="final">#REF!</definedName>
    <definedName name="final_report">#REF!</definedName>
    <definedName name="final_report1">#REF!</definedName>
    <definedName name="financial">#REF!*#REF!+#REF!*#REF!+#REF!+#REF!*#REF!</definedName>
    <definedName name="finb">ROUND(#REF!*#REF!+#REF!+#REF!+#REF!+#REF!*#REF!+#REF!*#REF!,2)</definedName>
    <definedName name="finbs">ROUND(#REF!*#REF!+#REF!+#REF!+#REF!+#REF!*#REF!+#REF!*#REF!,2)</definedName>
    <definedName name="Fine_Dressing">#REF!</definedName>
    <definedName name="Fine_Sand">#REF!</definedName>
    <definedName name="Finesand">#REF!</definedName>
    <definedName name="Finesand_1">"#REF!"</definedName>
    <definedName name="Finesand_2">"#REF!"</definedName>
    <definedName name="Finesand_3">"#REF!"</definedName>
    <definedName name="Finesand983">#N/A</definedName>
    <definedName name="Finesand983_1">#REF!</definedName>
    <definedName name="Finesand983_2">#REF!</definedName>
    <definedName name="Finesand983_3">#REF!</definedName>
    <definedName name="Finesand983_4">#REF!</definedName>
    <definedName name="Finesand983_5">#REF!</definedName>
    <definedName name="Finesand983_6">#REF!</definedName>
    <definedName name="Finesand983_7">#REF!</definedName>
    <definedName name="finf56">#REF!*#REF!+#REF!*#REF!+#REF!+#REF!*#REF!</definedName>
    <definedName name="fing">#REF!*#REF!+#REF!*#REF!+#REF!+#REF!*#REF!</definedName>
    <definedName name="fing..">#REF!*#REF!+#REF!*#REF!+#REF!+#REF!*#REF!</definedName>
    <definedName name="fing109">ROUND(#REF!*#REF!+#REF!+#REF!*#REF!+#REF!*#REF!,2)</definedName>
    <definedName name="fing2">#REF!*#REF!+#REF!*#REF!+#REF!+#REF!*#REF!</definedName>
    <definedName name="fing56">#REF!*#REF!+#REF!*#REF!+#REF!+#REF!*#REF!</definedName>
    <definedName name="Finish13.16.1">#REF!</definedName>
    <definedName name="Finish13.16.1_1">"#REF!"</definedName>
    <definedName name="Finish13.16.1_2">"#REF!"</definedName>
    <definedName name="Finish13.16.1_3">"#REF!"</definedName>
    <definedName name="Finish13.18">#REF!</definedName>
    <definedName name="Finish13.18_4">NA()</definedName>
    <definedName name="Finish13.6.1">#REF!</definedName>
    <definedName name="Finish13.9.1">#REF!</definedName>
    <definedName name="Finish13.9.1_1">NA()</definedName>
    <definedName name="Finish13.9.1_2">NA()</definedName>
    <definedName name="Finish13.9.1_3">NA()</definedName>
    <definedName name="Finish13.9.1_4">#N/A</definedName>
    <definedName name="Finish13_16_1">#REF!</definedName>
    <definedName name="Finish13_16_1_1">#REF!</definedName>
    <definedName name="Finish13_16_1_2">#REF!</definedName>
    <definedName name="Finish13_16_1_3">#REF!</definedName>
    <definedName name="Finish13_16_1_4">#REF!</definedName>
    <definedName name="Finish13_16_1_5">#REF!</definedName>
    <definedName name="Finish13_16_1_6">#REF!</definedName>
    <definedName name="Finish13_16_1_7">#REF!</definedName>
    <definedName name="Finish13_9_1">#REF!</definedName>
    <definedName name="Finish13_9_1_1">#REF!</definedName>
    <definedName name="Finish13_9_1_2">#REF!</definedName>
    <definedName name="Finish13_9_1_3">#REF!</definedName>
    <definedName name="Finish13_9_1_4">#REF!</definedName>
    <definedName name="Finish13_9_1_5">#REF!</definedName>
    <definedName name="Finish13_9_1_6">#REF!</definedName>
    <definedName name="Finish13_9_1_7">#REF!</definedName>
    <definedName name="Finish19.3.1">"#ref!4subanlysis!#ref!"</definedName>
    <definedName name="Finish19.3.1_1">NA()</definedName>
    <definedName name="Finish19.3.1_2">NA()</definedName>
    <definedName name="Finish19.3.1_3">NA()</definedName>
    <definedName name="Finish19.3.1_4">#N/A</definedName>
    <definedName name="finished">#REF!</definedName>
    <definedName name="Finishing13.24">#REF!</definedName>
    <definedName name="Finishing13.6.1">#REF!</definedName>
    <definedName name="Finishing13.6.1_4">NA()</definedName>
    <definedName name="Finishing13.9.1">#REF!</definedName>
    <definedName name="finsc">ROUND(#REF!*#REF!+#REF!*#REF!+#REF!+#REF!+#REF!+#REF!*#REF!,2)</definedName>
    <definedName name="finsc1">ROUND(#REF!*#REF!+#REF!*#REF!+#REF!+#REF!+#REF!+#REF!*#REF!,2)</definedName>
    <definedName name="finscs">ROUND(#REF!*#REF!+#REF!*#REF!+#REF!+#REF!+#REF!+#REF!*#REF!,2)</definedName>
    <definedName name="Fire_wood">#REF!</definedName>
    <definedName name="first_row">#REF!</definedName>
    <definedName name="firsttpt">#REF!</definedName>
    <definedName name="FIT">#REF!</definedName>
    <definedName name="FIT___0">#REF!</definedName>
    <definedName name="FIT___13">#REF!</definedName>
    <definedName name="Fit_1">#REF!</definedName>
    <definedName name="Fit_3_1">#REF!</definedName>
    <definedName name="Fit_4">#REF!</definedName>
    <definedName name="FITI">#REF!</definedName>
    <definedName name="FITII">#REF!</definedName>
    <definedName name="Fitter">#REF!</definedName>
    <definedName name="Fitter_1">"#REF!"</definedName>
    <definedName name="Fitter_2">"#REF!"</definedName>
    <definedName name="Fitter_3">"#REF!"</definedName>
    <definedName name="fitter_3_1">#REF!</definedName>
    <definedName name="Fitter_4">#REF!</definedName>
    <definedName name="Fitter_5">#REF!</definedName>
    <definedName name="Fitter_6">#REF!</definedName>
    <definedName name="Fitter_7">#REF!</definedName>
    <definedName name="FitterGradeI">#REF!</definedName>
    <definedName name="FitterGradeI_1">"#REF!"</definedName>
    <definedName name="FitterGradeI_2">"#REF!"</definedName>
    <definedName name="FitterGradeI_3">"#REF!"</definedName>
    <definedName name="FitterGradeI_8">#REF!</definedName>
    <definedName name="FitterGradeI116">#REF!</definedName>
    <definedName name="FitterGradeI116_1">#REF!</definedName>
    <definedName name="FitterGradeI116_2">#REF!</definedName>
    <definedName name="FitterGradeI116_3">#REF!</definedName>
    <definedName name="FitterGradeI116_4">#REF!</definedName>
    <definedName name="FitterGradeI116_5">#REF!</definedName>
    <definedName name="FitterGradeI116_6">#REF!</definedName>
    <definedName name="FitterGradeI116_7">#REF!</definedName>
    <definedName name="FitterGradeII">#REF!</definedName>
    <definedName name="FitterGradeII_1">"#REF!"</definedName>
    <definedName name="FitterGradeII_2">"#REF!"</definedName>
    <definedName name="FitterGradeII_3">"#REF!"</definedName>
    <definedName name="FitterGradeII_8">#REF!</definedName>
    <definedName name="FitterGradeII117">#N/A</definedName>
    <definedName name="FitterGradeII117_1">#REF!</definedName>
    <definedName name="FitterGradeII117_2">#REF!</definedName>
    <definedName name="FitterGradeII117_3">#REF!</definedName>
    <definedName name="FitterGradeII117_4">#REF!</definedName>
    <definedName name="FitterGradeII117_5">#REF!</definedName>
    <definedName name="FitterGradeII117_6">#REF!</definedName>
    <definedName name="FitterGradeII117_7">#REF!</definedName>
    <definedName name="fitters">#REF!</definedName>
    <definedName name="fiujhfkdjlf">#REF!</definedName>
    <definedName name="fiulfu">#REF!</definedName>
    <definedName name="fiw">#REF!</definedName>
    <definedName name="fixed_beeding_po_179">#REF!</definedName>
    <definedName name="fixed_glazing">#REF!</definedName>
    <definedName name="Fixed_Lens">#REF!</definedName>
    <definedName name="Fixed_Lens2">#REF!</definedName>
    <definedName name="fixed_mullion">#REF!</definedName>
    <definedName name="fixing__F.R.P_door">#REF!</definedName>
    <definedName name="fiyu" hidden="1">{"'Break down'!$A$4"}</definedName>
    <definedName name="fjhgfd" hidden="1">{"'Sheet1'!$A$4386:$N$4591"}</definedName>
    <definedName name="fk.">ROUND(#REF!*#REF!*((#REF!+#REF!)/#REF!)*#REF!,2)</definedName>
    <definedName name="fk_">ROUND(#REF!*#REF!*((#REF!+#REF!)/#REF!)*#REF!,2)</definedName>
    <definedName name="fkfkvhikkhju" hidden="1">{#N/A,#N/A,TRUE,"Cover";#N/A,#N/A,TRUE,"Conts";#N/A,#N/A,TRUE,"VOS";#N/A,#N/A,TRUE,"Warrington";#N/A,#N/A,TRUE,"Widnes"}</definedName>
    <definedName name="fl">#REF!</definedName>
    <definedName name="FL11.1.2">#REF!</definedName>
    <definedName name="FL11.7">#REF!</definedName>
    <definedName name="Flag_Maintenance">#REF!</definedName>
    <definedName name="FLAGGING">#REF!</definedName>
    <definedName name="Flame_Finished_Granite_Green_Fanatsy">#REF!</definedName>
    <definedName name="FlangedCIupto300">"#ref!2ra!#ref!"</definedName>
    <definedName name="FlangedCIupto300_1">NA()</definedName>
    <definedName name="FlangedCIupto300_2">NA()</definedName>
    <definedName name="FlangedCIupto300_3">NA()</definedName>
    <definedName name="FlangedCIupto300_4">#REF!</definedName>
    <definedName name="Flangedjoint150mm">#REF!</definedName>
    <definedName name="Flangedjoint150mm_1">NA()</definedName>
    <definedName name="Flangedjoint150mm_2">NA()</definedName>
    <definedName name="Flangedjoint150mm_3">NA()</definedName>
    <definedName name="flangedjoints100mm">#REF!</definedName>
    <definedName name="flangedjoints100mm_1">NA()</definedName>
    <definedName name="flangedjoints100mm_2">NA()</definedName>
    <definedName name="flangedjoints100mm_3">NA()</definedName>
    <definedName name="Flangedjoints150">NA()</definedName>
    <definedName name="Flangedjoints150_1">"#REF!"</definedName>
    <definedName name="Flangedjoints150_2">"#REF!"</definedName>
    <definedName name="Flangedjoints150_4">#REF!</definedName>
    <definedName name="Flangedjoints80">NA()</definedName>
    <definedName name="Flangedjoints80_1">"#REF!"</definedName>
    <definedName name="Flangedjoints80_2">"#REF!"</definedName>
    <definedName name="Flangedjoints80_4">#REF!</definedName>
    <definedName name="flangedjoints80mm">#REF!</definedName>
    <definedName name="flangedjoints80mm_1">NA()</definedName>
    <definedName name="flangedjoints80mm_2">NA()</definedName>
    <definedName name="flangedjoints80mm_3">NA()</definedName>
    <definedName name="Flat_tiles__14x14x1_cm_size">#REF!</definedName>
    <definedName name="Flat_tiles__15x15x1.2_cm_size">#REF!</definedName>
    <definedName name="Flat_tiles__30x15x2.5_cm_size">#REF!</definedName>
    <definedName name="Flat_tiles__30x30x2.5_cm_size">#REF!</definedName>
    <definedName name="flatstone">#REF!</definedName>
    <definedName name="fld">#REF!</definedName>
    <definedName name="fle">#REF!</definedName>
    <definedName name="flf">#REF!</definedName>
    <definedName name="flg">#REF!</definedName>
    <definedName name="Floatglass4mm">#REF!</definedName>
    <definedName name="Floatglass4mm_1">"#REF!"</definedName>
    <definedName name="Floatglass4mm_2">"#REF!"</definedName>
    <definedName name="Floatglass4mm_3">"#REF!"</definedName>
    <definedName name="Floatglass4mm_4">#REF!</definedName>
    <definedName name="Floatglass4mm_5">#REF!</definedName>
    <definedName name="Floatglass4mm_6">#REF!</definedName>
    <definedName name="Floatglass4mm_7">#REF!</definedName>
    <definedName name="flood_lift">#REF!</definedName>
    <definedName name="floor">#REF!</definedName>
    <definedName name="Floor..Tile">#REF!</definedName>
    <definedName name="floor_spring__Godrej_make">#REF!</definedName>
    <definedName name="FLOORING">#REF!</definedName>
    <definedName name="Flooring11.1.2">#REF!</definedName>
    <definedName name="Flooring11.7">#REF!</definedName>
    <definedName name="Floriana_Marble">#REF!</definedName>
    <definedName name="FLOW1">#REF!</definedName>
    <definedName name="FLOW2">#REF!</definedName>
    <definedName name="FLtypeCal">1</definedName>
    <definedName name="FLUSH_DOORS">#REF!</definedName>
    <definedName name="Flushdoorlipping">#REF!</definedName>
    <definedName name="Flushdoorlipping_1">"#REF!"</definedName>
    <definedName name="Flushdoorlipping_2">"#REF!"</definedName>
    <definedName name="Flushdoorlipping_3">"#REF!"</definedName>
    <definedName name="Flushdoorlipping_4">#REF!</definedName>
    <definedName name="Flushdoorlipping_5">#REF!</definedName>
    <definedName name="Flushdoorlipping_6">#REF!</definedName>
    <definedName name="Flushdoorlipping_7">#REF!</definedName>
    <definedName name="Flushdoorlipping_8">#N/A</definedName>
    <definedName name="flw">#REF!</definedName>
    <definedName name="Fly_ash_bricks_of__23_cmx_11_cm_x_8_cm___having_crushing_strength_not_less_than_75_kg_cm2_with_diamention_tolerence___2">#REF!</definedName>
    <definedName name="Fly_ash_bricks_of__25_cmx_12_cm_x_8_cm___having_crushing_strength_not_less_than_75_kg_cm2_with_diamention_tolerence___2">#REF!</definedName>
    <definedName name="Fly_ash_bricks_of__30_cmx_20_cm_x_15_cm___having_crushing_strength_not_less_than_75_kg_cm2_with_diamention_tolerence___2">#REF!</definedName>
    <definedName name="fm">#REF!</definedName>
    <definedName name="fmld">#REF!</definedName>
    <definedName name="fmn">#REF!</definedName>
    <definedName name="FN13.18">#REF!</definedName>
    <definedName name="FN13.50.1">#REF!</definedName>
    <definedName name="FN13.50.3">#REF!</definedName>
    <definedName name="FN13.6.1">#REF!</definedName>
    <definedName name="FN13.9">#REF!</definedName>
    <definedName name="FN13.9.1">#REF!</definedName>
    <definedName name="FNFDN">#N/A</definedName>
    <definedName name="FNFNF">#N/A</definedName>
    <definedName name="FNG">#N/A</definedName>
    <definedName name="fnlEcj__07">#REF!</definedName>
    <definedName name="fo">#REF!</definedName>
    <definedName name="Focus">#REF!</definedName>
    <definedName name="fod">#REF!</definedName>
    <definedName name="Foot_App_Area">#REF!</definedName>
    <definedName name="Foot_Len_App">#REF!</definedName>
    <definedName name="Foot_Len_Junc">#REF!</definedName>
    <definedName name="FOOTERLFT">#REF!</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#REF!</definedName>
    <definedName name="Footings">#REF!</definedName>
    <definedName name="for">#REF!</definedName>
    <definedName name="For_beading_po_179">#REF!</definedName>
    <definedName name="For_sashbar_po_101">#REF!</definedName>
    <definedName name="For_shutter_po_153">#REF!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#REF!</definedName>
    <definedName name="Format">#REF!</definedName>
    <definedName name="formation">#REF!</definedName>
    <definedName name="formationwidth">#REF!</definedName>
    <definedName name="forme">#REF!</definedName>
    <definedName name="formnote1">#REF!</definedName>
    <definedName name="formnote2">#REF!</definedName>
    <definedName name="formnote3">#REF!</definedName>
    <definedName name="formnote4">#REF!</definedName>
    <definedName name="Formula">#REF!</definedName>
    <definedName name="Formwork4.3.1">#REF!</definedName>
    <definedName name="Formwork4.3.1_1">NA()</definedName>
    <definedName name="Formwork4.3.1_2">NA()</definedName>
    <definedName name="Formwork4.3.1_3">NA()</definedName>
    <definedName name="Formwork4.3.1_4">#N/A</definedName>
    <definedName name="Formwork4_3_1">#REF!</definedName>
    <definedName name="Formwork4_3_1_1">#REF!</definedName>
    <definedName name="Formwork4_3_1_2">#REF!</definedName>
    <definedName name="Formwork4_3_1_3">#REF!</definedName>
    <definedName name="Formwork4_3_1_4">#REF!</definedName>
    <definedName name="Formwork4_3_1_5">#REF!</definedName>
    <definedName name="Formwork4_3_1_6">#REF!</definedName>
    <definedName name="Formwork4_3_1_7">#REF!</definedName>
    <definedName name="formwork5.9.1">#REF!</definedName>
    <definedName name="Formwork5.9.1_1">"#REF!"</definedName>
    <definedName name="Formwork5.9.1_2">"#REF!"</definedName>
    <definedName name="Formwork5.9.1_3">"#REF!"</definedName>
    <definedName name="Formwork5.9.1_8">#REF!</definedName>
    <definedName name="Formwork5.9.2">#REF!</definedName>
    <definedName name="Formwork5.9.3">#REF!</definedName>
    <definedName name="Formwork5.9.3_1">"#REF!"</definedName>
    <definedName name="Formwork5.9.3_2">"#REF!"</definedName>
    <definedName name="Formwork5.9.3_3">"#REF!"</definedName>
    <definedName name="formwork5.9.9">#REF!</definedName>
    <definedName name="formwork5.9.9_8">#N/A</definedName>
    <definedName name="Formwork5_9_3">#REF!</definedName>
    <definedName name="Formwork5_9_3_1">#REF!</definedName>
    <definedName name="Formwork5_9_3_2">#REF!</definedName>
    <definedName name="Formwork5_9_3_3">#REF!</definedName>
    <definedName name="Formwork5_9_3_4">#REF!</definedName>
    <definedName name="Formwork5_9_3_5">#REF!</definedName>
    <definedName name="Formwork5_9_3_6">#REF!</definedName>
    <definedName name="Formwork5_9_3_7">#REF!</definedName>
    <definedName name="fos">#REF!</definedName>
    <definedName name="foundation">#REF!</definedName>
    <definedName name="Four_1200">#REF!</definedName>
    <definedName name="Fp">#REF!</definedName>
    <definedName name="Fpath_wid">#REF!</definedName>
    <definedName name="Fpi">#REF!</definedName>
    <definedName name="fpllwt">#REF!</definedName>
    <definedName name="FQE">#REF!</definedName>
    <definedName name="fr_1">#REF!</definedName>
    <definedName name="FraisRestru1">#REF!</definedName>
    <definedName name="FraisRestru2">#REF!</definedName>
    <definedName name="FraisRestru3">#REF!</definedName>
    <definedName name="FRAME_DOOR">#REF!</definedName>
    <definedName name="fre" hidden="1">{#N/A,#N/A,TRUE,"Cover";#N/A,#N/A,TRUE,"Conts";#N/A,#N/A,TRUE,"VOS";#N/A,#N/A,TRUE,"Warrington";#N/A,#N/A,TRUE,"Widnes"}</definedName>
    <definedName name="fre_1" hidden="1">{#N/A,#N/A,TRUE,"Cover";#N/A,#N/A,TRUE,"Conts";#N/A,#N/A,TRUE,"VOS";#N/A,#N/A,TRUE,"Warrington";#N/A,#N/A,TRUE,"Widnes"}</definedName>
    <definedName name="freeboard">2</definedName>
    <definedName name="Freeboard_m">#REF!</definedName>
    <definedName name="French_polish">#REF!</definedName>
    <definedName name="FReport5" hidden="1">{#N/A,#N/A,FALSE,"MARCH"}</definedName>
    <definedName name="frer">#REF!</definedName>
    <definedName name="fresh">#REF!</definedName>
    <definedName name="fresh32">#REF!</definedName>
    <definedName name="frjj" hidden="1">{#N/A,#N/A,TRUE,"Cover";#N/A,#N/A,TRUE,"Conts";#N/A,#N/A,TRUE,"VOS";#N/A,#N/A,TRUE,"Warrington";#N/A,#N/A,TRUE,"Widnes"}</definedName>
    <definedName name="FRL">#REF!</definedName>
    <definedName name="FRL_bhelyapani">#REF!</definedName>
    <definedName name="FRL_Capacity">#REF!</definedName>
    <definedName name="FRL_Capacity_bhelyapani">#REF!</definedName>
    <definedName name="FRL_CAPACITY_NEW">#REF!</definedName>
    <definedName name="FRL_capacity1">#REF!</definedName>
    <definedName name="FRL_Dhawaliya">#REF!</definedName>
    <definedName name="FRL_New">#REF!</definedName>
    <definedName name="FRL_Submergance_Area">#REF!</definedName>
    <definedName name="frl_submergence_area">#REF!</definedName>
    <definedName name="frlvclcw">#REF!</definedName>
    <definedName name="frlvclpr">#REF!</definedName>
    <definedName name="frlvl">#REF!</definedName>
    <definedName name="Fro">#REF!</definedName>
    <definedName name="Froastedglass4mm">#N/A</definedName>
    <definedName name="Froastedglass4mm_1">#REF!</definedName>
    <definedName name="Froastedglass4mm_2">#REF!</definedName>
    <definedName name="Froastedglass4mm_3">#REF!</definedName>
    <definedName name="Froastedglass4mm_4">#REF!</definedName>
    <definedName name="Froastedglass4mm_5">#REF!</definedName>
    <definedName name="Froastedglass4mm_6">#REF!</definedName>
    <definedName name="Froastedglass4mm_7">#REF!</definedName>
    <definedName name="from">#REF!</definedName>
    <definedName name="Front_end_loader_1_cum_bucket_capacity__a">#REF!</definedName>
    <definedName name="Front_end_loader_1_cum_bucket_capacity__b">#REF!</definedName>
    <definedName name="Frontendloader">#REF!</definedName>
    <definedName name="frp_door">#REF!</definedName>
    <definedName name="FRPframe">#N/A</definedName>
    <definedName name="FRPframe_1">#REF!</definedName>
    <definedName name="FRPframe_2">#REF!</definedName>
    <definedName name="FRPframe_3">#REF!</definedName>
    <definedName name="FRPframe_4">#REF!</definedName>
    <definedName name="FRPframe_5">#REF!</definedName>
    <definedName name="FRPframe_6">#REF!</definedName>
    <definedName name="FRPframe_7">#REF!</definedName>
    <definedName name="FRPshutter">#N/A</definedName>
    <definedName name="FRPshutter_1">#REF!</definedName>
    <definedName name="FRPshutter_2">#REF!</definedName>
    <definedName name="FRPshutter_3">#REF!</definedName>
    <definedName name="FRPshutter_4">#REF!</definedName>
    <definedName name="FRPshutter_5">#REF!</definedName>
    <definedName name="FRPshutter_6">#REF!</definedName>
    <definedName name="FRPshutter_7">#REF!</definedName>
    <definedName name="FRT">#REF!</definedName>
    <definedName name="frtg">ROUND(#REF!*#REF!+#REF!*#REF!+#REF!+#REF!*#REF!,2)</definedName>
    <definedName name="FRTHJJG" hidden="1">{#N/A,#N/A,TRUE,"Cover";#N/A,#N/A,TRUE,"Conts";#N/A,#N/A,TRUE,"VOS";#N/A,#N/A,TRUE,"Warrington";#N/A,#N/A,TRUE,"Widnes"}</definedName>
    <definedName name="Fs">#REF!</definedName>
    <definedName name="fs_1">#REF!</definedName>
    <definedName name="fs_2">#REF!</definedName>
    <definedName name="fs_3_1">#REF!</definedName>
    <definedName name="fs_4">#REF!</definedName>
    <definedName name="FSAND">#REF!</definedName>
    <definedName name="fsb_1">#REF!</definedName>
    <definedName name="fsb_2">#REF!</definedName>
    <definedName name="fsb_3_1">#REF!</definedName>
    <definedName name="fsb_4">#REF!</definedName>
    <definedName name="fsbl_1">#REF!</definedName>
    <definedName name="fsbl_2">#REF!</definedName>
    <definedName name="fsbl_3_1">#REF!</definedName>
    <definedName name="fsbl_4">#REF!</definedName>
    <definedName name="Fsc">#REF!</definedName>
    <definedName name="FSD">#REF!</definedName>
    <definedName name="fsdd" hidden="1">#REF!</definedName>
    <definedName name="FSDDF">#N/A</definedName>
    <definedName name="fsdfs">#REF!</definedName>
    <definedName name="fsf">#REF!</definedName>
    <definedName name="fsfdg">#REF!</definedName>
    <definedName name="fsfsfgfsf">NA()</definedName>
    <definedName name="fsg">#REF!</definedName>
    <definedName name="FSGDFGFGDS">#N/A</definedName>
    <definedName name="FSGFDSGF" hidden="1">#REF!</definedName>
    <definedName name="fsgsafgfsg">#REF!</definedName>
    <definedName name="fsi_1">#REF!</definedName>
    <definedName name="fsi_2">#REF!</definedName>
    <definedName name="fsi_3_1">#REF!</definedName>
    <definedName name="fsi_4">#REF!</definedName>
    <definedName name="FSL">#REF!</definedName>
    <definedName name="FSLbearing14">#REF!</definedName>
    <definedName name="FSLc">#REF!</definedName>
    <definedName name="FSLclearspan">#REF!</definedName>
    <definedName name="FSLclearspan_7">#REF!</definedName>
    <definedName name="FSLclearspan_8">#REF!</definedName>
    <definedName name="FSLclearspan_9">#REF!</definedName>
    <definedName name="FSLclearspan11">#REF!</definedName>
    <definedName name="FSLeffectivespan">#REF!</definedName>
    <definedName name="FSLeffectivespan_7">#REF!</definedName>
    <definedName name="FSLeffectivespan_8">#REF!</definedName>
    <definedName name="FSLeffectivespan_9">#REF!</definedName>
    <definedName name="FSLeffectivespan12">#REF!</definedName>
    <definedName name="FSLf">#REF!</definedName>
    <definedName name="FSLoverallspan">#REF!</definedName>
    <definedName name="FSLoverallspan_7">#REF!</definedName>
    <definedName name="FSLoverallspan_8">#REF!</definedName>
    <definedName name="FSLoverallspan_9">#REF!</definedName>
    <definedName name="FSLoverallspan13">#REF!</definedName>
    <definedName name="Fst">#REF!</definedName>
    <definedName name="FST.">#REF!</definedName>
    <definedName name="fsw">#REF!</definedName>
    <definedName name="ft">#REF!</definedName>
    <definedName name="fteghb">#REF!</definedName>
    <definedName name="ftgh123">#REF!*#REF!+#REF!*#REF!+#REF!+#REF!*#REF!</definedName>
    <definedName name="ftr">#REF!</definedName>
    <definedName name="Fuel_Coal">#REF!</definedName>
    <definedName name="Fuelsteemcoal">NA()</definedName>
    <definedName name="Fuelsteemcoal_1">"#REF!"</definedName>
    <definedName name="Fuelsteemcoal_2">"#REF!"</definedName>
    <definedName name="Fuelsteemcoal_3">"#REF!"</definedName>
    <definedName name="Fuelsteemcoal_4">"#REF!"</definedName>
    <definedName name="Fuelsteemcoal_5">"#REF!"</definedName>
    <definedName name="Fuelstemcoal">"#ref!2ra!#ref!"</definedName>
    <definedName name="Fuelstemcoal_1">NA()</definedName>
    <definedName name="Fuelstemcoal_2">NA()</definedName>
    <definedName name="Fuelstemcoal_3">NA()</definedName>
    <definedName name="Fuelstemcoal_4">NA()</definedName>
    <definedName name="Full_Print">#REF!</definedName>
    <definedName name="Funding">#REF!</definedName>
    <definedName name="Funding_facility_calculations_1">#REF!</definedName>
    <definedName name="Funding_facility_calculations_2">#REF!</definedName>
    <definedName name="Funding_requirements">#REF!</definedName>
    <definedName name="Funding_structure">#REF!</definedName>
    <definedName name="funds" hidden="1">{"'Sheet1'!$A$4386:$N$4591"}</definedName>
    <definedName name="fungg">#REF!</definedName>
    <definedName name="furnish">#REF!</definedName>
    <definedName name="Fuse">#REF!</definedName>
    <definedName name="fusewire">#REF!</definedName>
    <definedName name="Fv">#REF!</definedName>
    <definedName name="fvfdg">#REF!</definedName>
    <definedName name="FVSDFSF">#N/A</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XXX">#REF!</definedName>
    <definedName name="fy">#REF!</definedName>
    <definedName name="fyb">ROUND(#REF!*#REF!+#REF!*#REF!+#REF!+#REF!*#REF!,2)</definedName>
    <definedName name="fym">#REF!</definedName>
    <definedName name="fys">#REF!</definedName>
    <definedName name="fytr">#REF!</definedName>
    <definedName name="g">#REF!</definedName>
    <definedName name="G.Math">#REF!</definedName>
    <definedName name="G.Sc">#REF!</definedName>
    <definedName name="G.Sci">#REF!</definedName>
    <definedName name="G.Science">#REF!</definedName>
    <definedName name="G.T">#REF!</definedName>
    <definedName name="G.Total">#REF!</definedName>
    <definedName name="G.Totals">#REF!</definedName>
    <definedName name="g_13">#REF!</definedName>
    <definedName name="g_3">NA()</definedName>
    <definedName name="g_lead">#REF!</definedName>
    <definedName name="G_Panchayat">#REF!</definedName>
    <definedName name="G_S_B">#REF!</definedName>
    <definedName name="G_S_B_III">#REF!</definedName>
    <definedName name="g1052.">#REF!</definedName>
    <definedName name="G13.modules.per.cell">#REF!</definedName>
    <definedName name="G153G1052">#REF!</definedName>
    <definedName name="G2192.">#REF!</definedName>
    <definedName name="g408.">#REF!</definedName>
    <definedName name="g922.">#REF!</definedName>
    <definedName name="GA" hidden="1">#REF!</definedName>
    <definedName name="gaeg" hidden="1">{#N/A,#N/A,TRUE,"Cover";#N/A,#N/A,TRUE,"Conts";#N/A,#N/A,TRUE,"VOS";#N/A,#N/A,TRUE,"Warrington";#N/A,#N/A,TRUE,"Widnes"}</definedName>
    <definedName name="gaegg" hidden="1">{#N/A,#N/A,TRUE,"Cover";#N/A,#N/A,TRUE,"Conts";#N/A,#N/A,TRUE,"VOS";#N/A,#N/A,TRUE,"Warrington";#N/A,#N/A,TRUE,"Widnes"}</definedName>
    <definedName name="GAGAG" hidden="1">{"form-D1",#N/A,FALSE,"FORM-D1";"form-D1_amt",#N/A,FALSE,"FORM-D1"}</definedName>
    <definedName name="GAGAG_1" hidden="1">{"form-D1",#N/A,FALSE,"FORM-D1";"form-D1_amt",#N/A,FALSE,"FORM-D1"}</definedName>
    <definedName name="gaji">#REF!</definedName>
    <definedName name="galatdata">#REF!</definedName>
    <definedName name="Galvanisedsteelplainsheet">#REF!</definedName>
    <definedName name="Galvanisedsteelplainsheet_8">#N/A</definedName>
    <definedName name="gama">#REF!</definedName>
    <definedName name="gamah">#REF!</definedName>
    <definedName name="gamma">#REF!</definedName>
    <definedName name="ganesh">#REF!</definedName>
    <definedName name="Garage">#REF!</definedName>
    <definedName name="Garagee">#REF!</definedName>
    <definedName name="Garettes_Table_1">#REF!</definedName>
    <definedName name="Garetts_B">#REF!</definedName>
    <definedName name="Garhakala">#REF!</definedName>
    <definedName name="Gatevalve20mm">#REF!</definedName>
    <definedName name="Gatevalve20mm_4">NA()</definedName>
    <definedName name="Gatevalve25mm">#REF!</definedName>
    <definedName name="Gatevalve25mm_1">"#REF!"</definedName>
    <definedName name="Gatevalve25mm_2">"#REF!"</definedName>
    <definedName name="Gatevalve25mm_3">"#REF!"</definedName>
    <definedName name="Gatevalve25mm_4">#REF!</definedName>
    <definedName name="Gatevalve25mm_5">#REF!</definedName>
    <definedName name="Gatevalve25mm_6">#REF!</definedName>
    <definedName name="Gatevalve25mm_7">#REF!</definedName>
    <definedName name="Gatevalve32">#REF!</definedName>
    <definedName name="Gatevalve32_1">"#REF!"</definedName>
    <definedName name="Gatevalve32_2">"#REF!"</definedName>
    <definedName name="Gatevalve32_3">"#REF!"</definedName>
    <definedName name="Gatevalve32_4">#REF!</definedName>
    <definedName name="Gatevalve32_5">#REF!</definedName>
    <definedName name="Gatevalve32_6">#REF!</definedName>
    <definedName name="Gatevalve32_7">#REF!</definedName>
    <definedName name="Gatevalve40mm">"['file://Ssidc1/e/Users/acer/Desktop/10.11.2012/HTR%20Accomodation%20submitted%20-08.11.2012/Estimate%20GFC%20With%20Analysis%20(02.11.2012).xls'#$RA.$F$194]"</definedName>
    <definedName name="Gatevalve40mm_1">"#REF!"</definedName>
    <definedName name="Gatevalve40mm_2">"#REF!"</definedName>
    <definedName name="Gatevalve40mm_3">"#REF!"</definedName>
    <definedName name="Gatevalve40mm_4">#REF!</definedName>
    <definedName name="Gatevalve40mm_5">#REF!</definedName>
    <definedName name="Gatevalve40mm_6">#REF!</definedName>
    <definedName name="Gatevalve40mm_7">#REF!</definedName>
    <definedName name="Gatevalve50mm">#N/A</definedName>
    <definedName name="Gatevalve50mm_1">#REF!</definedName>
    <definedName name="Gatevalve50mm_2">#REF!</definedName>
    <definedName name="Gatevalve50mm_3">#REF!</definedName>
    <definedName name="Gatevalve50mm_4">#REF!</definedName>
    <definedName name="Gatevalve50mm_5">#REF!</definedName>
    <definedName name="Gatevalve50mm_6">#REF!</definedName>
    <definedName name="Gatevalve50mm_7">#REF!</definedName>
    <definedName name="Gatevalve65mm">#N/A</definedName>
    <definedName name="Gatevalve65mm_1">#REF!</definedName>
    <definedName name="Gatevalve65mm_2">#REF!</definedName>
    <definedName name="Gatevalve65mm_3">#REF!</definedName>
    <definedName name="Gatevalve65mm_4">#REF!</definedName>
    <definedName name="Gatevalve65mm_5">#REF!</definedName>
    <definedName name="Gatevalve65mm_6">#REF!</definedName>
    <definedName name="Gatevalve65mm_7">#REF!</definedName>
    <definedName name="Gatevalve80mm">#N/A</definedName>
    <definedName name="Gatevalve80mm_1">NA()</definedName>
    <definedName name="Gatevalve80mm_2">NA()</definedName>
    <definedName name="Gatevalve80mm_3">NA()</definedName>
    <definedName name="Gatevalve80mm_4">#REF!</definedName>
    <definedName name="Gatevalve80mm_5">#REF!</definedName>
    <definedName name="Gatevalve80mm_6">#REF!</definedName>
    <definedName name="Gatevalve80mm_7">#REF!</definedName>
    <definedName name="gazzed">#REF!</definedName>
    <definedName name="gb">#REF!</definedName>
    <definedName name="gbb">#REF!</definedName>
    <definedName name="GBeads">#REF!</definedName>
    <definedName name="GBP">#REF!</definedName>
    <definedName name="GCI_Cost">#REF!</definedName>
    <definedName name="GCI_Labour">#REF!</definedName>
    <definedName name="GCI_sheet">#REF!</definedName>
    <definedName name="GCI_sheet_0.30_mm_thick">#REF!</definedName>
    <definedName name="GCI_sheet_0.40_mm_thick">#REF!</definedName>
    <definedName name="GContrat">#REF!</definedName>
    <definedName name="GCR">#REF!</definedName>
    <definedName name="GCRAO">#REF!</definedName>
    <definedName name="gd">#REF!</definedName>
    <definedName name="gdf" localSheetId="2">IF(___________col18,#REF!+#REF!,"")</definedName>
    <definedName name="gdf">IF(___________col18,#REF!+#REF!,"")</definedName>
    <definedName name="gdfgf">#REF!</definedName>
    <definedName name="gdg" hidden="1">{#N/A,#N/A,TRUE,"Cover";#N/A,#N/A,TRUE,"Conts";#N/A,#N/A,TRUE,"VOS";#N/A,#N/A,TRUE,"Warrington";#N/A,#N/A,TRUE,"Widnes"}</definedName>
    <definedName name="GDGDSG">#N/A</definedName>
    <definedName name="GDGSDGD">#N/A</definedName>
    <definedName name="GDGSDGG">#REF!</definedName>
    <definedName name="GDH">#REF!</definedName>
    <definedName name="GDSG">#N/A</definedName>
    <definedName name="GDSGD">#REF!</definedName>
    <definedName name="GDSGDG">#REF!</definedName>
    <definedName name="GDSGDS" hidden="1">#REF!</definedName>
    <definedName name="ge">#REF!</definedName>
    <definedName name="geag" hidden="1">{#N/A,#N/A,TRUE,"Cover";#N/A,#N/A,TRUE,"Conts";#N/A,#N/A,TRUE,"VOS";#N/A,#N/A,TRUE,"Warrington";#N/A,#N/A,TRUE,"Widnes"}</definedName>
    <definedName name="GEC_YR_PERC">#REF!</definedName>
    <definedName name="Gelatin_80_percent">#REF!</definedName>
    <definedName name="gelatine">#REF!</definedName>
    <definedName name="gen">#REF!</definedName>
    <definedName name="GENERAL_CHARGES">#REF!</definedName>
    <definedName name="Generator_100_KVA">#REF!</definedName>
    <definedName name="Generator_125_KVA">#REF!</definedName>
    <definedName name="Generator_250_KVA">#REF!</definedName>
    <definedName name="Generator_33_KVA">#REF!</definedName>
    <definedName name="Generator_40_KVA">#REF!</definedName>
    <definedName name="GenPave">#REF!</definedName>
    <definedName name="geofabric">#REF!</definedName>
    <definedName name="Gera">#REF!</definedName>
    <definedName name="Gera_40">#REF!</definedName>
    <definedName name="gerger" hidden="1">{#N/A,#N/A,TRUE,"Cover";#N/A,#N/A,TRUE,"Conts";#N/A,#N/A,TRUE,"VOS";#N/A,#N/A,TRUE,"Warrington";#N/A,#N/A,TRUE,"Widnes"}</definedName>
    <definedName name="gert">#REF!</definedName>
    <definedName name="GES_Table">#REF!</definedName>
    <definedName name="Geschäftsbereich">#REF!</definedName>
    <definedName name="GF">#REF!</definedName>
    <definedName name="GF_1">#REF!</definedName>
    <definedName name="gfa">#REF!</definedName>
    <definedName name="gfbl_1">#REF!</definedName>
    <definedName name="gfbl_2">#REF!</definedName>
    <definedName name="gfbl_3_1">#REF!</definedName>
    <definedName name="gfbl_4">#REF!</definedName>
    <definedName name="gfdbf">#N/A</definedName>
    <definedName name="GFDG">#REF!</definedName>
    <definedName name="GFDGFD">#REF!</definedName>
    <definedName name="gfdgfdg" hidden="1">{#N/A,#N/A,FALSE,"SumD";#N/A,#N/A,FALSE,"ElecD";#N/A,#N/A,FALSE,"MechD";#N/A,#N/A,FALSE,"GeotD";#N/A,#N/A,FALSE,"PrcsD";#N/A,#N/A,FALSE,"TunnD";#N/A,#N/A,FALSE,"CivlD";#N/A,#N/A,FALSE,"NtwkD";#N/A,#N/A,FALSE,"EstgD";#N/A,#N/A,FALSE,"PEngD"}</definedName>
    <definedName name="gfdgfdg_1" hidden="1">{#N/A,#N/A,FALSE,"SumD";#N/A,#N/A,FALSE,"ElecD";#N/A,#N/A,FALSE,"MechD";#N/A,#N/A,FALSE,"GeotD";#N/A,#N/A,FALSE,"PrcsD";#N/A,#N/A,FALSE,"TunnD";#N/A,#N/A,FALSE,"CivlD";#N/A,#N/A,FALSE,"NtwkD";#N/A,#N/A,FALSE,"EstgD";#N/A,#N/A,FALSE,"PEngD"}</definedName>
    <definedName name="GFDGHFD">#N/A</definedName>
    <definedName name="gfg" hidden="1">{#N/A,#N/A,TRUE,"Cover";#N/A,#N/A,TRUE,"Conts";#N/A,#N/A,TRUE,"VOS";#N/A,#N/A,TRUE,"Warrington";#N/A,#N/A,TRUE,"Widnes"}</definedName>
    <definedName name="gfgdf">#REF!</definedName>
    <definedName name="gfgf">#REF!</definedName>
    <definedName name="GFGFDHG">#N/A</definedName>
    <definedName name="gfgfgfgfg" hidden="1">{#N/A,#N/A,FALSE,"SumD";#N/A,#N/A,FALSE,"ElecD";#N/A,#N/A,FALSE,"MechD";#N/A,#N/A,FALSE,"GeotD";#N/A,#N/A,FALSE,"PrcsD";#N/A,#N/A,FALSE,"TunnD";#N/A,#N/A,FALSE,"CivlD";#N/A,#N/A,FALSE,"NtwkD";#N/A,#N/A,FALSE,"EstgD";#N/A,#N/A,FALSE,"PEngD"}</definedName>
    <definedName name="gfgfgfgfg_1" hidden="1">{#N/A,#N/A,FALSE,"SumD";#N/A,#N/A,FALSE,"ElecD";#N/A,#N/A,FALSE,"MechD";#N/A,#N/A,FALSE,"GeotD";#N/A,#N/A,FALSE,"PrcsD";#N/A,#N/A,FALSE,"TunnD";#N/A,#N/A,FALSE,"CivlD";#N/A,#N/A,FALSE,"NtwkD";#N/A,#N/A,FALSE,"EstgD";#N/A,#N/A,FALSE,"PEngD"}</definedName>
    <definedName name="gfgfgfgss" hidden="1">{#N/A,#N/A,FALSE,"SumG";#N/A,#N/A,FALSE,"ElecG";#N/A,#N/A,FALSE,"MechG";#N/A,#N/A,FALSE,"GeotG";#N/A,#N/A,FALSE,"PrcsG";#N/A,#N/A,FALSE,"TunnG";#N/A,#N/A,FALSE,"CivlG";#N/A,#N/A,FALSE,"NtwkG";#N/A,#N/A,FALSE,"EstgG";#N/A,#N/A,FALSE,"PEngG"}</definedName>
    <definedName name="gfgfgfgss_1" hidden="1">{#N/A,#N/A,FALSE,"SumG";#N/A,#N/A,FALSE,"ElecG";#N/A,#N/A,FALSE,"MechG";#N/A,#N/A,FALSE,"GeotG";#N/A,#N/A,FALSE,"PrcsG";#N/A,#N/A,FALSE,"TunnG";#N/A,#N/A,FALSE,"CivlG";#N/A,#N/A,FALSE,"NtwkG";#N/A,#N/A,FALSE,"EstgG";#N/A,#N/A,FALSE,"PEngG"}</definedName>
    <definedName name="GFH">#REF!</definedName>
    <definedName name="gfhfg">#REF!</definedName>
    <definedName name="GFHFGH">#REF!</definedName>
    <definedName name="gfhgcfhh">#REF!</definedName>
    <definedName name="gfhgfhg">#REF!</definedName>
    <definedName name="GFHSF">#REF!</definedName>
    <definedName name="gfi_1">#REF!</definedName>
    <definedName name="gfi_2">#REF!</definedName>
    <definedName name="gfi_3_1">#REF!</definedName>
    <definedName name="gfi_4">#REF!</definedName>
    <definedName name="GFJGFJFG">#REF!</definedName>
    <definedName name="gfjgfyj">#REF!</definedName>
    <definedName name="GFNGF">#N/A</definedName>
    <definedName name="GFNNG">#N/A</definedName>
    <definedName name="GFRGERG">#REF!</definedName>
    <definedName name="GFSDFD">#N/A</definedName>
    <definedName name="gg">#REF!</definedName>
    <definedName name="gg_1" hidden="1">{#N/A,#N/A,FALSE,"SumG";#N/A,#N/A,FALSE,"ElecG";#N/A,#N/A,FALSE,"MechG";#N/A,#N/A,FALSE,"GeotG";#N/A,#N/A,FALSE,"PrcsG";#N/A,#N/A,FALSE,"TunnG";#N/A,#N/A,FALSE,"CivlG";#N/A,#N/A,FALSE,"NtwkG";#N/A,#N/A,FALSE,"EstgG";#N/A,#N/A,FALSE,"PEngG"}</definedName>
    <definedName name="ggdfg">#REF!</definedName>
    <definedName name="ggdrgdfhyyj" hidden="1">{#N/A,#N/A,TRUE,"Cover";#N/A,#N/A,TRUE,"Conts";#N/A,#N/A,TRUE,"VOS";#N/A,#N/A,TRUE,"Warrington";#N/A,#N/A,TRUE,"Widnes"}</definedName>
    <definedName name="ggfgdgd" hidden="1">{#N/A,#N/A,TRUE,"Cover";#N/A,#N/A,TRUE,"Conts";#N/A,#N/A,TRUE,"VOS";#N/A,#N/A,TRUE,"Warrington";#N/A,#N/A,TRUE,"Widnes"}</definedName>
    <definedName name="ggg">#REF!</definedName>
    <definedName name="gggfgfff" hidden="1">#REF!</definedName>
    <definedName name="gggg" hidden="1">{#N/A,#N/A,FALSE,"SumD";#N/A,#N/A,FALSE,"ElecD";#N/A,#N/A,FALSE,"MechD";#N/A,#N/A,FALSE,"GeotD";#N/A,#N/A,FALSE,"PrcsD";#N/A,#N/A,FALSE,"TunnD";#N/A,#N/A,FALSE,"CivlD";#N/A,#N/A,FALSE,"NtwkD";#N/A,#N/A,FALSE,"EstgD";#N/A,#N/A,FALSE,"PEngD"}</definedName>
    <definedName name="gggg_1" hidden="1">{#N/A,#N/A,FALSE,"SumD";#N/A,#N/A,FALSE,"ElecD";#N/A,#N/A,FALSE,"MechD";#N/A,#N/A,FALSE,"GeotD";#N/A,#N/A,FALSE,"PrcsD";#N/A,#N/A,FALSE,"TunnD";#N/A,#N/A,FALSE,"CivlD";#N/A,#N/A,FALSE,"NtwkD";#N/A,#N/A,FALSE,"EstgD";#N/A,#N/A,FALSE,"PEngD"}</definedName>
    <definedName name="GGGGGG">#REF!</definedName>
    <definedName name="ggggggggggggggg">#REF!</definedName>
    <definedName name="ggggggggggggggggggg" hidden="1">#REF!</definedName>
    <definedName name="ggggggggggggggggggggggggggggggg" hidden="1">#REF!</definedName>
    <definedName name="gggsdg">#REF!</definedName>
    <definedName name="gghdgdfgdfgdf">#REF!</definedName>
    <definedName name="gghggh">#REF!</definedName>
    <definedName name="gghi">#REF!</definedName>
    <definedName name="ggjh" hidden="1">#REF!</definedName>
    <definedName name="GGSGSDGSGG" hidden="1">{#N/A,#N/A,FALSE,"DATA D.I.";#N/A,#N/A,FALSE,"DATA C.I."}</definedName>
    <definedName name="GGSGSDGSGG_1" hidden="1">{#N/A,#N/A,FALSE,"DATA D.I.";#N/A,#N/A,FALSE,"DATA C.I."}</definedName>
    <definedName name="gh">#REF!</definedName>
    <definedName name="ghd">#REF!</definedName>
    <definedName name="GHDFHFDRF">#N/A</definedName>
    <definedName name="GHF">#REF!</definedName>
    <definedName name="GHFGFH">#N/A</definedName>
    <definedName name="GHFGHFG">#N/A</definedName>
    <definedName name="ghfh">#REF!</definedName>
    <definedName name="GHG">#REF!</definedName>
    <definedName name="ghggg" hidden="1">{#N/A,#N/A,FALSE,"SumG";#N/A,#N/A,FALSE,"ElecG";#N/A,#N/A,FALSE,"MechG";#N/A,#N/A,FALSE,"GeotG";#N/A,#N/A,FALSE,"PrcsG";#N/A,#N/A,FALSE,"TunnG";#N/A,#N/A,FALSE,"CivlG";#N/A,#N/A,FALSE,"NtwkG";#N/A,#N/A,FALSE,"EstgG";#N/A,#N/A,FALSE,"PEngG"}</definedName>
    <definedName name="ghggg_1" hidden="1">{#N/A,#N/A,FALSE,"SumG";#N/A,#N/A,FALSE,"ElecG";#N/A,#N/A,FALSE,"MechG";#N/A,#N/A,FALSE,"GeotG";#N/A,#N/A,FALSE,"PrcsG";#N/A,#N/A,FALSE,"TunnG";#N/A,#N/A,FALSE,"CivlG";#N/A,#N/A,FALSE,"NtwkG";#N/A,#N/A,FALSE,"EstgG";#N/A,#N/A,FALSE,"PEngG"}</definedName>
    <definedName name="ghgh" hidden="1">{#N/A,#N/A,TRUE,"Cover";#N/A,#N/A,TRUE,"Conts";#N/A,#N/A,TRUE,"VOS";#N/A,#N/A,TRUE,"Warrington";#N/A,#N/A,TRUE,"Widnes"}</definedName>
    <definedName name="GHGHDFH">#N/A</definedName>
    <definedName name="GHGHFGH">#N/A</definedName>
    <definedName name="GHGHGH">#REF!</definedName>
    <definedName name="ghghghghgh">#REF!</definedName>
    <definedName name="GHH">#REF!</definedName>
    <definedName name="ghhg">#N/A</definedName>
    <definedName name="ghhj">#REF!</definedName>
    <definedName name="GHJ" hidden="1">{#N/A,#N/A,FALSE,"Sub2.1";#N/A,#N/A,FALSE,"Conc2.2";#N/A,#N/A,FALSE,"Block2.3";#N/A,#N/A,FALSE,"Roof2.4";#N/A,#N/A,FALSE,"wood2.5";#N/A,#N/A,FALSE,"Door2.6";#N/A,#N/A,FALSE,"Finish2.7";#N/A,#N/A,FALSE,"Service2.8";#N/A,#N/A,FALSE,"Summary2"}</definedName>
    <definedName name="GHJ_1" hidden="1">{#N/A,#N/A,FALSE,"Sub2.1";#N/A,#N/A,FALSE,"Conc2.2";#N/A,#N/A,FALSE,"Block2.3";#N/A,#N/A,FALSE,"Roof2.4";#N/A,#N/A,FALSE,"wood2.5";#N/A,#N/A,FALSE,"Door2.6";#N/A,#N/A,FALSE,"Finish2.7";#N/A,#N/A,FALSE,"Service2.8";#N/A,#N/A,FALSE,"Summary2"}</definedName>
    <definedName name="GHJFGHG">#N/A</definedName>
    <definedName name="ghjg">#REF!</definedName>
    <definedName name="ghjgjh" hidden="1">#REF!</definedName>
    <definedName name="GHJGJJ">#REF!</definedName>
    <definedName name="ghjuhgjkghjuku" localSheetId="2">IF(___________col18,#REF!+#REF!,"")</definedName>
    <definedName name="ghjuhgjkghjuku">IF(___________col18,#REF!+#REF!,"")</definedName>
    <definedName name="GHK">#N/A</definedName>
    <definedName name="GHKJDF">#REF!</definedName>
    <definedName name="Ghooting_lime_unslaked">#REF!</definedName>
    <definedName name="ghsdhth" hidden="1">{#N/A,#N/A,TRUE,"Cover";#N/A,#N/A,TRUE,"Conts";#N/A,#N/A,TRUE,"VOS";#N/A,#N/A,TRUE,"Warrington";#N/A,#N/A,TRUE,"Widnes"}</definedName>
    <definedName name="ghsg" hidden="1">{#N/A,#N/A,TRUE,"Cover";#N/A,#N/A,TRUE,"Conts";#N/A,#N/A,TRUE,"VOS";#N/A,#N/A,TRUE,"Warrington";#N/A,#N/A,TRUE,"Widnes"}</definedName>
    <definedName name="ghui.">#REF!</definedName>
    <definedName name="ghui_">#REF!</definedName>
    <definedName name="GHUKH">#N/A</definedName>
    <definedName name="ghuy">#REF!</definedName>
    <definedName name="GHXASGHA">ROUND(#REF!*#REF!+#REF!*#REF!+#REF!+#REF!+#REF!+#REF!*#REF!,2)</definedName>
    <definedName name="ghyt">#REF!</definedName>
    <definedName name="GI">#REF!</definedName>
    <definedName name="GI___L_____J__hook">#REF!</definedName>
    <definedName name="GI15dia">NA()</definedName>
    <definedName name="GI15mm">"['file://Ssidc1/e/Users/acer/Desktop/10.11.2012/HTR%20Accomodation%20submitted%20-08.11.2012/Estimate%20GFC%20With%20Analysis%20(02.11.2012).xls'#$RA.$F$185]"</definedName>
    <definedName name="GI15mm_1">"#REF!"</definedName>
    <definedName name="GI15mm_2">"#REF!"</definedName>
    <definedName name="GI15mm_3">"#REF!"</definedName>
    <definedName name="GI15mm_4">#REF!</definedName>
    <definedName name="GI15mm_5">#REF!</definedName>
    <definedName name="GI15mm_6">#REF!</definedName>
    <definedName name="GI15mm_7">#REF!</definedName>
    <definedName name="GI15mmB">NA()</definedName>
    <definedName name="GI20dia">NA()</definedName>
    <definedName name="GI20mm">"['file://Ssidc1/e/Users/acer/Desktop/10.11.2012/HTR%20Accomodation%20submitted%20-08.11.2012/Estimate%20GFC%20With%20Analysis%20(02.11.2012).xls'#$RA.$F$186]"</definedName>
    <definedName name="GI20mm_1">"#REF!"</definedName>
    <definedName name="GI20mm_2">"#REF!"</definedName>
    <definedName name="GI20mm_3">"#REF!"</definedName>
    <definedName name="GI20mm_4">#REF!</definedName>
    <definedName name="GI20mm_5">#REF!</definedName>
    <definedName name="GI20mm_6">#REF!</definedName>
    <definedName name="GI20mm_7">#REF!</definedName>
    <definedName name="GI20mmB">NA()</definedName>
    <definedName name="GI25dia">NA()</definedName>
    <definedName name="GI25mm">"['file://Ssidc1/e/Users/acer/Desktop/10.11.2012/HTR%20Accomodation%20submitted%20-08.11.2012/Estimate%20GFC%20With%20Analysis%20(02.11.2012).xls'#$RA.$F$187]"</definedName>
    <definedName name="GI25mm_1">"#REF!"</definedName>
    <definedName name="GI25mm_2">"#REF!"</definedName>
    <definedName name="GI25mm_3">"#REF!"</definedName>
    <definedName name="GI25mm_4">#REF!</definedName>
    <definedName name="GI25mm_5">#REF!</definedName>
    <definedName name="GI25mm_6">#REF!</definedName>
    <definedName name="GI25mm_7">#REF!</definedName>
    <definedName name="GI25mmB">NA()</definedName>
    <definedName name="GI25mmC">#REF!</definedName>
    <definedName name="GI25mmC_1">NA()</definedName>
    <definedName name="GI25mmC_2">NA()</definedName>
    <definedName name="GI25mmC_3">NA()</definedName>
    <definedName name="GI25mmC_4">#REF!</definedName>
    <definedName name="GI25mmD">#REF!</definedName>
    <definedName name="GI32dia">NA()</definedName>
    <definedName name="GI32mm">"['file://Ssidc1/e/Users/acer/Desktop/10.11.2012/HTR%20Accomodation%20submitted%20-08.11.2012/Estimate%20GFC%20With%20Analysis%20(02.11.2012).xls'#$RA.$F$188]"</definedName>
    <definedName name="GI32mm_1">"#REF!"</definedName>
    <definedName name="GI32mm_2">"#REF!"</definedName>
    <definedName name="GI32mm_3">"#REF!"</definedName>
    <definedName name="GI32mm_4">#REF!</definedName>
    <definedName name="GI32mm_5">#REF!</definedName>
    <definedName name="GI32mm_6">#REF!</definedName>
    <definedName name="GI32mm_7">#REF!</definedName>
    <definedName name="GI32mmB">NA()</definedName>
    <definedName name="GI40mm">"['file://Ssidc1/e/Users/acer/Desktop/10.11.2012/HTR%20Accomodation%20submitted%20-08.11.2012/Estimate%20GFC%20With%20Analysis%20(02.11.2012).xls'#$RA.$F$189]"</definedName>
    <definedName name="GI40mm_1">"#REF!"</definedName>
    <definedName name="GI40mm_2">"#REF!"</definedName>
    <definedName name="GI40mm_3">"#REF!"</definedName>
    <definedName name="GI40mm_4">#REF!</definedName>
    <definedName name="GI40mm_5">#REF!</definedName>
    <definedName name="GI40mm_6">#REF!</definedName>
    <definedName name="GI40mm_7">#REF!</definedName>
    <definedName name="GI40mmB">NA()</definedName>
    <definedName name="GI40mmC">#REF!</definedName>
    <definedName name="GI40mmC_1">NA()</definedName>
    <definedName name="GI40mmC_2">NA()</definedName>
    <definedName name="GI40mmC_3">NA()</definedName>
    <definedName name="GI40mmC_4">#REF!</definedName>
    <definedName name="GI50dia">#REF!</definedName>
    <definedName name="GI50dia_4">NA()</definedName>
    <definedName name="GI50diaB">NA()</definedName>
    <definedName name="GI50mm">#N/A</definedName>
    <definedName name="GI50mm_1">#REF!</definedName>
    <definedName name="GI50mm_2">#REF!</definedName>
    <definedName name="GI50mm_3">#REF!</definedName>
    <definedName name="GI50mm_4">#REF!</definedName>
    <definedName name="GI50mm_5">#REF!</definedName>
    <definedName name="GI50mm_6">#REF!</definedName>
    <definedName name="GI50mm_7">#REF!</definedName>
    <definedName name="GI50mmC">#REF!</definedName>
    <definedName name="GI50mmC_1">NA()</definedName>
    <definedName name="GI50mmC_2">NA()</definedName>
    <definedName name="GI50mmC_3">NA()</definedName>
    <definedName name="GI50mmC_4">#REF!</definedName>
    <definedName name="GI65mm">#N/A</definedName>
    <definedName name="GI65mm_1">#REF!</definedName>
    <definedName name="GI65mm_2">#REF!</definedName>
    <definedName name="GI65mm_3">#REF!</definedName>
    <definedName name="GI65mm_4">#REF!</definedName>
    <definedName name="GI65mm_5">#REF!</definedName>
    <definedName name="GI65mm_6">#REF!</definedName>
    <definedName name="GI65mm_7">#REF!</definedName>
    <definedName name="GI80mm">#N/A</definedName>
    <definedName name="GI80mm_1">#REF!</definedName>
    <definedName name="GI80mm_2">#REF!</definedName>
    <definedName name="GI80mm_3">#REF!</definedName>
    <definedName name="GI80mm_4">#REF!</definedName>
    <definedName name="GI80mm_5">#REF!</definedName>
    <definedName name="GI80mm_6">#REF!</definedName>
    <definedName name="GI80mm_7">#REF!</definedName>
    <definedName name="gif">#REF!</definedName>
    <definedName name="GIflushpipe">#REF!</definedName>
    <definedName name="GIflushpipe_1">"#REF!"</definedName>
    <definedName name="GIflushpipe_2">"#REF!"</definedName>
    <definedName name="GIflushpipe_3">"#REF!"</definedName>
    <definedName name="GIflushpipe_4">#REF!</definedName>
    <definedName name="GIflushpipe_5">#REF!</definedName>
    <definedName name="GIflushpipe_6">#REF!</definedName>
    <definedName name="GIflushpipe_7">#REF!</definedName>
    <definedName name="gij" hidden="1">{"'Break down'!$A$4"}</definedName>
    <definedName name="gil">#REF!</definedName>
    <definedName name="GIpipeforrailing">#N/A</definedName>
    <definedName name="GIpipeforrailing_1">#REF!</definedName>
    <definedName name="GIpipeforrailing_2">#REF!</definedName>
    <definedName name="GIpipeforrailing_3">#REF!</definedName>
    <definedName name="GIpipeforrailing_4">#REF!</definedName>
    <definedName name="GIpipeforrailing_5">#REF!</definedName>
    <definedName name="GIpipeforrailing_6">#REF!</definedName>
    <definedName name="GIpipeforrailing_7">#REF!</definedName>
    <definedName name="gjahgkj" hidden="1">{#N/A,#N/A,TRUE,"Cover";#N/A,#N/A,TRUE,"Conts";#N/A,#N/A,TRUE,"VOS";#N/A,#N/A,TRUE,"Warrington";#N/A,#N/A,TRUE,"Widnes"}</definedName>
    <definedName name="GJDEKJ">#N/A</definedName>
    <definedName name="GJFG">#REF!</definedName>
    <definedName name="GJFGHG">#N/A</definedName>
    <definedName name="GJGFJ">#N/A</definedName>
    <definedName name="GJGFJGFJ">#N/A</definedName>
    <definedName name="GJGJGJ">#N/A</definedName>
    <definedName name="GJGJGJGJGJG">#REF!</definedName>
    <definedName name="gjhg" hidden="1">#REF!</definedName>
    <definedName name="gjhh">#REF!</definedName>
    <definedName name="gjkhlhlhkjh">#REF!</definedName>
    <definedName name="gjkkl" hidden="1">{#N/A,#N/A,TRUE,"Cover";#N/A,#N/A,TRUE,"Conts";#N/A,#N/A,TRUE,"VOS";#N/A,#N/A,TRUE,"Warrington";#N/A,#N/A,TRUE,"Widnes"}</definedName>
    <definedName name="GJY">#N/A</definedName>
    <definedName name="GJYJH">#REF!</definedName>
    <definedName name="gk.ip">#REF!</definedName>
    <definedName name="gk_ip">#REF!</definedName>
    <definedName name="GL">#REF!</definedName>
    <definedName name="GL_Profile">#REF!</definedName>
    <definedName name="GLA">#REF!</definedName>
    <definedName name="Glass_plain__ISI">#REF!</definedName>
    <definedName name="Glass4mm">#REF!</definedName>
    <definedName name="Glass4mm_1">#REF!</definedName>
    <definedName name="Glass4mm_2">#REF!</definedName>
    <definedName name="Glass4mm_3">#REF!</definedName>
    <definedName name="Glass4mm_4">NA()</definedName>
    <definedName name="Glass4mm_5">#REF!</definedName>
    <definedName name="Glass4mm_6">#REF!</definedName>
    <definedName name="Glass4mm_7">#REF!</definedName>
    <definedName name="GlassPane5.5mm">#N/A</definedName>
    <definedName name="GlassPane5.5mm_1">"#REF!"</definedName>
    <definedName name="GlassPane5.5mm_2">"#REF!"</definedName>
    <definedName name="GlassPane5.5mm_3">"#REF!"</definedName>
    <definedName name="GlassPane5_5mm">#REF!</definedName>
    <definedName name="GlassPane5_5mm_1">#REF!</definedName>
    <definedName name="GlassPane5_5mm_2">#REF!</definedName>
    <definedName name="GlassPane5_5mm_3">#REF!</definedName>
    <definedName name="GlassPane5_5mm_4">#REF!</definedName>
    <definedName name="GlassPane5_5mm_5">#REF!</definedName>
    <definedName name="GlassPane5_5mm_6">#REF!</definedName>
    <definedName name="GlassPane5_5mm_7">#REF!</definedName>
    <definedName name="Glassself">#N/A</definedName>
    <definedName name="Glassself_1">"#REF!"</definedName>
    <definedName name="Glassself_2">"#REF!"</definedName>
    <definedName name="Glassself_3">"#REF!"</definedName>
    <definedName name="Glassself_4">#REF!</definedName>
    <definedName name="Glassself_5">#REF!</definedName>
    <definedName name="Glassself_6">#REF!</definedName>
    <definedName name="Glassself_7">#REF!</definedName>
    <definedName name="Glassself_8">#N/A</definedName>
    <definedName name="glassstrip">#REF!</definedName>
    <definedName name="Glazed_Tile_Dedo">#REF!</definedName>
    <definedName name="Glazed_Tile_Floor">#REF!</definedName>
    <definedName name="Glazier">#REF!</definedName>
    <definedName name="Glazier_1">"#REF!"</definedName>
    <definedName name="Glazier_2">"#REF!"</definedName>
    <definedName name="Glazier_3">"#REF!"</definedName>
    <definedName name="Glazier119">#N/A</definedName>
    <definedName name="Glazier119_1">#REF!</definedName>
    <definedName name="Glazier119_2">#REF!</definedName>
    <definedName name="Glazier119_3">#REF!</definedName>
    <definedName name="Glazier119_4">#REF!</definedName>
    <definedName name="Glazier119_5">#REF!</definedName>
    <definedName name="Glazier119_6">#REF!</definedName>
    <definedName name="Glazier119_7">#REF!</definedName>
    <definedName name="glk">#REF!</definedName>
    <definedName name="GLOADING">#REF!</definedName>
    <definedName name="globref">INDIRECT("rc",FALSE)</definedName>
    <definedName name="GLSR">#REF!</definedName>
    <definedName name="GMGFM">#N/A</definedName>
    <definedName name="GMN" hidden="1">{"'Sheet1'!$A$4386:$N$4591"}</definedName>
    <definedName name="GMNGFG">#N/A</definedName>
    <definedName name="gn">#REF!</definedName>
    <definedName name="GNGD">#N/A</definedName>
    <definedName name="GNGFN">#REF!</definedName>
    <definedName name="GNGGF">#REF!</definedName>
    <definedName name="GNGN">#N/A</definedName>
    <definedName name="GNMHJMYH">#REF!</definedName>
    <definedName name="GNUT1">#REF!</definedName>
    <definedName name="GNUT2">#REF!</definedName>
    <definedName name="GOAT" hidden="1">#REF!</definedName>
    <definedName name="gokul">#REF!</definedName>
    <definedName name="Goodearth">#N/A</definedName>
    <definedName name="Goodearth_1">"#REF!"</definedName>
    <definedName name="Goodearth_2">"#REF!"</definedName>
    <definedName name="Goodearth_3">"#REF!"</definedName>
    <definedName name="Goodearth_4">#REF!</definedName>
    <definedName name="Goodearth_5">#REF!</definedName>
    <definedName name="Goodearth_6">#REF!</definedName>
    <definedName name="Goodearth_7">#REF!</definedName>
    <definedName name="Goodearth_8">#N/A</definedName>
    <definedName name="GOOK">#REF!</definedName>
    <definedName name="gopal">#REF!</definedName>
    <definedName name="gost">#REF!</definedName>
    <definedName name="got">#REF!</definedName>
    <definedName name="Govt1">#REF!</definedName>
    <definedName name="GP">#REF!</definedName>
    <definedName name="GR">#REF!</definedName>
    <definedName name="GRA">#REF!</definedName>
    <definedName name="grade1">#REF!</definedName>
    <definedName name="grade2">#REF!</definedName>
    <definedName name="grade3">#REF!</definedName>
    <definedName name="grader">#REF!</definedName>
    <definedName name="grading25122gf">#REF!</definedName>
    <definedName name="grand_summ">#REF!</definedName>
    <definedName name="GRANDTOTAL">#REF!</definedName>
    <definedName name="GRANIT_SKIRTING">#REF!</definedName>
    <definedName name="granite_brown">#REF!</definedName>
    <definedName name="Granite_stone_broken_chips_4.7_mm_size_passing_through_6.7_mm_sieve__crusher_broken___and_retaining_on_2.36mm_sieve">#REF!</definedName>
    <definedName name="Granite_stone_broken_chips_6.7_mm_size__passing_through_11.2_mm_and_retaining_on_2.8_mm_sieve">#REF!</definedName>
    <definedName name="Granite_stone_broken_not_less_than_0.0025_cum_picked_up">#REF!</definedName>
    <definedName name="Granite_stone_broken_not_less_than_0.0025_cum_stacked">#REF!</definedName>
    <definedName name="Granite_stone_product">#REF!</definedName>
    <definedName name="Granite_stone_screening__passing_through_2.36_mm_and_retaining_on_180_micron_sieve">#REF!</definedName>
    <definedName name="Granite18mm">#REF!</definedName>
    <definedName name="Granite18mm_1">"#REF!"</definedName>
    <definedName name="Granite18mm_2">"#REF!"</definedName>
    <definedName name="Granite18mm_3">"#REF!"</definedName>
    <definedName name="Granite18mm_8">#N/A</definedName>
    <definedName name="GraniteblackF">#N/A</definedName>
    <definedName name="GraniteblackF_1">#REF!</definedName>
    <definedName name="GraniteblackF_2">#REF!</definedName>
    <definedName name="GraniteblackF_3">#REF!</definedName>
    <definedName name="GraniteblackF_4">#REF!</definedName>
    <definedName name="GraniteblackF_5">#REF!</definedName>
    <definedName name="GraniteblackF_6">#REF!</definedName>
    <definedName name="GraniteblackF_7">#REF!</definedName>
    <definedName name="GraniteBlackT">#N/A</definedName>
    <definedName name="GraniteBlackT_1">#REF!</definedName>
    <definedName name="GraniteBlackT_2">#REF!</definedName>
    <definedName name="GraniteBlackT_3">#REF!</definedName>
    <definedName name="GraniteBlackT_4">#REF!</definedName>
    <definedName name="GraniteBlackT_5">#REF!</definedName>
    <definedName name="GraniteBlackT_6">#REF!</definedName>
    <definedName name="GraniteBlackT_7">#REF!</definedName>
    <definedName name="GranitegreyF">#N/A</definedName>
    <definedName name="GranitegreyF_1">#REF!</definedName>
    <definedName name="GranitegreyF_2">#REF!</definedName>
    <definedName name="GranitegreyF_3">#REF!</definedName>
    <definedName name="GranitegreyF_4">#REF!</definedName>
    <definedName name="GranitegreyF_5">#REF!</definedName>
    <definedName name="GranitegreyF_6">#REF!</definedName>
    <definedName name="GranitegreyF_7">#REF!</definedName>
    <definedName name="GranitegreyT">#N/A</definedName>
    <definedName name="GranitegreyT_1">#REF!</definedName>
    <definedName name="GranitegreyT_2">#REF!</definedName>
    <definedName name="GranitegreyT_3">#REF!</definedName>
    <definedName name="GranitegreyT_4">#REF!</definedName>
    <definedName name="GranitegreyT_5">#REF!</definedName>
    <definedName name="GranitegreyT_6">#REF!</definedName>
    <definedName name="GranitegreyT_7">#REF!</definedName>
    <definedName name="GraniteRubyF">#N/A</definedName>
    <definedName name="GraniteRubyF_1">#REF!</definedName>
    <definedName name="GraniteRubyF_2">#REF!</definedName>
    <definedName name="GraniteRubyF_3">#REF!</definedName>
    <definedName name="GraniteRubyF_4">#REF!</definedName>
    <definedName name="GraniteRubyF_5">#REF!</definedName>
    <definedName name="GraniteRubyF_6">#REF!</definedName>
    <definedName name="GraniteRubyF_7">#REF!</definedName>
    <definedName name="GraniteRubyredF">#REF!</definedName>
    <definedName name="GraniteRubyredT">#REF!</definedName>
    <definedName name="GraniteRubyT">#N/A</definedName>
    <definedName name="GraniteRubyT_1">#REF!</definedName>
    <definedName name="GraniteRubyT_2">#REF!</definedName>
    <definedName name="GraniteRubyT_3">#REF!</definedName>
    <definedName name="GraniteRubyT_4">#REF!</definedName>
    <definedName name="GraniteRubyT_5">#REF!</definedName>
    <definedName name="GraniteRubyT_6">#REF!</definedName>
    <definedName name="GraniteRubyT_7">#REF!</definedName>
    <definedName name="GratingforNorG">#REF!</definedName>
    <definedName name="GRAV">#REF!</definedName>
    <definedName name="gravel">#REF!</definedName>
    <definedName name="Gravel_Backing">#REF!</definedName>
    <definedName name="Gravel_or_moorum_having_PI_value_more_than_6">#REF!</definedName>
    <definedName name="Gravel_or_moorum_PI_value_less_than_6">#REF!</definedName>
    <definedName name="Gravel_or_moorum_PI_value_more_than_6">#REF!</definedName>
    <definedName name="grbs">#REF!</definedName>
    <definedName name="grconc">#REF!</definedName>
    <definedName name="great">#REF!</definedName>
    <definedName name="GRF">#REF!</definedName>
    <definedName name="GRGR">#REF!</definedName>
    <definedName name="GRILLWORK">#REF!</definedName>
    <definedName name="grind">#REF!</definedName>
    <definedName name="GrinderMachine">#N/A</definedName>
    <definedName name="GrinderMachine_1">"#REF!"</definedName>
    <definedName name="GrinderMachine_2">"#REF!"</definedName>
    <definedName name="GrinderMachine_3">"#REF!"</definedName>
    <definedName name="grlvl">#REF!</definedName>
    <definedName name="gro">#REF!</definedName>
    <definedName name="Groove..cutting">#REF!</definedName>
    <definedName name="GROOVES">#REF!</definedName>
    <definedName name="Gros_package">#REF!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#REF!</definedName>
    <definedName name="Group2">#REF!</definedName>
    <definedName name="Group3">#REF!</definedName>
    <definedName name="Group4">#REF!</definedName>
    <definedName name="Grout_pump">#REF!</definedName>
    <definedName name="GS">#REF!</definedName>
    <definedName name="gs_13">#REF!</definedName>
    <definedName name="GSA">#N/A</definedName>
    <definedName name="GSB">#REF!</definedName>
    <definedName name="GSB_Plant_50_cum">#REF!</definedName>
    <definedName name="GSB1_App_area">#REF!</definedName>
    <definedName name="GSB1_App_Thk">#REF!</definedName>
    <definedName name="GSB1_App_Wid">#REF!</definedName>
    <definedName name="GSB1_Area">#REF!</definedName>
    <definedName name="GSB1_Thk">#REF!</definedName>
    <definedName name="GSB1_Wid">#REF!</definedName>
    <definedName name="GSB2_App_area">#REF!</definedName>
    <definedName name="GSB2_App_thk">#REF!</definedName>
    <definedName name="GSB2_App_Wid">#REF!</definedName>
    <definedName name="GSB2_Area">#REF!</definedName>
    <definedName name="GSB2_Thk">#REF!</definedName>
    <definedName name="GSB2_Wid">#REF!</definedName>
    <definedName name="GSBB">#REF!</definedName>
    <definedName name="GSDFGFHGH">#REF!</definedName>
    <definedName name="GSDGG">#REF!</definedName>
    <definedName name="gsg" hidden="1">{#N/A,#N/A,TRUE,"Cover";#N/A,#N/A,TRUE,"Conts";#N/A,#N/A,TRUE,"VOS";#N/A,#N/A,TRUE,"Warrington";#N/A,#N/A,TRUE,"Widnes"}</definedName>
    <definedName name="GSP">#REF!</definedName>
    <definedName name="gspace">#REF!</definedName>
    <definedName name="GSTSYAEYAEYEYET" hidden="1">{"'Break down'!$A$4"}</definedName>
    <definedName name="gsub">#REF!</definedName>
    <definedName name="GSubase">#REF!</definedName>
    <definedName name="gt">#REF!</definedName>
    <definedName name="gt_1">#REF!</definedName>
    <definedName name="gt_2">#REF!</definedName>
    <definedName name="gt_3_1">#REF!</definedName>
    <definedName name="gt_4">#REF!</definedName>
    <definedName name="GT1_">#REF!</definedName>
    <definedName name="GT2_">#REF!</definedName>
    <definedName name="GT3_">#REF!</definedName>
    <definedName name="GT4_">#REF!</definedName>
    <definedName name="GT5_">#REF!</definedName>
    <definedName name="GT6_">#REF!</definedName>
    <definedName name="GT7_">#REF!</definedName>
    <definedName name="gtbl_1">#REF!</definedName>
    <definedName name="gtbl_2">#REF!</definedName>
    <definedName name="gtbl_3_1">#REF!</definedName>
    <definedName name="gtbl_4">#REF!</definedName>
    <definedName name="gti_1">#REF!</definedName>
    <definedName name="gti_2">#REF!</definedName>
    <definedName name="gti_3_1">#REF!</definedName>
    <definedName name="gti_4">#REF!</definedName>
    <definedName name="gtib_1">#REF!</definedName>
    <definedName name="gtib_2">#REF!</definedName>
    <definedName name="gtib_3_1">#REF!</definedName>
    <definedName name="gtib_4">#REF!</definedName>
    <definedName name="GTOTAL">#REF!</definedName>
    <definedName name="gtrghr" hidden="1">{#N/A,#N/A,TRUE,"Cover";#N/A,#N/A,TRUE,"Conts";#N/A,#N/A,TRUE,"VOS";#N/A,#N/A,TRUE,"Warrington";#N/A,#N/A,TRUE,"Widnes"}</definedName>
    <definedName name="GTY">#REF!</definedName>
    <definedName name="guardstonedism">#REF!</definedName>
    <definedName name="guestroom" hidden="1">{#N/A,#N/A,TRUE,"Cover Memo";"Complete Sys. Estimate",#N/A,TRUE,"Change Summary";"Complete Sys. Estimate",#N/A,TRUE,"Estimate Summary";"Complete Sys. Estimate",#N/A,TRUE,"Dept. Summary";"Complete Sys. Estimate",#N/A,TRUE,"DOW Detail"}</definedName>
    <definedName name="Gullytrap">#REF!</definedName>
    <definedName name="GullytrapPtype">"['file://Ssidc1/e/Users/acer/Desktop/10.11.2012/HTR%20Accomodation%20submitted%20-08.11.2012/Estimate%20GFC%20With%20Analysis%20(02.11.2012).xls'#$RA.$F$201]"</definedName>
    <definedName name="GullytrapPtype_1">"#REF!"</definedName>
    <definedName name="GullytrapPtype_2">"#REF!"</definedName>
    <definedName name="GullytrapPtype_3">"#REF!"</definedName>
    <definedName name="GullytrapPtype_4">#REF!</definedName>
    <definedName name="GullytrapPtype_5">#REF!</definedName>
    <definedName name="GullytrapPtype_6">#REF!</definedName>
    <definedName name="GullytrapPtype_7">#REF!</definedName>
    <definedName name="GULOADING">#REF!</definedName>
    <definedName name="gunga">#REF!</definedName>
    <definedName name="gungakalara">#REF!</definedName>
    <definedName name="Gunneting_machine_without_compressor">#REF!</definedName>
    <definedName name="gv">#REF!</definedName>
    <definedName name="GVGDSDFSFSDFSDFS">#REF!</definedName>
    <definedName name="gvnghvh">#REF!</definedName>
    <definedName name="gvvh">#REF!</definedName>
    <definedName name="Gw">#REF!</definedName>
    <definedName name="GWA_INDEX">#REF!</definedName>
    <definedName name="gWEG" hidden="1">{#N/A,#N/A,TRUE,"Cover";#N/A,#N/A,TRUE,"Conts";#N/A,#N/A,TRUE,"VOS";#N/A,#N/A,TRUE,"Warrington";#N/A,#N/A,TRUE,"Widnes"}</definedName>
    <definedName name="gWEG_1" hidden="1">{#N/A,#N/A,TRUE,"Cover";#N/A,#N/A,TRUE,"Conts";#N/A,#N/A,TRUE,"VOS";#N/A,#N/A,TRUE,"Warrington";#N/A,#N/A,TRUE,"Widnes"}</definedName>
    <definedName name="GWEGTew" hidden="1">{#N/A,#N/A,TRUE,"Cover";#N/A,#N/A,TRUE,"Conts";#N/A,#N/A,TRUE,"VOS";#N/A,#N/A,TRUE,"Warrington";#N/A,#N/A,TRUE,"Widnes"}</definedName>
    <definedName name="GWEGTew_1" hidden="1">{#N/A,#N/A,TRUE,"Cover";#N/A,#N/A,TRUE,"Conts";#N/A,#N/A,TRUE,"VOS";#N/A,#N/A,TRUE,"Warrington";#N/A,#N/A,TRUE,"Widnes"}</definedName>
    <definedName name="gwgtergyr" hidden="1">{#N/A,#N/A,TRUE,"Cover";#N/A,#N/A,TRUE,"Conts";#N/A,#N/A,TRUE,"VOS";#N/A,#N/A,TRUE,"Warrington";#N/A,#N/A,TRUE,"Widnes"}</definedName>
    <definedName name="gy">#REF!</definedName>
    <definedName name="GYKV" hidden="1">{#N/A,#N/A,TRUE,"Cover";#N/A,#N/A,TRUE,"Conts";#N/A,#N/A,TRUE,"VOS";#N/A,#N/A,TRUE,"Warrington";#N/A,#N/A,TRUE,"Widnes"}</definedName>
    <definedName name="gymkt">#REF!</definedName>
    <definedName name="Gypboard">"#ref!2ra!#ref!"</definedName>
    <definedName name="Gypboard_1">"#REF!"</definedName>
    <definedName name="Gypboard_2">"#REF!"</definedName>
    <definedName name="Gypboard_3">"#REF!"</definedName>
    <definedName name="Gypboard_4">#REF!</definedName>
    <definedName name="Gypboard_5">#REF!</definedName>
    <definedName name="Gypboard_6">#REF!</definedName>
    <definedName name="Gypboard_7">#REF!</definedName>
    <definedName name="Gypboard_8">#N/A</definedName>
    <definedName name="gytfr">#REF!</definedName>
    <definedName name="H">#REF!</definedName>
    <definedName name="H.C.I..pipe">#REF!</definedName>
    <definedName name="H.C.I.pipe..painting">#REF!</definedName>
    <definedName name="h_">#REF!</definedName>
    <definedName name="H___0">#REF!</definedName>
    <definedName name="H___13">#REF!</definedName>
    <definedName name="h__Taxes_on_cost_of_materials">#REF!</definedName>
    <definedName name="H_H1">#REF!</definedName>
    <definedName name="H0">#REF!</definedName>
    <definedName name="H0___0">#REF!</definedName>
    <definedName name="H0___13">#REF!</definedName>
    <definedName name="h1034.">#REF!</definedName>
    <definedName name="H2SO4dens">#REF!</definedName>
    <definedName name="H2SO4mv">#REF!</definedName>
    <definedName name="H2SO4ww">#REF!</definedName>
    <definedName name="H810._1">#REF!</definedName>
    <definedName name="HA">#REF!</definedName>
    <definedName name="Ham_1">#REF!</definedName>
    <definedName name="Ham_3_1">#REF!</definedName>
    <definedName name="Ham_4">#REF!</definedName>
    <definedName name="Hammerman">#REF!</definedName>
    <definedName name="hamza" hidden="1">{#N/A,#N/A,FALSE,"估價單  (3)"}</definedName>
    <definedName name="HandGrinder">"['file://Ssidc1/e/Users/acer/Desktop/10.11.2012/HTR%20Accomodation%20submitted%20-08.11.2012/Estimate%20GFC%20With%20Analysis%20(02.11.2012).xls'#$RA.$F$284]"</definedName>
    <definedName name="HandGrinder_1">"#REF!"</definedName>
    <definedName name="HandGrinder_2">"#REF!"</definedName>
    <definedName name="HandGrinder_3">"#REF!"</definedName>
    <definedName name="HandGrinder_4">#REF!</definedName>
    <definedName name="HandGrinder_5">#REF!</definedName>
    <definedName name="HandGrinder_6">#REF!</definedName>
    <definedName name="HandGrinder_7">#REF!</definedName>
    <definedName name="HandGrinder_8">#N/A</definedName>
    <definedName name="HAR">#REF!</definedName>
    <definedName name="Hard">#REF!</definedName>
    <definedName name="Hard_broken_soling_stone_other_than_granite__40_mm_to_90_mm">#REF!</definedName>
    <definedName name="Hard_Core">#REF!</definedName>
    <definedName name="HARD_EXCVN">#REF!</definedName>
    <definedName name="Hard_Morum">#REF!</definedName>
    <definedName name="Hard_Soil">#REF!</definedName>
    <definedName name="Hard_stone_product">#REF!</definedName>
    <definedName name="Hardboard600.450">"['file://Ssidc1/e/Users/acer/Desktop/10.11.2012/HTR%20Accomodation%20submitted%20-08.11.2012/Estimate%20GFC%20With%20Analysis%20(02.11.2012).xls'#$RA.$F$175]"</definedName>
    <definedName name="Hardboard600.450_1">"#REF!"</definedName>
    <definedName name="Hardboard600.450_2">"#REF!"</definedName>
    <definedName name="Hardboard600.450_3">"#REF!"</definedName>
    <definedName name="Hardboard600_450">#REF!</definedName>
    <definedName name="Hardboard600_450_1">#REF!</definedName>
    <definedName name="Hardboard600_450_2">#REF!</definedName>
    <definedName name="Hardboard600_450_3">#REF!</definedName>
    <definedName name="Hardboard600_450_4">#REF!</definedName>
    <definedName name="Hardboard600_450_5">#REF!</definedName>
    <definedName name="Hardboard600_450_6">#REF!</definedName>
    <definedName name="Hardboard600_450_7">#REF!</definedName>
    <definedName name="HARDROCK_EXCVN">#REF!</definedName>
    <definedName name="HARDSOIL_EXCVN">#REF!</definedName>
    <definedName name="HARI">#REF!</definedName>
    <definedName name="hat">#REF!</definedName>
    <definedName name="Hau">#REF!</definedName>
    <definedName name="haunches_length">#REF!</definedName>
    <definedName name="hb">#REF!</definedName>
    <definedName name="HBGFO">#REF!</definedName>
    <definedName name="HBGTW">#REF!</definedName>
    <definedName name="HBGTY">#REF!</definedName>
    <definedName name="hbn" hidden="1">{#N/A,#N/A,TRUE,"Cover";#N/A,#N/A,TRUE,"Conts";#N/A,#N/A,TRUE,"VOS";#N/A,#N/A,TRUE,"Warrington";#N/A,#N/A,TRUE,"Widnes"}</definedName>
    <definedName name="HBR">#REF!</definedName>
    <definedName name="HC">#REF!</definedName>
    <definedName name="HC0">#REF!</definedName>
    <definedName name="HC1_">#REF!</definedName>
    <definedName name="Hcbdw">#REF!</definedName>
    <definedName name="HCDHFH">#N/A</definedName>
    <definedName name="Hcurb">#REF!</definedName>
    <definedName name="Hcw">#REF!</definedName>
    <definedName name="Hd">#REF!</definedName>
    <definedName name="hdfal">#REF!</definedName>
    <definedName name="HDFHDFH">#N/A</definedName>
    <definedName name="HDFHFGH">#N/A</definedName>
    <definedName name="hdfl">#REF!</definedName>
    <definedName name="hdhdhd">#REF!</definedName>
    <definedName name="HDPE">#REF!</definedName>
    <definedName name="hdpewts">#REF!</definedName>
    <definedName name="he_1">#REF!</definedName>
    <definedName name="Head_Over_Crest">#REF!</definedName>
    <definedName name="head_over_crest_flood_lift">#REF!</definedName>
    <definedName name="headblacksmith">#REF!</definedName>
    <definedName name="HEADDAYA3">#REF!,#REF!,#REF!,#REF!,#REF!,#REF!,#REF!,#REF!,#REF!,#REF!,#REF!,#REF!,#REF!</definedName>
    <definedName name="HEADDAYA4">#REF!,#REF!,#REF!,#REF!,#REF!,#REF!,#REF!,#REF!,#REF!,#REF!,#REF!,#REF!,#REF!,#REF!,#REF!,#REF!,#REF!</definedName>
    <definedName name="HEADER">#REF!</definedName>
    <definedName name="Header_Row">ROW(#REF!)</definedName>
    <definedName name="HEADERGHT">#REF!</definedName>
    <definedName name="HEADERGT">#REF!</definedName>
    <definedName name="HEADERLFT">#REF!</definedName>
    <definedName name="HEADERLFT2">#REF!</definedName>
    <definedName name="HEADERLFT3">#REF!</definedName>
    <definedName name="HEADERRGT">#REF!</definedName>
    <definedName name="HEADERRT2">#REF!</definedName>
    <definedName name="HEADERRT3">#REF!</definedName>
    <definedName name="headmason">#REF!</definedName>
    <definedName name="HEADWEEKA3">#REF!,#REF!,#REF!,#REF!,#REF!,#REF!,#REF!,#REF!,#REF!,#REF!,#REF!,#REF!</definedName>
    <definedName name="HEADWEEKA4">#REF!,#REF!,#REF!,#REF!,#REF!,#REF!,#REF!,#REF!,#REF!,#REF!,#REF!,#REF!</definedName>
    <definedName name="Healrest75mm">"#ref!2ra!#ref!"</definedName>
    <definedName name="Healrest75mm_1">"#REF!"</definedName>
    <definedName name="Healrest75mm_2">"#REF!"</definedName>
    <definedName name="Healrest75mm_3">"#REF!"</definedName>
    <definedName name="Healrest75mm_4">#REF!</definedName>
    <definedName name="Healrest75mm_5">#REF!</definedName>
    <definedName name="Healrest75mm_6">#REF!</definedName>
    <definedName name="Healrest75mm_7">#REF!</definedName>
    <definedName name="Healrest75mm_8">#N/A</definedName>
    <definedName name="HeavyPave">#REF!</definedName>
    <definedName name="Heelrest100mm">"#ref!2ra!#ref!"</definedName>
    <definedName name="Heelrest100mm_1">"#REF!"</definedName>
    <definedName name="Heelrest100mm_2">"#REF!"</definedName>
    <definedName name="Heelrest100mm_3">"#REF!"</definedName>
    <definedName name="Heelrest100mm_4">#REF!</definedName>
    <definedName name="Heelrest100mm_5">#REF!</definedName>
    <definedName name="Heelrest100mm_6">#REF!</definedName>
    <definedName name="Heelrest100mm_7">#REF!</definedName>
    <definedName name="Heelrest100mm_8">#N/A</definedName>
    <definedName name="Height_Sppilway">#REF!</definedName>
    <definedName name="Hel">#REF!</definedName>
    <definedName name="Hel_1">#REF!</definedName>
    <definedName name="Hel_3_1">#REF!</definedName>
    <definedName name="Hel_4">#REF!</definedName>
    <definedName name="Helper">#REF!</definedName>
    <definedName name="Helper_1">"#REF!"</definedName>
    <definedName name="Helper_2">"#REF!"</definedName>
    <definedName name="Helper_3">"#REF!"</definedName>
    <definedName name="Helper_to_mechanic_for_heavy_construction_machine">#REF!</definedName>
    <definedName name="helper_to_operator_of_Heavy_const_machinary">#REF!</definedName>
    <definedName name="Helper_to_well_sinker">#REF!</definedName>
    <definedName name="Helpers_to_Electricians__Blaster_etc._Monthly">#REF!</definedName>
    <definedName name="Hermetically">#N/A</definedName>
    <definedName name="Hermetically_1">#REF!</definedName>
    <definedName name="Hermetically_2">#REF!</definedName>
    <definedName name="Hermetically_3">#REF!</definedName>
    <definedName name="Hermetically_4">#REF!</definedName>
    <definedName name="Hermetically_5">#REF!</definedName>
    <definedName name="Hermetically_6">#REF!</definedName>
    <definedName name="Hermetically_7">#REF!</definedName>
    <definedName name="HExcav">#REF!</definedName>
    <definedName name="hf">#REF!</definedName>
    <definedName name="hf_13">#REF!</definedName>
    <definedName name="hfd">#REF!</definedName>
    <definedName name="hfgf">#REF!</definedName>
    <definedName name="hfgh" hidden="1">{#N/A,#N/A,TRUE,"Cover";#N/A,#N/A,TRUE,"Conts";#N/A,#N/A,TRUE,"VOS";#N/A,#N/A,TRUE,"Warrington";#N/A,#N/A,TRUE,"Widnes"}</definedName>
    <definedName name="HFGHDF">#N/A</definedName>
    <definedName name="HFGHFG">#N/A</definedName>
    <definedName name="HFGHG">#N/A</definedName>
    <definedName name="hfgjh">#REF!</definedName>
    <definedName name="HFH">#N/A</definedName>
    <definedName name="hfhfhty">#REF!</definedName>
    <definedName name="hfhgf" hidden="1">{#N/A,#N/A,TRUE,"Cover";#N/A,#N/A,TRUE,"Conts";#N/A,#N/A,TRUE,"VOS";#N/A,#N/A,TRUE,"Warrington";#N/A,#N/A,TRUE,"Widnes"}</definedName>
    <definedName name="hfi">#REF!</definedName>
    <definedName name="hfjfnjf">#REF!</definedName>
    <definedName name="hfl">#REF!</definedName>
    <definedName name="hfuhg" hidden="1">#REF!</definedName>
    <definedName name="HG">#REF!</definedName>
    <definedName name="hgbygbgyb">#REF!</definedName>
    <definedName name="HGFGFGBH">#N/A</definedName>
    <definedName name="hgfh">#REF!</definedName>
    <definedName name="hgfhfghgh" hidden="1">{#N/A,#N/A,TRUE,"Cover";#N/A,#N/A,TRUE,"Conts";#N/A,#N/A,TRUE,"VOS";#N/A,#N/A,TRUE,"Warrington";#N/A,#N/A,TRUE,"Widnes"}</definedName>
    <definedName name="HGFXG">#REF!</definedName>
    <definedName name="HGGJF">#REF!</definedName>
    <definedName name="hgh">#REF!</definedName>
    <definedName name="HGHGBH">#REF!</definedName>
    <definedName name="hghgh">#REF!</definedName>
    <definedName name="HGHOI">#REF!</definedName>
    <definedName name="hgk">#REF!</definedName>
    <definedName name="hgkhkg" hidden="1">{#N/A,#N/A,TRUE,"Cover";#N/A,#N/A,TRUE,"Conts";#N/A,#N/A,TRUE,"VOS";#N/A,#N/A,TRUE,"Warrington";#N/A,#N/A,TRUE,"Widnes"}</definedName>
    <definedName name="HGL">#REF!</definedName>
    <definedName name="hgle">#REF!</definedName>
    <definedName name="HGMHM">#REF!</definedName>
    <definedName name="hgr">#REF!</definedName>
    <definedName name="hgrgnigmwog" hidden="1">#REF!</definedName>
    <definedName name="hgsdvh">#REF!</definedName>
    <definedName name="hgt">#REF!</definedName>
    <definedName name="HGTRED">#REF!</definedName>
    <definedName name="hgv">#REF!*#REF!</definedName>
    <definedName name="hh">#REF!</definedName>
    <definedName name="hh___0">#REF!</definedName>
    <definedName name="hh___13">#REF!</definedName>
    <definedName name="hhfgh" hidden="1">{#N/A,#N/A,TRUE,"Cover";#N/A,#N/A,TRUE,"Conts";#N/A,#N/A,TRUE,"VOS";#N/A,#N/A,TRUE,"Warrington";#N/A,#N/A,TRUE,"Widnes"}</definedName>
    <definedName name="HHGFGH">#N/A</definedName>
    <definedName name="hhgh">#REF!</definedName>
    <definedName name="hhgjhjg">#REF!</definedName>
    <definedName name="HHGMN">#REF!</definedName>
    <definedName name="HHGTFHGFJGFJGHJHJHGJGFJGF">#N/A</definedName>
    <definedName name="hhh">#REF!</definedName>
    <definedName name="HHHH">#REF!</definedName>
    <definedName name="hhhhh">#REF!</definedName>
    <definedName name="hhhhhh">#REF!</definedName>
    <definedName name="hhhhhhh">#REF!</definedName>
    <definedName name="HHHHHHHHHH">#REF!</definedName>
    <definedName name="hhhhhhhhhhh">#REF!</definedName>
    <definedName name="hhhhhhhhhhhhhhhh">#REF!</definedName>
    <definedName name="hhhhhhhhhhhhhhhhhhhhh">#REF!</definedName>
    <definedName name="HHHJ" hidden="1">{#N/A,#N/A,TRUE,"Cover";#N/A,#N/A,TRUE,"Conts";#N/A,#N/A,TRUE,"VOS";#N/A,#N/A,TRUE,"Warrington";#N/A,#N/A,TRUE,"Widnes"}</definedName>
    <definedName name="hhjtn" hidden="1">#REF!</definedName>
    <definedName name="Hhpc">#REF!</definedName>
    <definedName name="hhr">#REF!</definedName>
    <definedName name="hhr_7">#REF!</definedName>
    <definedName name="hhr_8">#REF!</definedName>
    <definedName name="hhr_9">#REF!</definedName>
    <definedName name="hhs">#REF!</definedName>
    <definedName name="hi">#REF!</definedName>
    <definedName name="HiddenRows" hidden="1">#REF!</definedName>
    <definedName name="hidecolumns">#REF!,#REF!,#REF!,#REF!,#REF!,#REF!,#REF!,#REF!,#REF!,#REF!,#REF!,#REF!,#REF!,#REF!,#REF!,#REF!,#REF!,#REF!,#REF!</definedName>
    <definedName name="hidecolumns2">#REF!,#REF!,#REF!,#REF!,#REF!,#REF!,#REF!,#REF!,#REF!,#REF!,#REF!,#REF!,#REF!,#REF!,#REF!,#REF!,#REF!,#REF!</definedName>
    <definedName name="Highly_Skilled">#REF!</definedName>
    <definedName name="highskilled">#REF!</definedName>
    <definedName name="HILL" hidden="1">#REF!</definedName>
    <definedName name="HINDHUSTAN">#REF!</definedName>
    <definedName name="HIns">#REF!</definedName>
    <definedName name="Hipc">#REF!</definedName>
    <definedName name="History">#REF!</definedName>
    <definedName name="hiu">ROUND(#REF!*#REF!+#REF!*#REF!+#REF!+#REF!+#REF!+#REF!*#REF!,2)</definedName>
    <definedName name="HJ">#REF!</definedName>
    <definedName name="hjdj" hidden="1">{#N/A,#N/A,TRUE,"Cover";#N/A,#N/A,TRUE,"Conts";#N/A,#N/A,TRUE,"VOS";#N/A,#N/A,TRUE,"Warrington";#N/A,#N/A,TRUE,"Widnes"}</definedName>
    <definedName name="hjgh">#REF!</definedName>
    <definedName name="HJGHJGHJ">#REF!</definedName>
    <definedName name="HJGHJH">#N/A</definedName>
    <definedName name="hjh">#REF!</definedName>
    <definedName name="HJHGJ">#REF!</definedName>
    <definedName name="hjhj">#REF!</definedName>
    <definedName name="hjhjhj">#REF!</definedName>
    <definedName name="hji">#REF!</definedName>
    <definedName name="hjiyjiqh">#REF!</definedName>
    <definedName name="HJJ">#REF!</definedName>
    <definedName name="HJJFG">#REF!</definedName>
    <definedName name="hjjjjjj" hidden="1">{"form-D1",#N/A,FALSE,"FORM-D1";"form-D1_amt",#N/A,FALSE,"FORM-D1"}</definedName>
    <definedName name="hjk" hidden="1">{#N/A,#N/A,FALSE,"MARCH"}</definedName>
    <definedName name="hjkgjgk">#N/A</definedName>
    <definedName name="HJKKK">NA()</definedName>
    <definedName name="HJKL">NA()</definedName>
    <definedName name="HJKL_1" hidden="1">{#N/A,#N/A,FALSE,"Sub2.1";#N/A,#N/A,FALSE,"Conc2.2";#N/A,#N/A,FALSE,"Block2.3";#N/A,#N/A,FALSE,"Roof2.4";#N/A,#N/A,FALSE,"wood2.5";#N/A,#N/A,FALSE,"Door2.6";#N/A,#N/A,FALSE,"Finish2.7";#N/A,#N/A,FALSE,"Service2.8";#N/A,#N/A,FALSE,"Summary2"}</definedName>
    <definedName name="hjklhkj" hidden="1">#REF!</definedName>
    <definedName name="hjkljhkhjkhjkhjkjhkhjkhjkjh">#N/A</definedName>
    <definedName name="hjughkjkj">#REF!</definedName>
    <definedName name="hjxgfjj">#REF!</definedName>
    <definedName name="hjy" hidden="1">{"'Break down'!$A$4"}</definedName>
    <definedName name="hjyyrt">#REF!</definedName>
    <definedName name="HKGHKGHKHG">#N/A</definedName>
    <definedName name="HKGK">#N/A</definedName>
    <definedName name="hkhjkhjkh">#N/A</definedName>
    <definedName name="hkjhk" hidden="1">#REF!</definedName>
    <definedName name="hkjjhkhkhk" hidden="1">{#N/A,#N/A,TRUE,"Front";#N/A,#N/A,TRUE,"Simple Letter";#N/A,#N/A,TRUE,"Inside";#N/A,#N/A,TRUE,"Contents";#N/A,#N/A,TRUE,"Basis";#N/A,#N/A,TRUE,"Inclusions";#N/A,#N/A,TRUE,"Exclusions";#N/A,#N/A,TRUE,"Areas";#N/A,#N/A,TRUE,"Summary";#N/A,#N/A,TRUE,"Detail"}</definedName>
    <definedName name="hknhy">#REF!</definedName>
    <definedName name="HKUUYKY">#N/A</definedName>
    <definedName name="hl">#REF!</definedName>
    <definedName name="hlkj" hidden="1">#REF!</definedName>
    <definedName name="hlkjasa" hidden="1">#REF!</definedName>
    <definedName name="Hlp">#REF!</definedName>
    <definedName name="hm">#REF!</definedName>
    <definedName name="Hmat" localSheetId="2">INDIRECT("Hmat"&amp;Choix_Actiflo)</definedName>
    <definedName name="Hmat">INDIRECT("Hmat"&amp;Choix_Actiflo)</definedName>
    <definedName name="HMBVMBVN">#REF!</definedName>
    <definedName name="hmd">#REF!</definedName>
    <definedName name="HMD_f">#REF!</definedName>
    <definedName name="HMDc">#REF!</definedName>
    <definedName name="HMDds">#REF!</definedName>
    <definedName name="HMDf">#REF!</definedName>
    <definedName name="hmetal">#REF!</definedName>
    <definedName name="hmghmh">#REF!</definedName>
    <definedName name="HMH">#REF!</definedName>
    <definedName name="HMHM">#REF!</definedName>
    <definedName name="HMM">#REF!</definedName>
    <definedName name="hmp">#REF!</definedName>
    <definedName name="hmplant">#REF!</definedName>
    <definedName name="hmplant10">#REF!</definedName>
    <definedName name="hmplant25t">#REF!</definedName>
    <definedName name="hmplant30">#REF!</definedName>
    <definedName name="hmplant40t">#REF!</definedName>
    <definedName name="hmplant50t">#REF!</definedName>
    <definedName name="hmplant60t">#REF!</definedName>
    <definedName name="hmplant8t">#REF!</definedName>
    <definedName name="HMV">#N/A</definedName>
    <definedName name="HNFGFGHFG">#N/A</definedName>
    <definedName name="HNFGHF">#N/A</definedName>
    <definedName name="HNGFRTG">#N/A</definedName>
    <definedName name="hnhn">#REF!</definedName>
    <definedName name="HNonreturnvalve25">#N/A</definedName>
    <definedName name="HNonreturnvalve25_1">#REF!</definedName>
    <definedName name="HNonreturnvalve25_2">#REF!</definedName>
    <definedName name="HNonreturnvalve25_3">#REF!</definedName>
    <definedName name="HNonreturnvalve25_4">#REF!</definedName>
    <definedName name="HNonreturnvalve25_5">#REF!</definedName>
    <definedName name="HNonreturnvalve25_6">#REF!</definedName>
    <definedName name="HNonreturnvalve25_7">#REF!</definedName>
    <definedName name="ho">#REF!</definedName>
    <definedName name="ho___0">#REF!</definedName>
    <definedName name="ho___13">#REF!</definedName>
    <definedName name="hoi">#REF!</definedName>
    <definedName name="Holding_down_bolts_minimum_60_cm_long_with_15_cmx15_cm_x_6_cm_size_washer_plate">#REF!</definedName>
    <definedName name="Holdingbolts20mm">#N/A</definedName>
    <definedName name="Holdingbolts20mm_1">#REF!</definedName>
    <definedName name="Holdingbolts20mm_2">#REF!</definedName>
    <definedName name="Holdingbolts20mm_3">#REF!</definedName>
    <definedName name="Holdingbolts20mm_4">#REF!</definedName>
    <definedName name="Holdingbolts20mm_5">#REF!</definedName>
    <definedName name="Holdingbolts20mm_6">#REF!</definedName>
    <definedName name="Holdingbolts20mm_7">#REF!</definedName>
    <definedName name="Hole..cutting">#REF!</definedName>
    <definedName name="HOLE_CUTTING">#REF!</definedName>
    <definedName name="Holedriller">#N/A</definedName>
    <definedName name="Holedriller_1">"#REF!"</definedName>
    <definedName name="Holedriller_2">"#REF!"</definedName>
    <definedName name="Holedriller_3">"#REF!"</definedName>
    <definedName name="HollockBallies125mm">#REF!</definedName>
    <definedName name="HollockBallies125mm_1">"#REF!"</definedName>
    <definedName name="HollockBallies125mm_2">"#REF!"</definedName>
    <definedName name="HollockBallies125mm_3">"#REF!"</definedName>
    <definedName name="HollockBallies125mm_4">#REF!</definedName>
    <definedName name="HollockBallies125mm_5">#REF!</definedName>
    <definedName name="HollockBallies125mm_6">#REF!</definedName>
    <definedName name="HollockBallies125mm_7">#REF!</definedName>
    <definedName name="Hollockwood">#REF!</definedName>
    <definedName name="Hollockwood_4">NA()</definedName>
    <definedName name="Hooks">#REF!</definedName>
    <definedName name="Hooks_1">#REF!</definedName>
    <definedName name="Hooks_2">#REF!</definedName>
    <definedName name="Hooks_3">#REF!</definedName>
    <definedName name="Hooks_4">#REF!</definedName>
    <definedName name="Hooks_5">#REF!</definedName>
    <definedName name="Hooks_6">#REF!</definedName>
    <definedName name="Hooks_7">#REF!</definedName>
    <definedName name="HOST">#REF!</definedName>
    <definedName name="hostel">#REF!</definedName>
    <definedName name="hostl">#REF!</definedName>
    <definedName name="hot">#REF!</definedName>
    <definedName name="Hot_mix_plant_100_TPH">#REF!</definedName>
    <definedName name="Hot_mix_plant_120_TPH">#REF!</definedName>
    <definedName name="Hot_mix_plant_40_to_60_TPH">#REF!</definedName>
    <definedName name="Hot_mix_plant_60_to_90_TPH">#REF!</definedName>
    <definedName name="Hot_mix_plant_8_to_10_TPH">#REF!</definedName>
    <definedName name="hotmixmidium">#REF!</definedName>
    <definedName name="hotmixplant">#REF!</definedName>
    <definedName name="hotmixsmall">#REF!</definedName>
    <definedName name="hou">#REF!</definedName>
    <definedName name="HOUS">#REF!</definedName>
    <definedName name="house">#REF!</definedName>
    <definedName name="HOUSE_SERVICE_CONNECTION">#REF!</definedName>
    <definedName name="Housing_Accessories">#REF!</definedName>
    <definedName name="Housing_Prepacs">#REF!</definedName>
    <definedName name="How_many_floors">#REF!</definedName>
    <definedName name="Hoz">#N/A</definedName>
    <definedName name="hp">#REF!</definedName>
    <definedName name="HP_1000">#REF!</definedName>
    <definedName name="HP_600">#REF!</definedName>
    <definedName name="HP900mm">#REF!</definedName>
    <definedName name="Hparapet">#REF!</definedName>
    <definedName name="HPC">#REF!</definedName>
    <definedName name="HPC_1000">#REF!</definedName>
    <definedName name="HPC_1200">#REF!</definedName>
    <definedName name="HPC_600">#REF!</definedName>
    <definedName name="HPC_Headwall">#REF!</definedName>
    <definedName name="hpfinisher">#REF!</definedName>
    <definedName name="Hpipe100">#REF!</definedName>
    <definedName name="Hpipe1000">#REF!</definedName>
    <definedName name="Hpipe1200">#REF!</definedName>
    <definedName name="Hpipe350">2000</definedName>
    <definedName name="Hpipe600">#REF!</definedName>
    <definedName name="Hpipe750">3400</definedName>
    <definedName name="Hpipe900">#REF!</definedName>
    <definedName name="HR">#N/A</definedName>
    <definedName name="hr_7">#REF!</definedName>
    <definedName name="hr_8">#REF!</definedName>
    <definedName name="hr_9">#REF!</definedName>
    <definedName name="HR_BUDGET" hidden="1">{#N/A,#N/A,FALSE,"Cover";#N/A,#N/A,FALSE,"Index";#N/A,#N/A,FALSE,"Spec";#N/A,#N/A,FALSE,"Breakdown";#N/A,#N/A,FALSE,"Cost Plan"}</definedName>
    <definedName name="HRA">#REF!</definedName>
    <definedName name="hraq">#REF!</definedName>
    <definedName name="HRB">#REF!</definedName>
    <definedName name="HRC">#REF!</definedName>
    <definedName name="HRD">#REF!</definedName>
    <definedName name="hrf">#REF!</definedName>
    <definedName name="HRK">#REF!</definedName>
    <definedName name="hrthtry">#REF!</definedName>
    <definedName name="hs">#REF!</definedName>
    <definedName name="hS___0">#REF!</definedName>
    <definedName name="hS___13">#REF!</definedName>
    <definedName name="Hs_atm">#REF!</definedName>
    <definedName name="HS0">#REF!</definedName>
    <definedName name="hsd">#REF!</definedName>
    <definedName name="hshjy" hidden="1">{#N/A,#N/A,TRUE,"Cover";#N/A,#N/A,TRUE,"Conts";#N/A,#N/A,TRUE,"VOS";#N/A,#N/A,TRUE,"Warrington";#N/A,#N/A,TRUE,"Widnes"}</definedName>
    <definedName name="hshxdht" hidden="1">{#N/A,#N/A,TRUE,"Cover";#N/A,#N/A,TRUE,"Conts";#N/A,#N/A,TRUE,"VOS";#N/A,#N/A,TRUE,"Warrington";#N/A,#N/A,TRUE,"Widnes"}</definedName>
    <definedName name="HSimenseLogger">#REF!</definedName>
    <definedName name="hslab">#REF!</definedName>
    <definedName name="hsoil">#REF!</definedName>
    <definedName name="hsol">#REF!</definedName>
    <definedName name="HSS">#REF!</definedName>
    <definedName name="hsyhjtyhj" hidden="1">{#N/A,#N/A,TRUE,"Cover";#N/A,#N/A,TRUE,"Conts";#N/A,#N/A,TRUE,"VOS";#N/A,#N/A,TRUE,"Warrington";#N/A,#N/A,TRUE,"Widnes"}</definedName>
    <definedName name="ht" hidden="1">{"'Break down'!$A$4"}</definedName>
    <definedName name="HTA">#REF!</definedName>
    <definedName name="HTG">#REF!</definedName>
    <definedName name="HTHTH">#N/A</definedName>
    <definedName name="HTML" hidden="1">{"'照明目录'!$A$1:$H$31"}</definedName>
    <definedName name="HTML_CodePage" hidden="1">1252</definedName>
    <definedName name="HTML_CodePage1" hidden="1">9</definedName>
    <definedName name="HTML_Control" hidden="1">{"'Bill No. 7'!$A$1:$G$32"}</definedName>
    <definedName name="HTML_Control_1" hidden="1">{"'Appendix 3 Currency'!$A$1:$U$96"}</definedName>
    <definedName name="HTML_Control1" hidden="1">{"'Break down'!$A$4"}</definedName>
    <definedName name="HTML_control2" hidden="1">{"'Sheet1'!$A$4386:$N$4591"}</definedName>
    <definedName name="HTML_Description" hidden="1">""</definedName>
    <definedName name="HTML_Email" hidden="1">""</definedName>
    <definedName name="HTML_Header" hidden="1">"Bill No. 7"</definedName>
    <definedName name="HTML_Header1" hidden="1">"Break down"</definedName>
    <definedName name="HTML_LastUpdate" hidden="1">"31/12/98"</definedName>
    <definedName name="HTML_LastUpdate1" hidden="1">"6/7/98"</definedName>
    <definedName name="HTML_LineAfter" hidden="1">FALSE</definedName>
    <definedName name="HTML_LineBefore" hidden="1">FALSE</definedName>
    <definedName name="HTML_Name" hidden="1">"Mr. Snehal Sompura"</definedName>
    <definedName name="HTML_Name1" hidden="1">"PAUL MATHEW"</definedName>
    <definedName name="HTML_OBDlg2" hidden="1">TRUE</definedName>
    <definedName name="HTML_OBDlg4" hidden="1">TRUE</definedName>
    <definedName name="HTML_OS" hidden="1">0</definedName>
    <definedName name="HTML_PathFile" hidden="1">"c:\myHTML.htm"</definedName>
    <definedName name="HTML_PathFile1" hidden="1">"C:\WINDOWS\MSAPPS\MyHTML.htm"</definedName>
    <definedName name="HTML_Title" hidden="1">"BOQ"</definedName>
    <definedName name="HTML_Title1" hidden="1">"Break_down"</definedName>
    <definedName name="htr" hidden="1">{"'Break down'!$A$4"}</definedName>
    <definedName name="htr_7">#REF!</definedName>
    <definedName name="htr_8">#REF!</definedName>
    <definedName name="htr_9">#REF!</definedName>
    <definedName name="htrhrsth" hidden="1">{#N/A,#N/A,TRUE,"Cover";#N/A,#N/A,TRUE,"Conts";#N/A,#N/A,TRUE,"VOS";#N/A,#N/A,TRUE,"Warrington";#N/A,#N/A,TRUE,"Widnes"}</definedName>
    <definedName name="htshshsr">#REF!</definedName>
    <definedName name="htt">ROUND(#REF!*#REF!*#REF!*((#REF!+#REF!)/#REF!),2)</definedName>
    <definedName name="Hu">#REF!</definedName>
    <definedName name="Hu___0">#REF!</definedName>
    <definedName name="Hu___13">#REF!</definedName>
    <definedName name="hug">#REF!</definedName>
    <definedName name="hui">#REF!</definedName>
    <definedName name="Hume_pipe___bulky_materials">#REF!</definedName>
    <definedName name="Hume_pipe__1200mm_dia.__incl._VAT">#REF!</definedName>
    <definedName name="Hume_pipe_1000mm_dia.__incl._VAT">#REF!</definedName>
    <definedName name="Hume_pipe_600mm_dia.__incl._VAT">#REF!</definedName>
    <definedName name="humepipe1000">#REF!</definedName>
    <definedName name="humepipe1200">#REF!</definedName>
    <definedName name="Humepipe600">#REF!</definedName>
    <definedName name="Humepipe900">#REF!</definedName>
    <definedName name="humepipenp3">#REF!</definedName>
    <definedName name="hutgfru" hidden="1">{#N/A,#N/A,TRUE,"Cover";#N/A,#N/A,TRUE,"Conts";#N/A,#N/A,TRUE,"VOS";#N/A,#N/A,TRUE,"Warrington";#N/A,#N/A,TRUE,"Widnes"}</definedName>
    <definedName name="Hv">#REF!</definedName>
    <definedName name="hvacrates">#REF!</definedName>
    <definedName name="hvyu">#REF!</definedName>
    <definedName name="Hw_atm">#REF!</definedName>
    <definedName name="hw_end">#REF!</definedName>
    <definedName name="hw_start">#REF!</definedName>
    <definedName name="HWCTABLE">#REF!</definedName>
    <definedName name="hwf">#REF!</definedName>
    <definedName name="HX">#REF!</definedName>
    <definedName name="hxa">#REF!</definedName>
    <definedName name="hxb">#REF!</definedName>
    <definedName name="hxc">#REF!</definedName>
    <definedName name="hxd">#REF!</definedName>
    <definedName name="hxi">#REF!</definedName>
    <definedName name="hy" hidden="1">{#N/A,#N/A,TRUE,"Front";#N/A,#N/A,TRUE,"Simple Letter";#N/A,#N/A,TRUE,"Inside";#N/A,#N/A,TRUE,"Contents";#N/A,#N/A,TRUE,"Basis";#N/A,#N/A,TRUE,"Inclusions";#N/A,#N/A,TRUE,"Exclusions";#N/A,#N/A,TRUE,"Areas";#N/A,#N/A,TRUE,"Summary";#N/A,#N/A,TRUE,"Detail"}</definedName>
    <definedName name="Hyd">#REF!</definedName>
    <definedName name="Hydb">#REF!</definedName>
    <definedName name="HYDBN" hidden="1">{#N/A,#N/A,TRUE,"Cover";#N/A,#N/A,TRUE,"Conts";#N/A,#N/A,TRUE,"VOS";#N/A,#N/A,TRUE,"Warrington";#N/A,#N/A,TRUE,"Widnes"}</definedName>
    <definedName name="Hydratelime">#REF!</definedName>
    <definedName name="Hydraulic_chips_spreader">#REF!</definedName>
    <definedName name="Hydraulic_Excavator_1.00_cum_bucket__a">#REF!</definedName>
    <definedName name="Hydraulic_Excavator_1.00_cum_bucket__b">#REF!</definedName>
    <definedName name="Hydraulic_Excavator_1.00_cum_bucket__c">#REF!</definedName>
    <definedName name="Hydraulic_Excavator_1.50_to_2.00_cum_bucket">#REF!</definedName>
    <definedName name="Hydraulic_Excavator_1_CUM_per_hour">#REF!</definedName>
    <definedName name="HydraulicDoorcloser">#N/A</definedName>
    <definedName name="HydraulicDoorcloser_1">NA()</definedName>
    <definedName name="HydraulicDoorcloser_2">NA()</definedName>
    <definedName name="HydraulicDoorcloser_3">NA()</definedName>
    <definedName name="HydraulicDoorcloser_4">#REF!</definedName>
    <definedName name="HydraulicDoorcloser_5">#REF!</definedName>
    <definedName name="HydraulicDoorcloser_6">#REF!</definedName>
    <definedName name="HydraulicDoorcloser_7">#REF!</definedName>
    <definedName name="Hydraulicexcavator">#REF!</definedName>
    <definedName name="Hydraulicexcavator_1">"#REF!"</definedName>
    <definedName name="Hydraulicexcavator_2">"#REF!"</definedName>
    <definedName name="Hydraulicexcavator_3">"#REF!"</definedName>
    <definedName name="Hydraulicexcavator_4">#REF!</definedName>
    <definedName name="Hydraulicexcavator_5">#REF!</definedName>
    <definedName name="Hydraulicexcavator_6">#REF!</definedName>
    <definedName name="Hydraulicexcavator_7">#REF!</definedName>
    <definedName name="hysd">#REF!</definedName>
    <definedName name="HYSD_Bar">#REF!</definedName>
    <definedName name="HYSD_Fou">#REF!</definedName>
    <definedName name="HYSD_Foun">#REF!</definedName>
    <definedName name="HYSD_SLC">#REF!</definedName>
    <definedName name="HYSD_Sub">#REF!</definedName>
    <definedName name="HYSD_sup">#REF!</definedName>
    <definedName name="hysdff">#REF!</definedName>
    <definedName name="hysdgf">#REF!</definedName>
    <definedName name="HYU">#REF!</definedName>
    <definedName name="HYUY">#REF!</definedName>
    <definedName name="Hz">#REF!</definedName>
    <definedName name="i" hidden="1">{#N/A,#N/A,TRUE,"Front";#N/A,#N/A,TRUE,"Simple Letter";#N/A,#N/A,TRUE,"Inside";#N/A,#N/A,TRUE,"Contents";#N/A,#N/A,TRUE,"Basis";#N/A,#N/A,TRUE,"Inclusions";#N/A,#N/A,TRUE,"Exclusions";#N/A,#N/A,TRUE,"Areas";#N/A,#N/A,TRUE,"Summary";#N/A,#N/A,TRUE,"Detail"}</definedName>
    <definedName name="I.C.Chamber">#REF!</definedName>
    <definedName name="I.R.C._grade_I__90_mm_to_45_mm">#REF!</definedName>
    <definedName name="I.R.C._grade_II__63_mm_to_45_mm">#REF!</definedName>
    <definedName name="I.R.C._grade_III__53_mm_to_22.4_mm">#REF!</definedName>
    <definedName name="I___0">#REF!</definedName>
    <definedName name="I___13">#REF!</definedName>
    <definedName name="I_10">#REF!</definedName>
    <definedName name="I_2">#REF!</definedName>
    <definedName name="I_20">#REF!</definedName>
    <definedName name="I_3">NA()</definedName>
    <definedName name="I_6">#REF!</definedName>
    <definedName name="I_60">#REF!</definedName>
    <definedName name="I_CO">#REF!</definedName>
    <definedName name="I_H40">#REF!</definedName>
    <definedName name="i385.">#REF!</definedName>
    <definedName name="i8uiuyi" hidden="1">{#N/A,#N/A,TRUE,"Cover";#N/A,#N/A,TRUE,"Conts";#N/A,#N/A,TRUE,"VOS";#N/A,#N/A,TRUE,"Warrington";#N/A,#N/A,TRUE,"Widnes"}</definedName>
    <definedName name="IA">#REF!</definedName>
    <definedName name="IAM" hidden="1">{"'Sheet1'!$A$4386:$N$4591"}</definedName>
    <definedName name="ic_1">#REF!</definedName>
    <definedName name="IC_Caract">#REF!</definedName>
    <definedName name="IC_Puissance">#REF!</definedName>
    <definedName name="IC4D">#REF!</definedName>
    <definedName name="ICBR">#REF!</definedName>
    <definedName name="ICVD">#REF!</definedName>
    <definedName name="id">#REF!</definedName>
    <definedName name="id10.0">#REF!</definedName>
    <definedName name="id2.5">#REF!</definedName>
    <definedName name="id4.0">#REF!</definedName>
    <definedName name="id6.0">#REF!</definedName>
    <definedName name="idcgh">#REF!</definedName>
    <definedName name="idcghjj">#REF!</definedName>
    <definedName name="IDCGK">#REF!</definedName>
    <definedName name="idch">#REF!</definedName>
    <definedName name="idcjc">#REF!</definedName>
    <definedName name="idctb">#REF!</definedName>
    <definedName name="idctb1">#REF!</definedName>
    <definedName name="IDGK">#REF!</definedName>
    <definedName name="IE_E.S">#REF!</definedName>
    <definedName name="IE_Numéro">#REF!</definedName>
    <definedName name="IE_type">#REF!</definedName>
    <definedName name="ielec">#REF!</definedName>
    <definedName name="If">#REF!</definedName>
    <definedName name="Ig">#REF!</definedName>
    <definedName name="Ig___0">#REF!</definedName>
    <definedName name="Ig___13">#REF!</definedName>
    <definedName name="ihg" hidden="1">{#N/A,#N/A,TRUE,"Cover";#N/A,#N/A,TRUE,"Conts";#N/A,#N/A,TRUE,"VOS";#N/A,#N/A,TRUE,"Warrington";#N/A,#N/A,TRUE,"Widnes"}</definedName>
    <definedName name="iho" hidden="1">{#N/A,#N/A,TRUE,"Cover";#N/A,#N/A,TRUE,"Conts";#N/A,#N/A,TRUE,"VOS";#N/A,#N/A,TRUE,"Warrington";#N/A,#N/A,TRUE,"Widnes"}</definedName>
    <definedName name="ii">#REF!</definedName>
    <definedName name="iii">#REF!</definedName>
    <definedName name="iiii">#REF!</definedName>
    <definedName name="IIIII">#REF!</definedName>
    <definedName name="iiiiii">#REF!</definedName>
    <definedName name="IIIIIIIIIIIIIIIIIIIIIIIIIIIIIIIIIIIIIIIIIII">#REF!</definedName>
    <definedName name="iiiiiiv">ROUND(#REF!*#REF!+#REF!+#REF!*#REF!+#REF!*#REF!,2)</definedName>
    <definedName name="iiiiiv">#REF!*#REF!+#REF!*#REF!+#REF!+#REF!*#REF!</definedName>
    <definedName name="iiiiv">#REF!*#REF!+#REF!*#REF!+#REF!+#REF!*#REF!</definedName>
    <definedName name="IIIMts">#REF!</definedName>
    <definedName name="iiip" hidden="1">{"'Break down'!$A$4"}</definedName>
    <definedName name="iiiv">ROUND(#REF!*#REF!+#REF!+#REF!+#REF!+#REF!*#REF!+#REF!*#REF!,2)</definedName>
    <definedName name="iiiz">#REF!</definedName>
    <definedName name="iiv">ROUND(#REF!*#REF!+#REF!*#REF!+#REF!+#REF!*#REF!,2)</definedName>
    <definedName name="iixv">#REF!</definedName>
    <definedName name="iixvii">#REF!</definedName>
    <definedName name="iiy" hidden="1">{"'Break down'!$A$4"}</definedName>
    <definedName name="iiz">#REF!</definedName>
    <definedName name="IJ">#REF!</definedName>
    <definedName name="IJKH">#REF!</definedName>
    <definedName name="ijn" hidden="1">{#N/A,#N/A,FALSE,"MARCH"}</definedName>
    <definedName name="Ik">#REF!</definedName>
    <definedName name="iki">#REF!</definedName>
    <definedName name="ikj" hidden="1">#REF!</definedName>
    <definedName name="il.">#REF!</definedName>
    <definedName name="il_">#REF!</definedName>
    <definedName name="ILIL">#REF!</definedName>
    <definedName name="ILILIUL">#N/A</definedName>
    <definedName name="Ilss">#REF!</definedName>
    <definedName name="Imama" hidden="1">{#N/A,#N/A,TRUE,"Front";#N/A,#N/A,TRUE,"Simple Letter";#N/A,#N/A,TRUE,"Inside";#N/A,#N/A,TRUE,"Contents";#N/A,#N/A,TRUE,"Basis";#N/A,#N/A,TRUE,"Inclusions";#N/A,#N/A,TRUE,"Exclusions";#N/A,#N/A,TRUE,"Areas";#N/A,#N/A,TRUE,"Summary";#N/A,#N/A,TRUE,"Detail"}</definedName>
    <definedName name="imp_end">#REF!</definedName>
    <definedName name="imp_start">#REF!</definedName>
    <definedName name="Impayés">#REF!</definedName>
    <definedName name="Impregnatedfibreboard">#REF!</definedName>
    <definedName name="Impregnatedfibreboard_8">#N/A</definedName>
    <definedName name="Impregnatedfibreboard12mm">"#ref!2ra!#ref!"</definedName>
    <definedName name="Impregnatedfibreboard12mm_1">"#REF!"</definedName>
    <definedName name="Impregnatedfibreboard12mm_2">"#REF!"</definedName>
    <definedName name="Impregnatedfibreboard12mm_3">"#REF!"</definedName>
    <definedName name="Impregnatedfibreboard12mm_4">#REF!</definedName>
    <definedName name="Impregnatedfibreboard12mm_5">#REF!</definedName>
    <definedName name="Impregnatedfibreboard12mm_6">#REF!</definedName>
    <definedName name="Impregnatedfibreboard12mm_7">#REF!</definedName>
    <definedName name="Impregnatedfibreboard12mm_8">#N/A</definedName>
    <definedName name="IN">#REF!</definedName>
    <definedName name="IN_2_STEP_AT_RIVER_BED_LEVEL">#REF!</definedName>
    <definedName name="IN0">#REF!</definedName>
    <definedName name="in12cp16gf">#REF!</definedName>
    <definedName name="in16cpgf">#REF!</definedName>
    <definedName name="inAst3">#REF!</definedName>
    <definedName name="inAst4">#REF!</definedName>
    <definedName name="incgl">#REF!</definedName>
    <definedName name="InchDia_Mhr">#REF!</definedName>
    <definedName name="incl">"including cost, carriage, royality etc. complete"</definedName>
    <definedName name="income">#REF!</definedName>
    <definedName name="Ind">#REF!</definedName>
    <definedName name="indeces">#REF!</definedName>
    <definedName name="Index">#REF!</definedName>
    <definedName name="indf">#REF!</definedName>
    <definedName name="Indices">#REF!</definedName>
    <definedName name="IndicesMonth">#REF!</definedName>
    <definedName name="IndicesValue">#REF!</definedName>
    <definedName name="Indigo">#REF!</definedName>
    <definedName name="Indx">#REF!</definedName>
    <definedName name="inexudl">#REF!</definedName>
    <definedName name="Inflation">#REF!</definedName>
    <definedName name="INFLOW_ACT">#REF!</definedName>
    <definedName name="INFLOW_DESC">#REF!</definedName>
    <definedName name="INFLOW_EST">#REF!</definedName>
    <definedName name="INFLOW_INFLOW">#REF!</definedName>
    <definedName name="INFLOW_NID">#REF!</definedName>
    <definedName name="INFLOW_NPUMPS">#REF!</definedName>
    <definedName name="INFLOW_PCURVE">#REF!</definedName>
    <definedName name="INFLOW_STATUS">#REF!</definedName>
    <definedName name="INFLOW_TABLE">#REF!</definedName>
    <definedName name="infr_old_budget" hidden="1">#REF!</definedName>
    <definedName name="INFRASTRUCTURE_ENTRY">#REF!</definedName>
    <definedName name="inh" hidden="1">{#N/A,#N/A,TRUE,"Cover";#N/A,#N/A,TRUE,"Conts";#N/A,#N/A,TRUE,"VOS";#N/A,#N/A,TRUE,"Warrington";#N/A,#N/A,TRUE,"Widnes"}</definedName>
    <definedName name="insert_rows_1">#REF!</definedName>
    <definedName name="insertplate_and_exp_joint">#REF!</definedName>
    <definedName name="installto_add1">#REF!</definedName>
    <definedName name="installto_add2">#REF!</definedName>
    <definedName name="installto_citystatezip">#REF!</definedName>
    <definedName name="installto_contact">#REF!</definedName>
    <definedName name="installto_phone">#REF!</definedName>
    <definedName name="instf">#REF!</definedName>
    <definedName name="INSURE">#REF!</definedName>
    <definedName name="Int">#REF!</definedName>
    <definedName name="INTAKE">#REF!</definedName>
    <definedName name="inter">#REF!</definedName>
    <definedName name="Interest_costs_debt_service">#REF!</definedName>
    <definedName name="Interest_Rate">#REF!</definedName>
    <definedName name="Interior">#REF!</definedName>
    <definedName name="INTERLOCK_PVRBLOCK">#REF!</definedName>
    <definedName name="Interlockingblocks">#REF!</definedName>
    <definedName name="Intermediatechannel">"#ref!2ra!#ref!"</definedName>
    <definedName name="Intermediatechannel_1">"#REF!"</definedName>
    <definedName name="Intermediatechannel_2">"#REF!"</definedName>
    <definedName name="Intermediatechannel_3">"#REF!"</definedName>
    <definedName name="Intermediatechannel_4">#REF!</definedName>
    <definedName name="Intermediatechannel_5">#REF!</definedName>
    <definedName name="Intermediatechannel_6">#REF!</definedName>
    <definedName name="Intermediatechannel_7">#REF!</definedName>
    <definedName name="Intermediatechannel_8">#N/A</definedName>
    <definedName name="intermidiate_mullion_po_528">#REF!</definedName>
    <definedName name="Intigrated_stone_crusher__a">#REF!</definedName>
    <definedName name="Intigrated_stone_crusher__b">#REF!</definedName>
    <definedName name="INTRD">#REF!</definedName>
    <definedName name="introdaction">#REF!</definedName>
    <definedName name="INTVL">#REF!</definedName>
    <definedName name="Inver_level_US">#REF!</definedName>
    <definedName name="invert">#REF!</definedName>
    <definedName name="Invert_level">#REF!</definedName>
    <definedName name="Invert_level_DS">#REF!</definedName>
    <definedName name="Invest">#REF!</definedName>
    <definedName name="Inwell_rings">#REF!</definedName>
    <definedName name="inww3slgf">#REF!</definedName>
    <definedName name="io" hidden="1">{#N/A,#N/A,TRUE,"Cover";#N/A,#N/A,TRUE,"Conts";#N/A,#N/A,TRUE,"VOS";#N/A,#N/A,TRUE,"Warrington";#N/A,#N/A,TRUE,"Widnes"}</definedName>
    <definedName name="io8yuou8y" hidden="1">{#N/A,#N/A,TRUE,"Cover";#N/A,#N/A,TRUE,"Conts";#N/A,#N/A,TRUE,"VOS";#N/A,#N/A,TRUE,"Warrington";#N/A,#N/A,TRUE,"Widnes"}</definedName>
    <definedName name="ioik" hidden="1">{#N/A,#N/A,TRUE,"Cover";#N/A,#N/A,TRUE,"Conts";#N/A,#N/A,TRUE,"VOS";#N/A,#N/A,TRUE,"Warrington";#N/A,#N/A,TRUE,"Widnes"}</definedName>
    <definedName name="ioioi">#REF!</definedName>
    <definedName name="iol" hidden="1">{#N/A,#N/A,TRUE,"Cover";#N/A,#N/A,TRUE,"Conts";#N/A,#N/A,TRUE,"VOS";#N/A,#N/A,TRUE,"Warrington";#N/A,#N/A,TRUE,"Widnes"}</definedName>
    <definedName name="iop">#REF!</definedName>
    <definedName name="ioykyoyu" hidden="1">{#N/A,#N/A,TRUE,"Cover";#N/A,#N/A,TRUE,"Conts";#N/A,#N/A,TRUE,"VOS";#N/A,#N/A,TRUE,"Warrington";#N/A,#N/A,TRUE,"Widnes"}</definedName>
    <definedName name="ip">#REF!</definedName>
    <definedName name="IP_Niwali">#REF!</definedName>
    <definedName name="IP_Panesamal">#REF!</definedName>
    <definedName name="IP_Pati">#REF!</definedName>
    <definedName name="ipl">#REF!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"09/24/2015 05:24:43"</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"11/15/2006 11:59:13 AM"</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#REF!</definedName>
    <definedName name="IRC2.36">#REF!</definedName>
    <definedName name="Iron_Door">#REF!</definedName>
    <definedName name="iron_sludge_factor">#REF!</definedName>
    <definedName name="Irondoor100mm">"#ref!2ra!#ref!"</definedName>
    <definedName name="Irondoor100mm_1">"#REF!"</definedName>
    <definedName name="Irondoor100mm_2">"#REF!"</definedName>
    <definedName name="Irondoor100mm_3">"#REF!"</definedName>
    <definedName name="Irondoor100mm_4">#REF!</definedName>
    <definedName name="Irondoor100mm_5">#REF!</definedName>
    <definedName name="Irondoor100mm_6">#REF!</definedName>
    <definedName name="Irondoor100mm_7">#REF!</definedName>
    <definedName name="Irondoor100mm_8">#N/A</definedName>
    <definedName name="Irondoor75mm">"#ref!2ra!#ref!"</definedName>
    <definedName name="Irondoor75mm_1">"#REF!"</definedName>
    <definedName name="Irondoor75mm_2">"#REF!"</definedName>
    <definedName name="Irondoor75mm_3">"#REF!"</definedName>
    <definedName name="Irondoor75mm_4">#REF!</definedName>
    <definedName name="Irondoor75mm_5">#REF!</definedName>
    <definedName name="Irondoor75mm_6">#REF!</definedName>
    <definedName name="Irondoor75mm_7">#REF!</definedName>
    <definedName name="Irondoor75mm_8">#N/A</definedName>
    <definedName name="Ironscrews25mm">#REF!</definedName>
    <definedName name="Ironscrews25mm_1">"#REF!"</definedName>
    <definedName name="Ironscrews25mm_2">"#REF!"</definedName>
    <definedName name="Ironscrews25mm_3">"#REF!"</definedName>
    <definedName name="Ironscrews25mm_4">#REF!</definedName>
    <definedName name="Ironscrews25mm_5">#REF!</definedName>
    <definedName name="Ironscrews25mm_6">#REF!</definedName>
    <definedName name="Ironscrews25mm_7">#REF!</definedName>
    <definedName name="ironscrews40mm">#REF!</definedName>
    <definedName name="ironscrews40mm_1">"#REF!"</definedName>
    <definedName name="ironscrews40mm_2">"#REF!"</definedName>
    <definedName name="ironscrews40mm_3">"#REF!"</definedName>
    <definedName name="ironscrews40mm_4">#REF!</definedName>
    <definedName name="ironscrews40mm_5">#REF!</definedName>
    <definedName name="ironscrews40mm_6">#REF!</definedName>
    <definedName name="ironscrews40mm_7">#REF!</definedName>
    <definedName name="Irrig">#REF!</definedName>
    <definedName name="Irrigation_storage">#REF!</definedName>
    <definedName name="Is">#REF!</definedName>
    <definedName name="issue_summ">#REF!</definedName>
    <definedName name="Item">#REF!</definedName>
    <definedName name="Item_1.01">#REF!</definedName>
    <definedName name="Item_1.02_a">#REF!</definedName>
    <definedName name="Item_1.02_b">#REF!</definedName>
    <definedName name="Item_2.01">#REF!</definedName>
    <definedName name="Item_2.02">#REF!</definedName>
    <definedName name="Item_2.03">#REF!</definedName>
    <definedName name="Item_2.04">#REF!</definedName>
    <definedName name="Item_2.05">#REF!</definedName>
    <definedName name="Item_2.06">#REF!</definedName>
    <definedName name="Item_2.07">#REF!</definedName>
    <definedName name="Item_2.08">#REF!</definedName>
    <definedName name="Item_2.09">#REF!</definedName>
    <definedName name="Item_2.10">#REF!</definedName>
    <definedName name="Item_3.01">#REF!</definedName>
    <definedName name="Item_3.02">#REF!</definedName>
    <definedName name="Item_4.01">#REF!</definedName>
    <definedName name="Item_4.02">#REF!</definedName>
    <definedName name="Item_4.03">#REF!</definedName>
    <definedName name="Item_4.04">#REF!</definedName>
    <definedName name="Item_4.05">#REF!</definedName>
    <definedName name="Item_7.01_a_b">#REF!</definedName>
    <definedName name="Item_7.02_a_b">#REF!</definedName>
    <definedName name="Item_7.03">#REF!</definedName>
    <definedName name="Item_7.04_a">#REF!</definedName>
    <definedName name="Item_7.04_b">#REF!</definedName>
    <definedName name="Item_7.05">#REF!</definedName>
    <definedName name="Item_7.06_a">#REF!</definedName>
    <definedName name="Item_7.06_b">#REF!</definedName>
    <definedName name="Item_7.08_a_i">#REF!</definedName>
    <definedName name="Item_7.08_a_ii">#REF!</definedName>
    <definedName name="Item_7.08_a_iv">#REF!</definedName>
    <definedName name="Item_7.08_a_v">#REF!</definedName>
    <definedName name="Item_7.08_b">#REF!</definedName>
    <definedName name="Item_7.08_c_i">#REF!</definedName>
    <definedName name="Item_7.08_iii_a">#REF!</definedName>
    <definedName name="Item_7.08_iii_b">#REF!</definedName>
    <definedName name="Item_7.09">#REF!</definedName>
    <definedName name="Item_7.10">#REF!</definedName>
    <definedName name="Item_7.11_A">#REF!</definedName>
    <definedName name="Item_7.11_B">#REF!</definedName>
    <definedName name="Item_7.11_C">#REF!</definedName>
    <definedName name="Item_7.11_D">#REF!</definedName>
    <definedName name="Item_7.11_E">#REF!</definedName>
    <definedName name="Item_7.11_F">#REF!</definedName>
    <definedName name="Item_7.11_G">#REF!</definedName>
    <definedName name="Item_7.11_H">#REF!</definedName>
    <definedName name="Item_7.12">#REF!</definedName>
    <definedName name="Item_7.13_to_7.16">#REF!</definedName>
    <definedName name="Item_7.17_a">#REF!</definedName>
    <definedName name="Item_7.17_b">#REF!</definedName>
    <definedName name="Item_7.17_c">#REF!</definedName>
    <definedName name="Item_7.18">#REF!</definedName>
    <definedName name="Item_7.19">#REF!</definedName>
    <definedName name="Item_8.01">#REF!</definedName>
    <definedName name="Item_9.01_a">#REF!</definedName>
    <definedName name="Item_9.01_b">#REF!</definedName>
    <definedName name="ITEM_DESCRIPTION">#REF!</definedName>
    <definedName name="ITEMWISEABS" hidden="1">#REF!</definedName>
    <definedName name="ITI">#REF!</definedName>
    <definedName name="iu" hidden="1">{#N/A,#N/A,TRUE,"Cover";#N/A,#N/A,TRUE,"Conts";#N/A,#N/A,TRUE,"VOS";#N/A,#N/A,TRUE,"Warrington";#N/A,#N/A,TRUE,"Widnes"}</definedName>
    <definedName name="iuh" hidden="1">{#N/A,#N/A,TRUE,"Cover";#N/A,#N/A,TRUE,"Conts";#N/A,#N/A,TRUE,"VOS";#N/A,#N/A,TRUE,"Warrington";#N/A,#N/A,TRUE,"Widnes"}</definedName>
    <definedName name="iui" hidden="1">{#N/A,#N/A,TRUE,"Cover";#N/A,#N/A,TRUE,"Conts";#N/A,#N/A,TRUE,"VOS";#N/A,#N/A,TRUE,"Warrington";#N/A,#N/A,TRUE,"Widnes"}</definedName>
    <definedName name="iuiou" hidden="1">{#N/A,#N/A,TRUE,"Cover";#N/A,#N/A,TRUE,"Conts";#N/A,#N/A,TRUE,"VOS";#N/A,#N/A,TRUE,"Warrington";#N/A,#N/A,TRUE,"Widnes"}</definedName>
    <definedName name="iuk" hidden="1">{#N/A,#N/A,TRUE,"Cover";#N/A,#N/A,TRUE,"Conts";#N/A,#N/A,TRUE,"VOS";#N/A,#N/A,TRUE,"Warrington";#N/A,#N/A,TRUE,"Widnes"}</definedName>
    <definedName name="iukh" hidden="1">{#N/A,#N/A,TRUE,"Cover";#N/A,#N/A,TRUE,"Conts";#N/A,#N/A,TRUE,"VOS";#N/A,#N/A,TRUE,"Warrington";#N/A,#N/A,TRUE,"Widnes"}</definedName>
    <definedName name="iulouy" hidden="1">{#N/A,#N/A,TRUE,"Cover";#N/A,#N/A,TRUE,"Conts";#N/A,#N/A,TRUE,"VOS";#N/A,#N/A,TRUE,"Warrington";#N/A,#N/A,TRUE,"Widnes"}</definedName>
    <definedName name="IUUUYEW">#REF!</definedName>
    <definedName name="IUYIU">#N/A</definedName>
    <definedName name="iuyy" hidden="1">{#N/A,#N/A,TRUE,"Cover";#N/A,#N/A,TRUE,"Conts";#N/A,#N/A,TRUE,"VOS";#N/A,#N/A,TRUE,"Warrington";#N/A,#N/A,TRUE,"Widnes"}</definedName>
    <definedName name="iv">#REF!</definedName>
    <definedName name="ive">#REF!</definedName>
    <definedName name="ivi">#REF!</definedName>
    <definedName name="ivii">#REF!</definedName>
    <definedName name="iviii">#REF!</definedName>
    <definedName name="iviv">ROUND(#REF!*#REF!+#REF!*#REF!+#REF!+#REF!*#REF!,2)</definedName>
    <definedName name="ivix">#REF!*#REF!+#REF!*#REF!+#REF!+#REF!*#REF!</definedName>
    <definedName name="ivixii">#REF!*#REF!+#REF!*#REF!+#REF!+#REF!*#REF!</definedName>
    <definedName name="ivixxx">ROUND(#REF!*#REF!+#REF!*#REF!+#REF!+#REF!+#REF!+#REF!*#REF!,2)</definedName>
    <definedName name="ivv">ROUND(#REF!*#REF!+#REF!+#REF!+#REF!+#REF!*#REF!+#REF!*#REF!,2)</definedName>
    <definedName name="ivvi">#REF!*#REF!+#REF!*#REF!+#REF!+#REF!*#REF!</definedName>
    <definedName name="ivvii">#REF!*#REF!+#REF!*#REF!+#REF!+#REF!*#REF!</definedName>
    <definedName name="ivviii">ROUND(#REF!*#REF!+#REF!+#REF!*#REF!+#REF!*#REF!,2)</definedName>
    <definedName name="ivxviiiiiiiii">#REF!</definedName>
    <definedName name="ivxxiii">#REF!</definedName>
    <definedName name="ivxxiiit">#REF!</definedName>
    <definedName name="ivz">#REF!</definedName>
    <definedName name="ixvi">#REF!</definedName>
    <definedName name="ixvii">#REF!</definedName>
    <definedName name="ixviii">#REF!</definedName>
    <definedName name="ixviiiiiii">#REF!</definedName>
    <definedName name="ixviiiiiiii">#REF!</definedName>
    <definedName name="ixviiiiiiiiiii">#REF!</definedName>
    <definedName name="ixviix">#REF!</definedName>
    <definedName name="ixvix">#REF!</definedName>
    <definedName name="IYG">#REF!</definedName>
    <definedName name="IYTFCIU">#REF!*#REF!+#REF!*#REF!+#REF!+#REF!*#REF!</definedName>
    <definedName name="iz">#REF!</definedName>
    <definedName name="j">#REF!</definedName>
    <definedName name="j_3">NA()</definedName>
    <definedName name="J_I" hidden="1">#REF!</definedName>
    <definedName name="Jack_hammer">#REF!</definedName>
    <definedName name="jai" hidden="1">{#N/A,#N/A,TRUE,"Front";#N/A,#N/A,TRUE,"Simple Letter";#N/A,#N/A,TRUE,"Inside";#N/A,#N/A,TRUE,"Contents";#N/A,#N/A,TRUE,"Basis";#N/A,#N/A,TRUE,"Inclusions";#N/A,#N/A,TRUE,"Exclusions";#N/A,#N/A,TRUE,"Areas";#N/A,#N/A,TRUE,"Summary";#N/A,#N/A,TRUE,"Detail"}</definedName>
    <definedName name="Jamuna_Sand">#REF!</definedName>
    <definedName name="Jarryd" hidden="1">#REF!</definedName>
    <definedName name="jbgtrjyg">#REF!</definedName>
    <definedName name="jbw">#REF!</definedName>
    <definedName name="jcb">#REF!</definedName>
    <definedName name="jdjdj">ROUND(#REF!*#REF!+#REF!+#REF!*#REF!+#REF!*#REF!,2)</definedName>
    <definedName name="JDTRH">#REF!</definedName>
    <definedName name="JE">#REF!</definedName>
    <definedName name="jeep">#REF!</definedName>
    <definedName name="Jef">#REF!</definedName>
    <definedName name="JEJS">#REF!</definedName>
    <definedName name="JEJS___0">#REF!</definedName>
    <definedName name="JEJS___11">#REF!</definedName>
    <definedName name="JEJS___12">#REF!</definedName>
    <definedName name="JEJS___13">#REF!</definedName>
    <definedName name="JEJS___4">#REF!</definedName>
    <definedName name="jey">#REF!</definedName>
    <definedName name="JFGFG">#N/A</definedName>
    <definedName name="JFGJFGJG">#N/A</definedName>
    <definedName name="jfhfj">#REF!</definedName>
    <definedName name="JFHHFJ">#REF!</definedName>
    <definedName name="jfkflf" hidden="1">{#N/A,#N/A,TRUE,"Cover";#N/A,#N/A,TRUE,"Conts";#N/A,#N/A,TRUE,"VOS";#N/A,#N/A,TRUE,"Warrington";#N/A,#N/A,TRUE,"Widnes"}</definedName>
    <definedName name="jg" hidden="1">{#N/A,#N/A,TRUE,"Cover";#N/A,#N/A,TRUE,"Conts";#N/A,#N/A,TRUE,"VOS";#N/A,#N/A,TRUE,"Warrington";#N/A,#N/A,TRUE,"Widnes"}</definedName>
    <definedName name="JGFJ">#REF!</definedName>
    <definedName name="jghfhdx">#REF!</definedName>
    <definedName name="JGHJFJ">#REF!</definedName>
    <definedName name="jgjfgj">#REF!</definedName>
    <definedName name="jgmgj">#REF!</definedName>
    <definedName name="jgt" hidden="1">{"'Break down'!$A$4"}</definedName>
    <definedName name="jguythf">#N/A</definedName>
    <definedName name="jh" hidden="1">{#N/A,#N/A,TRUE,"Cover";#N/A,#N/A,TRUE,"Conts";#N/A,#N/A,TRUE,"VOS";#N/A,#N/A,TRUE,"Warrington";#N/A,#N/A,TRUE,"Widnes"}</definedName>
    <definedName name="jh_1" hidden="1">{#N/A,#N/A,FALSE,"SumG";#N/A,#N/A,FALSE,"ElecG";#N/A,#N/A,FALSE,"MechG";#N/A,#N/A,FALSE,"GeotG";#N/A,#N/A,FALSE,"PrcsG";#N/A,#N/A,FALSE,"TunnG";#N/A,#N/A,FALSE,"CivlG";#N/A,#N/A,FALSE,"NtwkG";#N/A,#N/A,FALSE,"EstgG";#N/A,#N/A,FALSE,"PEngG"}</definedName>
    <definedName name="jhbvtryjg">#REF!</definedName>
    <definedName name="jhdjhd" hidden="1">{"Bsheet",#N/A,FALSE,"Details";"P&amp;l",#N/A,FALSE,"Details";"Schedule",#N/A,FALSE,"Details";"Details",#N/A,FALSE,"Details";"Annexue II",#N/A,FALSE,"Details";"Branch Bs",#N/A,FALSE,"Details";"Branch PL",#N/A,FALSE,"Details"}</definedName>
    <definedName name="jhg" hidden="1">{#N/A,#N/A,TRUE,"Cover";#N/A,#N/A,TRUE,"Conts";#N/A,#N/A,TRUE,"VOS";#N/A,#N/A,TRUE,"Warrington";#N/A,#N/A,TRUE,"Widnes"}</definedName>
    <definedName name="jhgf">#REF!</definedName>
    <definedName name="JHHGHGG">#REF!</definedName>
    <definedName name="JHK">#N/A</definedName>
    <definedName name="JHKHJK">#N/A</definedName>
    <definedName name="JHKJ">#N/A</definedName>
    <definedName name="jhkjhkj">#REF!</definedName>
    <definedName name="JHKJKJHK">#N/A</definedName>
    <definedName name="JHTJHJ">#REF!</definedName>
    <definedName name="jilu">#REF!</definedName>
    <definedName name="jio">#REF!</definedName>
    <definedName name="JJ">#REF!</definedName>
    <definedName name="JJHJHJH">#REF!</definedName>
    <definedName name="jjj">#REF!</definedName>
    <definedName name="jjjj">#REF!</definedName>
    <definedName name="JJJJJ">#REF!</definedName>
    <definedName name="jjjjjj" hidden="1">{"form-D1",#N/A,FALSE,"FORM-D1";"form-D1_amt",#N/A,FALSE,"FORM-D1"}</definedName>
    <definedName name="jjjjjjjjj" hidden="1">{"form-D1",#N/A,FALSE,"FORM-D1";"form-D1_amt",#N/A,FALSE,"FORM-D1"}</definedName>
    <definedName name="jjjjjjjjjjjj" hidden="1">{"form-D1",#N/A,FALSE,"FORM-D1";"form-D1_amt",#N/A,FALSE,"FORM-D1"}</definedName>
    <definedName name="jjuu" hidden="1">{#N/A,#N/A,TRUE,"Cover";#N/A,#N/A,TRUE,"Conts";#N/A,#N/A,TRUE,"VOS";#N/A,#N/A,TRUE,"Warrington";#N/A,#N/A,TRUE,"Widnes"}</definedName>
    <definedName name="jjy" hidden="1">{"'Break down'!$A$4"}</definedName>
    <definedName name="jk" hidden="1">{#N/A,#N/A,TRUE,"Cover";#N/A,#N/A,TRUE,"Conts";#N/A,#N/A,TRUE,"VOS";#N/A,#N/A,TRUE,"Warrington";#N/A,#N/A,TRUE,"Widnes"}</definedName>
    <definedName name="jk.j.oi" hidden="1">{#N/A,#N/A,TRUE,"Cover";#N/A,#N/A,TRUE,"Conts";#N/A,#N/A,TRUE,"VOS";#N/A,#N/A,TRUE,"Warrington";#N/A,#N/A,TRUE,"Widnes"}</definedName>
    <definedName name="JK_1" hidden="1">{#N/A,#N/A,FALSE,"SumG";#N/A,#N/A,FALSE,"ElecG";#N/A,#N/A,FALSE,"MechG";#N/A,#N/A,FALSE,"GeotG";#N/A,#N/A,FALSE,"PrcsG";#N/A,#N/A,FALSE,"TunnG";#N/A,#N/A,FALSE,"CivlG";#N/A,#N/A,FALSE,"NtwkG";#N/A,#N/A,FALSE,"EstgG";#N/A,#N/A,FALSE,"PEngG"}</definedName>
    <definedName name="JKGH">#N/A</definedName>
    <definedName name="JKGHJ" hidden="1">{#N/A,#N/A,TRUE,"Cover";#N/A,#N/A,TRUE,"Conts";#N/A,#N/A,TRUE,"VOS";#N/A,#N/A,TRUE,"Warrington";#N/A,#N/A,TRUE,"Widnes"}</definedName>
    <definedName name="JKGHJGH">#REF!</definedName>
    <definedName name="JKGKJHK" hidden="1">{#N/A,#N/A,TRUE,"Cover";#N/A,#N/A,TRUE,"Conts";#N/A,#N/A,TRUE,"VOS";#N/A,#N/A,TRUE,"Warrington";#N/A,#N/A,TRUE,"Widnes"}</definedName>
    <definedName name="jkh">#REF!</definedName>
    <definedName name="JKHGJKHGJ">#N/A</definedName>
    <definedName name="JKHKJ">#N/A</definedName>
    <definedName name="JKHY">#N/A</definedName>
    <definedName name="JKJ">#REF!</definedName>
    <definedName name="JKJHK">#N/A</definedName>
    <definedName name="JKJHKGHK">#N/A</definedName>
    <definedName name="JKJHKJH">#N/A</definedName>
    <definedName name="JKJHMHHGG">#N/A</definedName>
    <definedName name="jkkkl">ROUND(#REF!*#REF!+#REF!+#REF!+#REF!+#REF!*#REF!+#REF!*#REF!,2)</definedName>
    <definedName name="JKL">#REF!</definedName>
    <definedName name="jkljljkl" hidden="1">{#N/A,#N/A,TRUE,"Cover";#N/A,#N/A,TRUE,"Conts";#N/A,#N/A,TRUE,"VOS";#N/A,#N/A,TRUE,"Warrington";#N/A,#N/A,TRUE,"Widnes"}</definedName>
    <definedName name="jklu">#REF!</definedName>
    <definedName name="jkluiou">#REF!</definedName>
    <definedName name="jkp">#N/A</definedName>
    <definedName name="jksd">#REF!</definedName>
    <definedName name="jktrujij" hidden="1">{#N/A,#N/A,TRUE,"Cover";#N/A,#N/A,TRUE,"Conts";#N/A,#N/A,TRUE,"VOS";#N/A,#N/A,TRUE,"Warrington";#N/A,#N/A,TRUE,"Widnes"}</definedName>
    <definedName name="jktukk" hidden="1">{#N/A,#N/A,TRUE,"Cover";#N/A,#N/A,TRUE,"Conts";#N/A,#N/A,TRUE,"VOS";#N/A,#N/A,TRUE,"Warrington";#N/A,#N/A,TRUE,"Widnes"}</definedName>
    <definedName name="jku">#REF!</definedName>
    <definedName name="JKUKJU">#REF!</definedName>
    <definedName name="jky" hidden="1">{#N/A,#N/A,TRUE,"Cover";#N/A,#N/A,TRUE,"Conts";#N/A,#N/A,TRUE,"VOS";#N/A,#N/A,TRUE,"Warrington";#N/A,#N/A,TRUE,"Widnes"}</definedName>
    <definedName name="JKYTKYTKK">#N/A</definedName>
    <definedName name="jlk" hidden="1">#REF!</definedName>
    <definedName name="JLKGHKK">#N/A</definedName>
    <definedName name="JLKJUH">#N/A</definedName>
    <definedName name="jmjj">#REF!</definedName>
    <definedName name="jmjkjk" hidden="1">{"'Break down'!$A$4"}</definedName>
    <definedName name="JMVJMV" hidden="1">{#N/A,#N/A,TRUE,"Cover";#N/A,#N/A,TRUE,"Conts";#N/A,#N/A,TRUE,"VOS";#N/A,#N/A,TRUE,"Warrington";#N/A,#N/A,TRUE,"Widnes"}</definedName>
    <definedName name="JN">#N/A</definedName>
    <definedName name="JNG">#N/A</definedName>
    <definedName name="jnh">#REF!</definedName>
    <definedName name="jnjlk" hidden="1">#REF!</definedName>
    <definedName name="jnnj">#REF!</definedName>
    <definedName name="jnnlk.nj.">#REF!</definedName>
    <definedName name="jo" hidden="1">{"'Break down'!$A$4"}</definedName>
    <definedName name="job">#REF!</definedName>
    <definedName name="job.no" hidden="1">#REF!</definedName>
    <definedName name="job___0">#REF!</definedName>
    <definedName name="job___11">#REF!</definedName>
    <definedName name="job___12">#REF!</definedName>
    <definedName name="JobID">#REF!</definedName>
    <definedName name="JobID_13">#REF!</definedName>
    <definedName name="Jobtypes">#REF!</definedName>
    <definedName name="Jobtypes_3">#REF!</definedName>
    <definedName name="Joi">#REF!</definedName>
    <definedName name="join">#REF!</definedName>
    <definedName name="joint">#REF!</definedName>
    <definedName name="joint_filler_board">#REF!</definedName>
    <definedName name="JOINT1">#REF!</definedName>
    <definedName name="Jointfiller">"#ref!2ra!#ref!"</definedName>
    <definedName name="Jointfiller_1">"#REF!"</definedName>
    <definedName name="Jointfiller_2">"#REF!"</definedName>
    <definedName name="Jointfiller_3">"#REF!"</definedName>
    <definedName name="Jointfiller_4">#REF!</definedName>
    <definedName name="Jointfiller_5">#REF!</definedName>
    <definedName name="Jointfiller_6">#REF!</definedName>
    <definedName name="Jointfiller_7">#REF!</definedName>
    <definedName name="Jointfiller_8">#N/A</definedName>
    <definedName name="Jointfinisher">"#ref!2ra!#ref!"</definedName>
    <definedName name="Jointfinisher_1">"#REF!"</definedName>
    <definedName name="Jointfinisher_2">"#REF!"</definedName>
    <definedName name="Jointfinisher_3">"#REF!"</definedName>
    <definedName name="Jointfinisher_4">#REF!</definedName>
    <definedName name="Jointfinisher_5">#REF!</definedName>
    <definedName name="Jointfinisher_6">#REF!</definedName>
    <definedName name="Jointfinisher_7">#REF!</definedName>
    <definedName name="Jointfinisher_8">#N/A</definedName>
    <definedName name="joints">#REF!</definedName>
    <definedName name="JOINTSR">#REF!</definedName>
    <definedName name="Jointtape">"#ref!2ra!#ref!"</definedName>
    <definedName name="Jointtape_1">"#REF!"</definedName>
    <definedName name="Jointtape_2">"#REF!"</definedName>
    <definedName name="Jointtape_3">"#REF!"</definedName>
    <definedName name="Jointtape_4">#REF!</definedName>
    <definedName name="Jointtape_5">#REF!</definedName>
    <definedName name="Jointtape_6">#REF!</definedName>
    <definedName name="Jointtape_7">#REF!</definedName>
    <definedName name="Jointtape_8">#N/A</definedName>
    <definedName name="Jowai_Badarpur_Churaibari_of_NH_44_0.00_at_Shillong___Net_length_19.07_km">#REF!</definedName>
    <definedName name="joy" hidden="1">{"'Break down'!$A$4"}</definedName>
    <definedName name="joyr" hidden="1">{"'Break down'!$A$4"}</definedName>
    <definedName name="jp">#REF!</definedName>
    <definedName name="JPOIK">ROUND(#REF!*#REF!+#REF!*#REF!+#REF!+#REF!*#REF!,2)</definedName>
    <definedName name="JRFGH">#N/A</definedName>
    <definedName name="js">#REF!</definedName>
    <definedName name="JSCXBS" hidden="1">#REF!</definedName>
    <definedName name="JTY">#N/A</definedName>
    <definedName name="jtyhjswjy" hidden="1">{#N/A,#N/A,TRUE,"Cover";#N/A,#N/A,TRUE,"Conts";#N/A,#N/A,TRUE,"VOS";#N/A,#N/A,TRUE,"Warrington";#N/A,#N/A,TRUE,"Widnes"}</definedName>
    <definedName name="juewyiqwitf">#REF!</definedName>
    <definedName name="JUIOYUKLU">#N/A</definedName>
    <definedName name="Junc_Area">#REF!</definedName>
    <definedName name="Junction">#REF!</definedName>
    <definedName name="june">#REF!</definedName>
    <definedName name="JUNGLE">#REF!</definedName>
    <definedName name="Junior_research_Assistant__Technical_Assistant">#REF!</definedName>
    <definedName name="Jute_rope">#REF!</definedName>
    <definedName name="jvhh">#REF!</definedName>
    <definedName name="JVSTONE">#REF!</definedName>
    <definedName name="JYJRJTR">#N/A</definedName>
    <definedName name="jyjrjtrt">#N/A</definedName>
    <definedName name="JYJRT">#N/A</definedName>
    <definedName name="JYJYJY">#REF!</definedName>
    <definedName name="JYTJ">#REF!</definedName>
    <definedName name="k" hidden="1">{#N/A,#N/A,FALSE,"no"}</definedName>
    <definedName name="K.B.brickwork">#REF!</definedName>
    <definedName name="K___0">#REF!</definedName>
    <definedName name="K___13">#REF!</definedName>
    <definedName name="k_1" hidden="1">{"form-D1",#N/A,FALSE,"FORM-D1";"form-D1_amt",#N/A,FALSE,"FORM-D1"}</definedName>
    <definedName name="k_p">#REF!</definedName>
    <definedName name="k1_table">#REF!</definedName>
    <definedName name="k1_table_13">#REF!</definedName>
    <definedName name="k1fact">#REF!</definedName>
    <definedName name="k1pl">#REF!</definedName>
    <definedName name="k1s">#REF!</definedName>
    <definedName name="k1x">#REF!</definedName>
    <definedName name="k1y">#REF!</definedName>
    <definedName name="k2s">#REF!</definedName>
    <definedName name="k2x">#REF!</definedName>
    <definedName name="k2y">#REF!</definedName>
    <definedName name="ka">#REF!</definedName>
    <definedName name="Kail_II_nd_class_board">#REF!</definedName>
    <definedName name="Kail_II_nd_class_scantling">#REF!</definedName>
    <definedName name="Kailwoodplanks">#REF!</definedName>
    <definedName name="Kailwoodplanks_1">"#REF!"</definedName>
    <definedName name="Kailwoodplanks_2">"#REF!"</definedName>
    <definedName name="Kailwoodplanks_3">"#REF!"</definedName>
    <definedName name="Kailwoodplanks_4">#REF!</definedName>
    <definedName name="Kailwoodplanks_5">#REF!</definedName>
    <definedName name="Kailwoodplanks_6">#REF!</definedName>
    <definedName name="Kailwoodplanks_7">#REF!</definedName>
    <definedName name="KailwoodScantling">#REF!</definedName>
    <definedName name="KailwoodScantling_1">"#REF!"</definedName>
    <definedName name="KailwoodScantling_2">"#REF!"</definedName>
    <definedName name="KailwoodScantling_3">"#REF!"</definedName>
    <definedName name="KailwoodScantling_4">#REF!</definedName>
    <definedName name="KailwoodScantling_5">#REF!</definedName>
    <definedName name="KailwoodScantling_6">#REF!</definedName>
    <definedName name="KailwoodScantling_7">#REF!</definedName>
    <definedName name="kalk1" hidden="1">{"Kalk_druck",#N/A,FALSE,"Kalk";#N/A,#N/A,FALSE,"Risiken";"AllgKost_Druck",#N/A,FALSE,"AllgKost";"KompKost_Druck",#N/A,FALSE,"KompKost"}</definedName>
    <definedName name="kalk3" hidden="1">{"Kalk_druck",#N/A,FALSE,"Kalk";#N/A,#N/A,FALSE,"Risiken";"AllgKost_Druck",#N/A,FALSE,"AllgKost";"KompKost_Druck",#N/A,FALSE,"KompKost"}</definedName>
    <definedName name="KAMAL" hidden="1">{"form-D1",#N/A,FALSE,"FORM-D1";"form-D1_amt",#N/A,FALSE,"FORM-D1"}</definedName>
    <definedName name="kaml" hidden="1">{"form-D1",#N/A,FALSE,"FORM-D1";"form-D1_amt",#N/A,FALSE,"FORM-D1"}</definedName>
    <definedName name="Kaprod">#REF!</definedName>
    <definedName name="Kapurala" hidden="1">#REF!</definedName>
    <definedName name="KARAKAPALLI_Arc">#REF!</definedName>
    <definedName name="Karakapalli_Aya_Final">#REF!</definedName>
    <definedName name="KARAKAPALLI_final">#REF!</definedName>
    <definedName name="KARKA">#REF!</definedName>
    <definedName name="KARNA">#REF!</definedName>
    <definedName name="karwar_RAR">(#REF!,#REF!,#REF!,#REF!,#REF!,#REF!,#REF!,#REF!,#REF!)</definedName>
    <definedName name="Karwar_RAR_Open">(#REF!,#REF!,#REF!,#REF!,#REF!,#REF!,#REF!,#REF!,#REF!)</definedName>
    <definedName name="kasdfjhd" hidden="1">{"'Typical Costs Estimates'!$C$158:$H$161"}</definedName>
    <definedName name="Kavi" hidden="1">{#N/A,#N/A,TRUE,"Front";#N/A,#N/A,TRUE,"Simple Letter";#N/A,#N/A,TRUE,"Inside";#N/A,#N/A,TRUE,"Contents";#N/A,#N/A,TRUE,"Basis";#N/A,#N/A,TRUE,"Inclusions";#N/A,#N/A,TRUE,"Exclusions";#N/A,#N/A,TRUE,"Areas";#N/A,#N/A,TRUE,"Summary";#N/A,#N/A,TRUE,"Detail"}</definedName>
    <definedName name="KB">#REF!</definedName>
    <definedName name="KB_brick__23x11x8__cm_size">#REF!</definedName>
    <definedName name="KB_brick__25x12x8__cm_size">#REF!</definedName>
    <definedName name="KB_brick_khoa">#REF!</definedName>
    <definedName name="KB_bricks_khoa_4_cm_size">#REF!</definedName>
    <definedName name="kb143f">#REF!</definedName>
    <definedName name="kb144f">#REF!</definedName>
    <definedName name="kb14ff">#REF!</definedName>
    <definedName name="kb14gf">#REF!</definedName>
    <definedName name="kb14sf">#REF!</definedName>
    <definedName name="kb14spr">#REF!</definedName>
    <definedName name="kb16ff">#REF!</definedName>
    <definedName name="kb16foundation">#REF!</definedName>
    <definedName name="kb16super">#REF!</definedName>
    <definedName name="kb16supergf">#REF!</definedName>
    <definedName name="kbb">#REF!</definedName>
    <definedName name="kbbrick9">#REF!</definedName>
    <definedName name="kc">#REF!</definedName>
    <definedName name="kcf">#REF!</definedName>
    <definedName name="ke">ROUND(#REF!*#REF!+#REF!+#REF!+#REF!+#REF!*#REF!+#REF!*#REF!,2)</definedName>
    <definedName name="kep">#REF!</definedName>
    <definedName name="kerb">#REF!</definedName>
    <definedName name="Kerb_casting_machine">#REF!</definedName>
    <definedName name="Kerb_Ht">#REF!</definedName>
    <definedName name="Kerb_Wid">#REF!</definedName>
    <definedName name="Kerb_Wid_Median">#REF!</definedName>
    <definedName name="Kerosene_Oil">#REF!</definedName>
    <definedName name="Keroseneoil">"['file://Ssidc1/e/Users/acer/Desktop/10.11.2012/HTR%20Accomodation%20submitted%20-08.11.2012/Estimate%20GFC%20With%20Analysis%20(02.11.2012).xls'#$RA.$F$77]"</definedName>
    <definedName name="Keroseneoil_1">"#REF!"</definedName>
    <definedName name="Keroseneoil_2">"#REF!"</definedName>
    <definedName name="Keroseneoil_3">"#REF!"</definedName>
    <definedName name="Keroseneoil_4">#REF!</definedName>
    <definedName name="Keroseneoil_5">#REF!</definedName>
    <definedName name="Keroseneoil_6">#REF!</definedName>
    <definedName name="Keroseneoil_7">#REF!</definedName>
    <definedName name="kesu">#REF!</definedName>
    <definedName name="KEY">#REF!</definedName>
    <definedName name="kg">#REF!</definedName>
    <definedName name="kgc">#REF!</definedName>
    <definedName name="KGH">#N/A</definedName>
    <definedName name="KGHJF" hidden="1">{#N/A,#N/A,TRUE,"Cover";#N/A,#N/A,TRUE,"Conts";#N/A,#N/A,TRUE,"VOS";#N/A,#N/A,TRUE,"Warrington";#N/A,#N/A,TRUE,"Widnes"}</definedName>
    <definedName name="kgj" hidden="1">{#N/A,#N/A,FALSE,"MARCH"}</definedName>
    <definedName name="kgjfgjgj" hidden="1">{#N/A,#N/A,TRUE,"Cover";#N/A,#N/A,TRUE,"Conts";#N/A,#N/A,TRUE,"VOS";#N/A,#N/A,TRUE,"Warrington";#N/A,#N/A,TRUE,"Widnes"}</definedName>
    <definedName name="kh">#REF!</definedName>
    <definedName name="Kh___0">#REF!</definedName>
    <definedName name="Kh___13">#REF!</definedName>
    <definedName name="khal">#REF!</definedName>
    <definedName name="khalana" hidden="1">#REF!</definedName>
    <definedName name="khalasi">#REF!</definedName>
    <definedName name="khamkheda">#REF!</definedName>
    <definedName name="Khandolites___10_mm_thick">#REF!</definedName>
    <definedName name="Khantlang_Marpara__IBB_Road_Phase_II">#N/A</definedName>
    <definedName name="Kharif_Crops">#REF!</definedName>
    <definedName name="Kharif_Loss">0.3</definedName>
    <definedName name="Kharif_Monthly_WR">#REF!</definedName>
    <definedName name="Kharif_WR">#REF!</definedName>
    <definedName name="Kharif_WR_G">#REF!</definedName>
    <definedName name="Kharif_WR_Kukshi">#REF!/1000</definedName>
    <definedName name="Kharif_WR_Lift">#REF!</definedName>
    <definedName name="Kharif_WR_Malveli">#REF!/1000</definedName>
    <definedName name="Kharif_WR_Total">#REF!+#REF!</definedName>
    <definedName name="Kharif_WR_ubgari">#REF!/1000</definedName>
    <definedName name="khf">#REF!</definedName>
    <definedName name="khgfkhgf" hidden="1">{#N/A,#N/A,TRUE,"Cover";#N/A,#N/A,TRUE,"Conts";#N/A,#N/A,TRUE,"VOS";#N/A,#N/A,TRUE,"Warrington";#N/A,#N/A,TRUE,"Widnes"}</definedName>
    <definedName name="KHGHG">#N/A</definedName>
    <definedName name="KHJ">#N/A</definedName>
    <definedName name="KHJK">#N/A</definedName>
    <definedName name="khoa">#REF!</definedName>
    <definedName name="khoag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ij" hidden="1">{#N/A,#N/A,FALSE,"MARCH"}</definedName>
    <definedName name="kiju">#REF!</definedName>
    <definedName name="kiko" hidden="1">#REF!</definedName>
    <definedName name="kil">#REF!</definedName>
    <definedName name="KILL">#REF!</definedName>
    <definedName name="kill02">#REF!</definedName>
    <definedName name="KilnSeasoningtimber">#REF!</definedName>
    <definedName name="KilnSeasoningtimber_4">NA()</definedName>
    <definedName name="KILOPL" hidden="1">{#N/A,#N/A,TRUE,"Cover";#N/A,#N/A,TRUE,"Conts";#N/A,#N/A,TRUE,"VOS";#N/A,#N/A,TRUE,"Warrington";#N/A,#N/A,TRUE,"Widnes"}</definedName>
    <definedName name="kiop" hidden="1">{#N/A,#N/A,TRUE,"Cover";#N/A,#N/A,TRUE,"Conts";#N/A,#N/A,TRUE,"VOS";#N/A,#N/A,TRUE,"Warrington";#N/A,#N/A,TRUE,"Widnes"}</definedName>
    <definedName name="Kis">#REF!</definedName>
    <definedName name="kite">#REF!</definedName>
    <definedName name="KitsBDitems">#REF!</definedName>
    <definedName name="KitsCost">#REF!</definedName>
    <definedName name="KitsItems">#REF!</definedName>
    <definedName name="kj" hidden="1">{#N/A,#N/A,TRUE,"Cover";#N/A,#N/A,TRUE,"Conts";#N/A,#N/A,TRUE,"VOS";#N/A,#N/A,TRUE,"Warrington";#N/A,#N/A,TRUE,"Widnes"}</definedName>
    <definedName name="kjh">ROUND(#REF!*#REF!+#REF!*#REF!+#REF!+#REF!+#REF!+#REF!*#REF!,2)</definedName>
    <definedName name="KJHH">#REF!</definedName>
    <definedName name="KJHK">#N/A</definedName>
    <definedName name="kjhkj" hidden="1">{#N/A,#N/A,FALSE,"SumG";#N/A,#N/A,FALSE,"ElecG";#N/A,#N/A,FALSE,"MechG";#N/A,#N/A,FALSE,"GeotG";#N/A,#N/A,FALSE,"PrcsG";#N/A,#N/A,FALSE,"TunnG";#N/A,#N/A,FALSE,"CivlG";#N/A,#N/A,FALSE,"NtwkG";#N/A,#N/A,FALSE,"EstgG";#N/A,#N/A,FALSE,"PEngG"}</definedName>
    <definedName name="kjhkj_1" hidden="1">{#N/A,#N/A,FALSE,"SumG";#N/A,#N/A,FALSE,"ElecG";#N/A,#N/A,FALSE,"MechG";#N/A,#N/A,FALSE,"GeotG";#N/A,#N/A,FALSE,"PrcsG";#N/A,#N/A,FALSE,"TunnG";#N/A,#N/A,FALSE,"CivlG";#N/A,#N/A,FALSE,"NtwkG";#N/A,#N/A,FALSE,"EstgG";#N/A,#N/A,FALSE,"PEngG"}</definedName>
    <definedName name="KJHKJH">#N/A</definedName>
    <definedName name="KJHKJH2">#N/A</definedName>
    <definedName name="KJIYUIUYI">#N/A</definedName>
    <definedName name="kjj">#REF!</definedName>
    <definedName name="KJKHJK">#N/A</definedName>
    <definedName name="kjkj">#REF!*#REF!</definedName>
    <definedName name="kjl0">#REF!</definedName>
    <definedName name="kjlkj">#N/A</definedName>
    <definedName name="KJUIOL" hidden="1">{#N/A,#N/A,TRUE,"Cover";#N/A,#N/A,TRUE,"Conts";#N/A,#N/A,TRUE,"VOS";#N/A,#N/A,TRUE,"Warrington";#N/A,#N/A,TRUE,"Widnes"}</definedName>
    <definedName name="kk">#REF!</definedName>
    <definedName name="kk_1" hidden="1">{#N/A,#N/A,FALSE,"SumD";#N/A,#N/A,FALSE,"ElecD";#N/A,#N/A,FALSE,"MechD";#N/A,#N/A,FALSE,"GeotD";#N/A,#N/A,FALSE,"PrcsD";#N/A,#N/A,FALSE,"TunnD";#N/A,#N/A,FALSE,"CivlD";#N/A,#N/A,FALSE,"NtwkD";#N/A,#N/A,FALSE,"EstgD";#N/A,#N/A,FALSE,"PEngD"}</definedName>
    <definedName name="kkj">#REF!</definedName>
    <definedName name="kkk">#REF!</definedName>
    <definedName name="kkkk">#REF!</definedName>
    <definedName name="kkkk1">#REF!</definedName>
    <definedName name="kkkkk">#REF!</definedName>
    <definedName name="kkkkkk">#REF!</definedName>
    <definedName name="kkkkkkkk" hidden="1">{"'Sheet1'!$A$1","'Sheet1'!$A$1"}</definedName>
    <definedName name="kkkkkkkkl">#REF!*#REF!+#REF!*#REF!+#REF!+#REF!*#REF!</definedName>
    <definedName name="kkli">#REF!</definedName>
    <definedName name="kkllklklk">#REF!</definedName>
    <definedName name="kklmlk" hidden="1">{#N/A,#N/A,TRUE,"Cover";#N/A,#N/A,TRUE,"Conts";#N/A,#N/A,TRUE,"VOS";#N/A,#N/A,TRUE,"Warrington";#N/A,#N/A,TRUE,"Widnes"}</definedName>
    <definedName name="kl" hidden="1">{"'Bill No. 7'!$A$1:$G$32"}</definedName>
    <definedName name="KLJ">#REF!</definedName>
    <definedName name="KLJHUHY">#REF!</definedName>
    <definedName name="kljjl" hidden="1">{"pl_t&amp;d",#N/A,FALSE,"p&amp;l_t&amp;D_01_02 (2)"}</definedName>
    <definedName name="klk" hidden="1">{"'Bill No. 7'!$A$1:$G$32"}</definedName>
    <definedName name="kll">+ROUND(#REF!*#REF!,0)</definedName>
    <definedName name="kllll">#REF!</definedName>
    <definedName name="klllp">ROUND(#REF!*#REF!+#REF!+#REF!+#REF!+#REF!*#REF!+#REF!*#REF!,2)</definedName>
    <definedName name="klm">ROUND(#REF!*#REF!+#REF!+#REF!+#REF!+#REF!*#REF!+#REF!*#REF!,2)</definedName>
    <definedName name="klo" hidden="1">{#N/A,#N/A,TRUE,"Cover";#N/A,#N/A,TRUE,"Conts";#N/A,#N/A,TRUE,"VOS";#N/A,#N/A,TRUE,"Warrington";#N/A,#N/A,TRUE,"Widnes"}</definedName>
    <definedName name="KLOI">#REF!</definedName>
    <definedName name="KLOP" hidden="1">{#N/A,#N/A,TRUE,"Cover";#N/A,#N/A,TRUE,"Conts";#N/A,#N/A,TRUE,"VOS";#N/A,#N/A,TRUE,"Warrington";#N/A,#N/A,TRUE,"Widnes"}</definedName>
    <definedName name="klp">#REF!</definedName>
    <definedName name="KLUK">#N/A</definedName>
    <definedName name="Km">#REF!</definedName>
    <definedName name="Km___0">#REF!</definedName>
    <definedName name="Km___13">#REF!</definedName>
    <definedName name="KM_241.04">"Line Callout 2 48"</definedName>
    <definedName name="KM_stone_5">#REF!</definedName>
    <definedName name="KMH">#N/A</definedName>
    <definedName name="KMJKM">#N/A</definedName>
    <definedName name="kmjlmnkl">#REF!*#REF!</definedName>
    <definedName name="kml" hidden="1">#REF!</definedName>
    <definedName name="KMstone_5">#REF!</definedName>
    <definedName name="KMstone_one">#REF!</definedName>
    <definedName name="KN">#REF!</definedName>
    <definedName name="kñlñlñlñ" hidden="1">#REF!</definedName>
    <definedName name="Knr">#REF!</definedName>
    <definedName name="KNVHDF" hidden="1">{#N/A,#N/A,TRUE,"Cover";#N/A,#N/A,TRUE,"Conts";#N/A,#N/A,TRUE,"VOS";#N/A,#N/A,TRUE,"Warrington";#N/A,#N/A,TRUE,"Widnes"}</definedName>
    <definedName name="KO" hidden="1">{"'Break down'!$A$4"}</definedName>
    <definedName name="koij">#REF!</definedName>
    <definedName name="kolukhedi">#REF!</definedName>
    <definedName name="Konsortialanteil">#REF!</definedName>
    <definedName name="KOP">#REF!</definedName>
    <definedName name="Kota25mm">#REF!</definedName>
    <definedName name="Kota25mm_1">"#REF!"</definedName>
    <definedName name="Kota25mm_2">"#REF!"</definedName>
    <definedName name="Kota25mm_3">"#REF!"</definedName>
    <definedName name="Kota25mm_4">#REF!</definedName>
    <definedName name="Kota25mm_5">#REF!</definedName>
    <definedName name="Kota25mm_6">#REF!</definedName>
    <definedName name="Kota25mm_7">#REF!</definedName>
    <definedName name="kp" hidden="1">{#N/A,#N/A,TRUE,"Front";#N/A,#N/A,TRUE,"Simple Letter";#N/A,#N/A,TRUE,"Inside";#N/A,#N/A,TRUE,"Contents";#N/A,#N/A,TRUE,"Basis";#N/A,#N/A,TRUE,"Inclusions";#N/A,#N/A,TRUE,"Exclusions";#N/A,#N/A,TRUE,"Areas";#N/A,#N/A,TRUE,"Summary";#N/A,#N/A,TRUE,"Detail"}</definedName>
    <definedName name="kr">#REF!</definedName>
    <definedName name="krs" hidden="1">{#N/A,#N/A,TRUE,"Front";#N/A,#N/A,TRUE,"Simple Letter";#N/A,#N/A,TRUE,"Inside";#N/A,#N/A,TRUE,"Contents";#N/A,#N/A,TRUE,"Basis";#N/A,#N/A,TRUE,"Inclusions";#N/A,#N/A,TRUE,"Exclusions";#N/A,#N/A,TRUE,"Areas";#N/A,#N/A,TRUE,"Summary";#N/A,#N/A,TRUE,"Detail"}</definedName>
    <definedName name="kryk" hidden="1">{#N/A,#N/A,TRUE,"Cover";#N/A,#N/A,TRUE,"Conts";#N/A,#N/A,TRUE,"VOS";#N/A,#N/A,TRUE,"Warrington";#N/A,#N/A,TRUE,"Widnes"}</definedName>
    <definedName name="Ks">#REF!</definedName>
    <definedName name="Ks___0">#REF!</definedName>
    <definedName name="Ks___13">#REF!</definedName>
    <definedName name="ks_13">#REF!</definedName>
    <definedName name="ksf">#REF!</definedName>
    <definedName name="ksnagar_abs">#REF!</definedName>
    <definedName name="ksnagar_meas">#REF!</definedName>
    <definedName name="Ksss">#REF!</definedName>
    <definedName name="KUJKJHGJ">#N/A</definedName>
    <definedName name="KUK">#N/A</definedName>
    <definedName name="KUKUK">#REF!</definedName>
    <definedName name="KUKULE_GANGA_HYDROPOWER_PROJECT">(#REF!,#REF!,#REF!,#REF!,#REF!,#REF!,#REF!,#REF!,#REF!)</definedName>
    <definedName name="kunhun">#REF!</definedName>
    <definedName name="kuop">#REF!</definedName>
    <definedName name="kup">#REF!</definedName>
    <definedName name="kutty">#REF!</definedName>
    <definedName name="kuy" hidden="1">{#N/A,#N/A,TRUE,"Cover";#N/A,#N/A,TRUE,"Conts";#N/A,#N/A,TRUE,"VOS";#N/A,#N/A,TRUE,"Warrington";#N/A,#N/A,TRUE,"Widnes"}</definedName>
    <definedName name="KUYKKU">#REF!</definedName>
    <definedName name="KUYL">#REF!</definedName>
    <definedName name="KUYYJKY">#REF!</definedName>
    <definedName name="KY">#N/A</definedName>
    <definedName name="KYFC" hidden="1">{#N/A,#N/A,TRUE,"Cover";#N/A,#N/A,TRUE,"Conts";#N/A,#N/A,TRUE,"VOS";#N/A,#N/A,TRUE,"Warrington";#N/A,#N/A,TRUE,"Widnes"}</definedName>
    <definedName name="KYSTH" hidden="1">{#N/A,#N/A,TRUE,"Cover";#N/A,#N/A,TRUE,"Conts";#N/A,#N/A,TRUE,"VOS";#N/A,#N/A,TRUE,"Warrington";#N/A,#N/A,TRUE,"Widnes"}</definedName>
    <definedName name="l" hidden="1">{#N/A,#N/A,TRUE,"Front";#N/A,#N/A,TRUE,"Simple Letter";#N/A,#N/A,TRUE,"Inside";#N/A,#N/A,TRUE,"Contents";#N/A,#N/A,TRUE,"Basis";#N/A,#N/A,TRUE,"Inclusions";#N/A,#N/A,TRUE,"Exclusions";#N/A,#N/A,TRUE,"Areas";#N/A,#N/A,TRUE,"Summary";#N/A,#N/A,TRUE,"Detail"}</definedName>
    <definedName name="L.S.L">#REF!</definedName>
    <definedName name="L___0">#REF!</definedName>
    <definedName name="L___13">#REF!</definedName>
    <definedName name="L_Bhisti">#REF!</definedName>
    <definedName name="L_BISTI">#REF!</definedName>
    <definedName name="L_Bitumen65">#REF!</definedName>
    <definedName name="L_Bitumen90">#REF!</definedName>
    <definedName name="L_BitumenR.S.1">#REF!</definedName>
    <definedName name="L_BitumenS.S.1">#REF!</definedName>
    <definedName name="L_BitumenSprayer">#REF!</definedName>
    <definedName name="L_Blacksmith">#REF!</definedName>
    <definedName name="L_Blaster">#REF!</definedName>
    <definedName name="L_Boringmistery">#REF!</definedName>
    <definedName name="L_Brick">#REF!</definedName>
    <definedName name="L_BSMIT">#REF!</definedName>
    <definedName name="L_Canal">#REF!</definedName>
    <definedName name="L_Carpenter_1stClass">#REF!</definedName>
    <definedName name="L_cement">#REF!</definedName>
    <definedName name="L_ChipsSpreader">#REF!</definedName>
    <definedName name="L_Chiseller">#REF!</definedName>
    <definedName name="L_Coarsesand">#REF!</definedName>
    <definedName name="L_CPENTER">#REF!</definedName>
    <definedName name="L_Dresser_Skilled">#REF!</definedName>
    <definedName name="L_Driller">#REF!</definedName>
    <definedName name="L_eff_spillway">#REF!</definedName>
    <definedName name="L_ELECRICIAN">#REF!</definedName>
    <definedName name="L_Electrician_Lineman">#REF!</definedName>
    <definedName name="L_Face">#REF!</definedName>
    <definedName name="L_Finesand">#REF!</definedName>
    <definedName name="L_Fitter">#REF!</definedName>
    <definedName name="L_GL">#REF!</definedName>
    <definedName name="L_Granite_CB">#REF!</definedName>
    <definedName name="L_Granite_HB">#REF!</definedName>
    <definedName name="L_Helper">#REF!</definedName>
    <definedName name="L_HP">#REF!</definedName>
    <definedName name="L_HS">#REF!</definedName>
    <definedName name="L_Laterite">#REF!</definedName>
    <definedName name="L_Mason_1stClass">#REF!</definedName>
    <definedName name="L_Mason_2ndClass">#REF!</definedName>
    <definedName name="L_MASON1">#REF!</definedName>
    <definedName name="L_MASON2">#REF!</definedName>
    <definedName name="L_Mate">#REF!</definedName>
    <definedName name="L_MAZDOOES">#REF!</definedName>
    <definedName name="L_Mazdoor">#REF!</definedName>
    <definedName name="L_Mazdoor_Semi">#REF!</definedName>
    <definedName name="L_Mazdoor_Skilled">#REF!</definedName>
    <definedName name="L_Mazdoor_Unskilled">#REF!</definedName>
    <definedName name="L_MAZDOORSK">#REF!</definedName>
    <definedName name="L_MAZDOORUS">#REF!</definedName>
    <definedName name="L_overall_spillway">#REF!</definedName>
    <definedName name="L_Painter_1stClass">#REF!</definedName>
    <definedName name="L_PLUMBER">#REF!</definedName>
    <definedName name="L_S">#REF!</definedName>
    <definedName name="L_SS">#REF!</definedName>
    <definedName name="L_Steel">#REF!</definedName>
    <definedName name="L_SURVEYER">#REF!</definedName>
    <definedName name="L_Surveyor">#REF!</definedName>
    <definedName name="L_Tiles">#REF!</definedName>
    <definedName name="L_US">#REF!</definedName>
    <definedName name="L_wellsinker">#REF!</definedName>
    <definedName name="L_WhiteWasher">#REF!</definedName>
    <definedName name="L_winchoperator">#REF!</definedName>
    <definedName name="L_wood">#REF!</definedName>
    <definedName name="l1_">#REF!</definedName>
    <definedName name="l1pl">#REF!</definedName>
    <definedName name="l1x">#REF!</definedName>
    <definedName name="l2l2">#REF!</definedName>
    <definedName name="l2x">#REF!</definedName>
    <definedName name="la">#REF!</definedName>
    <definedName name="Labour.cost">#REF!</definedName>
    <definedName name="LABOUR_RATE">#REF!</definedName>
    <definedName name="Labourrates">#REF!</definedName>
    <definedName name="LAC">#REF!</definedName>
    <definedName name="Laci" localSheetId="2">INDIRECT("Laci"&amp;Choix_Actiflo)</definedName>
    <definedName name="Laci">INDIRECT("Laci"&amp;Choix_Actiflo)</definedName>
    <definedName name="Laco">#REF!</definedName>
    <definedName name="LACS">#REF!</definedName>
    <definedName name="Lagoon_Aspect_Ratio">#REF!</definedName>
    <definedName name="lagoon_conditioned_sludge_conc">#REF!</definedName>
    <definedName name="Lagoon_fill_time_months">#REF!</definedName>
    <definedName name="Lagoon_Operating_Modes">#REF!</definedName>
    <definedName name="Lagoon_Sludge_Conc">#REF!</definedName>
    <definedName name="Lagoon_total_solids_volume">#REF!</definedName>
    <definedName name="LAJGKRT">#REF!</definedName>
    <definedName name="LALA" hidden="1">{#N/A,#N/A,TRUE,"Front";#N/A,#N/A,TRUE,"Simple Letter";#N/A,#N/A,TRUE,"Inside";#N/A,#N/A,TRUE,"Contents";#N/A,#N/A,TRUE,"Basis";#N/A,#N/A,TRUE,"Inclusions";#N/A,#N/A,TRUE,"Exclusions";#N/A,#N/A,TRUE,"Areas";#N/A,#N/A,TRUE,"Summary";#N/A,#N/A,TRUE,"Detail"}</definedName>
    <definedName name="lall">#REF!</definedName>
    <definedName name="Lama" localSheetId="2">INDIRECT("Lama"&amp;Choix_Actiflo)</definedName>
    <definedName name="Lama">INDIRECT("Lama"&amp;Choix_Actiflo)</definedName>
    <definedName name="lamda">#REF!</definedName>
    <definedName name="LAMP">#REF!</definedName>
    <definedName name="LAMP___0">#REF!</definedName>
    <definedName name="LAMP___13">#REF!</definedName>
    <definedName name="Land">#REF!</definedName>
    <definedName name="landacqcost">#REF!</definedName>
    <definedName name="Lar_mir_ChxTab">#N/A</definedName>
    <definedName name="Lar_mir_ChxTableau">INDIRECT("Larg_mir_"&amp;#REF!)</definedName>
    <definedName name="Larg_mir_2">#REF!</definedName>
    <definedName name="Larg_mir_choix">#REF!</definedName>
    <definedName name="Larg_mir_m2">#REF!</definedName>
    <definedName name="last">#N/A</definedName>
    <definedName name="Last_Row">#N/A</definedName>
    <definedName name="last_row1">#N/A</definedName>
    <definedName name="last_row2">#N/A</definedName>
    <definedName name="LASTROW">#REF!</definedName>
    <definedName name="Laterite_Rate">#REF!</definedName>
    <definedName name="Laterite_soling_stone_23_cm_size">#REF!</definedName>
    <definedName name="Laterite_stone_rough_dresses">#REF!</definedName>
    <definedName name="Laying">#REF!</definedName>
    <definedName name="Laying_of_150_mm_Dia_GI_Pipe_on_prepared_surface.">#REF!</definedName>
    <definedName name="Laying_reinforcement_above_12_mm">#REF!</definedName>
    <definedName name="Laying_reinforcement_up_to_12_mm">#REF!</definedName>
    <definedName name="laying1000">#REF!</definedName>
    <definedName name="laying1100">#REF!</definedName>
    <definedName name="laying1200">#REF!</definedName>
    <definedName name="Laying18.23">#REF!</definedName>
    <definedName name="Laying18.23_1">NA()</definedName>
    <definedName name="Laying18.23_2">NA()</definedName>
    <definedName name="Laying18.23_3">NA()</definedName>
    <definedName name="Laying18.23_4">NA()</definedName>
    <definedName name="Laying18.24">#REF!</definedName>
    <definedName name="Laying18.24_1">NA()</definedName>
    <definedName name="Laying18.24_2">NA()</definedName>
    <definedName name="Laying18.24_3">NA()</definedName>
    <definedName name="Laying18.24_4">NA()</definedName>
    <definedName name="laying300">#REF!</definedName>
    <definedName name="laying350">#REF!</definedName>
    <definedName name="laying400">#REF!</definedName>
    <definedName name="laying450">#REF!</definedName>
    <definedName name="laying500">#REF!</definedName>
    <definedName name="laying600">#REF!</definedName>
    <definedName name="laying700">#REF!</definedName>
    <definedName name="laying800">#REF!</definedName>
    <definedName name="laying900">#REF!</definedName>
    <definedName name="Lb">#REF!</definedName>
    <definedName name="LBC_Discharge">#REF!</definedName>
    <definedName name="LBLA">#REF!</definedName>
    <definedName name="LBM">#REF!</definedName>
    <definedName name="LBMod">#REF!</definedName>
    <definedName name="LBW">#REF!</definedName>
    <definedName name="Lc">#REF!</definedName>
    <definedName name="Lc___0">#REF!</definedName>
    <definedName name="Lc___13">#REF!</definedName>
    <definedName name="Lc_p">#REF!</definedName>
    <definedName name="lc_sub">#REF!</definedName>
    <definedName name="LCC">#REF!</definedName>
    <definedName name="LCE">#REF!</definedName>
    <definedName name="Lcr">#REF!</definedName>
    <definedName name="lcs">#REF!</definedName>
    <definedName name="LD">#REF!</definedName>
    <definedName name="ldo">#REF!</definedName>
    <definedName name="lead">#REF!</definedName>
    <definedName name="Lead..joint">#REF!</definedName>
    <definedName name="Lead_cement">#REF!</definedName>
    <definedName name="Lead_for_1st_5_km">#REF!</definedName>
    <definedName name="Lead_Granite">#REF!</definedName>
    <definedName name="Lead_guindy">#REF!</definedName>
    <definedName name="Lead_HP">#REF!</definedName>
    <definedName name="Lead_laterite">#REF!</definedName>
    <definedName name="lead_prin">#REF!</definedName>
    <definedName name="Lead_RS1">#REF!</definedName>
    <definedName name="Lead_S65">#REF!</definedName>
    <definedName name="Lead_sand">#REF!</definedName>
    <definedName name="Lead_SS1">#REF!</definedName>
    <definedName name="Lead_statement">#REF!</definedName>
    <definedName name="Lead_steel">#REF!</definedName>
    <definedName name="Lead1">#REF!</definedName>
    <definedName name="Lead1.1.2.5KM">#REF!</definedName>
    <definedName name="Lead1.1.210KM">#REF!</definedName>
    <definedName name="Lead1.2.2.50m">#REF!</definedName>
    <definedName name="Lead10KM">NA()</definedName>
    <definedName name="Lead10KM_1">"#REF!"</definedName>
    <definedName name="Lead10KM_2">"#REF!"</definedName>
    <definedName name="Lead10KM_4">#REF!</definedName>
    <definedName name="Lead2KM">#REF!</definedName>
    <definedName name="lead3">#REF!</definedName>
    <definedName name="Lead4KM">#REF!</definedName>
    <definedName name="leadcbbrick">#REF!</definedName>
    <definedName name="leadcbkhoa">#REF!</definedName>
    <definedName name="leadcement">#REF!</definedName>
    <definedName name="leadgravel">#REF!</definedName>
    <definedName name="leadkbbrick">#REF!</definedName>
    <definedName name="leadkbkhoa">#REF!</definedName>
    <definedName name="leadprin">#REF!</definedName>
    <definedName name="LEADS">#REF!</definedName>
    <definedName name="leads1">#REF!</definedName>
    <definedName name="leads11">#REF!</definedName>
    <definedName name="leadsand">#REF!</definedName>
    <definedName name="leadstone">#REF!</definedName>
    <definedName name="leadtile">#REF!</definedName>
    <definedName name="leadwood">#REF!</definedName>
    <definedName name="Lease_Payment_Basis">#REF!</definedName>
    <definedName name="least">#REF!</definedName>
    <definedName name="ledger" hidden="1">{"'Break down'!$A$4"}</definedName>
    <definedName name="lef">#REF!</definedName>
    <definedName name="lef_13">#REF!</definedName>
    <definedName name="Leff">#REF!</definedName>
    <definedName name="lel">#REF!</definedName>
    <definedName name="lel_13">#REF!</definedName>
    <definedName name="LEN">#REF!</definedName>
    <definedName name="Len_East_App">#REF!</definedName>
    <definedName name="Len_East_Wid">#REF!</definedName>
    <definedName name="Len_Merg_East">#REF!</definedName>
    <definedName name="Len_Merg_West">#REF!</definedName>
    <definedName name="Len_West_App">#REF!</definedName>
    <definedName name="Len_West_Wid">#REF!</definedName>
    <definedName name="lenbeam">#REF!</definedName>
    <definedName name="length">#REF!</definedName>
    <definedName name="Length_of_Spillway">#REF!</definedName>
    <definedName name="length_WW">#REF!</definedName>
    <definedName name="level" hidden="1">{#N/A,#N/A,TRUE,"Cover";#N/A,#N/A,TRUE,"Conts";#N/A,#N/A,TRUE,"VOS";#N/A,#N/A,TRUE,"Warrington";#N/A,#N/A,TRUE,"Widnes"}</definedName>
    <definedName name="level_difference">#REF!</definedName>
    <definedName name="level3" hidden="1">{#N/A,#N/A,TRUE,"Cover";#N/A,#N/A,TRUE,"Conts";#N/A,#N/A,TRUE,"VOS";#N/A,#N/A,TRUE,"Warrington";#N/A,#N/A,TRUE,"Widnes"}</definedName>
    <definedName name="levelling">#REF!</definedName>
    <definedName name="lex">#REF!</definedName>
    <definedName name="ley">#REF!</definedName>
    <definedName name="Lf">#REF!</definedName>
    <definedName name="lfb">#REF!</definedName>
    <definedName name="lfpl">#REF!</definedName>
    <definedName name="LFT">#REF!</definedName>
    <definedName name="LG">#REF!</definedName>
    <definedName name="lgoguliu" hidden="1">{#N/A,#N/A,TRUE,"Cover";#N/A,#N/A,TRUE,"Conts";#N/A,#N/A,TRUE,"VOS";#N/A,#N/A,TRUE,"Warrington";#N/A,#N/A,TRUE,"Widnes"}</definedName>
    <definedName name="Lh.appslab">#REF!</definedName>
    <definedName name="Lh.slab">#REF!</definedName>
    <definedName name="LHHC" hidden="1">{#N/A,#N/A,TRUE,"Cover";#N/A,#N/A,TRUE,"Conts";#N/A,#N/A,TRUE,"VOS";#N/A,#N/A,TRUE,"Warrington";#N/A,#N/A,TRUE,"Widnes"}</definedName>
    <definedName name="LHJH">#REF!</definedName>
    <definedName name="lhs">#REF!</definedName>
    <definedName name="li">#REF!</definedName>
    <definedName name="light">#REF!</definedName>
    <definedName name="LightPigment">#REF!</definedName>
    <definedName name="LightPigment_4">NA()</definedName>
    <definedName name="LIJ">#REF!</definedName>
    <definedName name="LIL">#REF!</definedName>
    <definedName name="LILA">#REF!</definedName>
    <definedName name="LILI">#N/A</definedName>
    <definedName name="limcount" hidden="1">1</definedName>
    <definedName name="Lin_1">#REF!</definedName>
    <definedName name="Lin_3_1">#REF!</definedName>
    <definedName name="Lin_4">#REF!</definedName>
    <definedName name="liner1">#REF!</definedName>
    <definedName name="lineslop">#REF!</definedName>
    <definedName name="lingara">#REF!</definedName>
    <definedName name="LINING">#REF!</definedName>
    <definedName name="LinInt">#REF!</definedName>
    <definedName name="LinkRef">#REF!</definedName>
    <definedName name="LinSlop">#REF!</definedName>
    <definedName name="liop" hidden="1">{"'Break down'!$A$4"}</definedName>
    <definedName name="lipping">#REF!</definedName>
    <definedName name="liq.bw.flow.per.mod">#REF!</definedName>
    <definedName name="list">#REF!</definedName>
    <definedName name="Listofjob">#REF!</definedName>
    <definedName name="Listofjobmorethan10yearold">#REF!</definedName>
    <definedName name="LIUL">#REF!</definedName>
    <definedName name="live">#REF!</definedName>
    <definedName name="Live_Storage">#REF!</definedName>
    <definedName name="LJKM">#REF!</definedName>
    <definedName name="LK"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lki">#REF!</definedName>
    <definedName name="lkii" hidden="1">{#N/A,#N/A,TRUE,"Cover";#N/A,#N/A,TRUE,"Conts";#N/A,#N/A,TRUE,"VOS";#N/A,#N/A,TRUE,"Warrington";#N/A,#N/A,TRUE,"Widnes"}</definedName>
    <definedName name="LKIO" hidden="1">{#N/A,#N/A,TRUE,"Cover";#N/A,#N/A,TRUE,"Conts";#N/A,#N/A,TRUE,"VOS";#N/A,#N/A,TRUE,"Warrington";#N/A,#N/A,TRUE,"Widnes"}</definedName>
    <definedName name="LKIOJK" hidden="1">{#N/A,#N/A,TRUE,"Cover";#N/A,#N/A,TRUE,"Conts";#N/A,#N/A,TRUE,"VOS";#N/A,#N/A,TRUE,"Warrington";#N/A,#N/A,TRUE,"Widnes"}</definedName>
    <definedName name="LKIULO" localSheetId="2">IF(___________col18,#REF!+#REF!,"")</definedName>
    <definedName name="LKIULO">IF(___________col18,#REF!+#REF!,"")</definedName>
    <definedName name="lkj" hidden="1">#REF!</definedName>
    <definedName name="LKJH">#REF!</definedName>
    <definedName name="LKJHG">#REF!</definedName>
    <definedName name="lkjikjoi" hidden="1">{#N/A,#N/A,TRUE,"Cover";#N/A,#N/A,TRUE,"Conts";#N/A,#N/A,TRUE,"VOS";#N/A,#N/A,TRUE,"Warrington";#N/A,#N/A,TRUE,"Widnes"}</definedName>
    <definedName name="lkkk">#REF!</definedName>
    <definedName name="LKL" hidden="1">{#N/A,#N/A,FALSE,"SumG";#N/A,#N/A,FALSE,"ElecG";#N/A,#N/A,FALSE,"MechG";#N/A,#N/A,FALSE,"GeotG";#N/A,#N/A,FALSE,"PrcsG";#N/A,#N/A,FALSE,"TunnG";#N/A,#N/A,FALSE,"CivlG";#N/A,#N/A,FALSE,"NtwkG";#N/A,#N/A,FALSE,"EstgG";#N/A,#N/A,FALSE,"PEngG"}</definedName>
    <definedName name="LKL_1" hidden="1">{#N/A,#N/A,FALSE,"SumG";#N/A,#N/A,FALSE,"ElecG";#N/A,#N/A,FALSE,"MechG";#N/A,#N/A,FALSE,"GeotG";#N/A,#N/A,FALSE,"PrcsG";#N/A,#N/A,FALSE,"TunnG";#N/A,#N/A,FALSE,"CivlG";#N/A,#N/A,FALSE,"NtwkG";#N/A,#N/A,FALSE,"EstgG";#N/A,#N/A,FALSE,"PEngG"}</definedName>
    <definedName name="lkmsgekmj">#REF!</definedName>
    <definedName name="LKUJYK" localSheetId="2">IF(___________col18,#REF!+#REF!,"")</definedName>
    <definedName name="LKUJYK">IF(___________col18,#REF!+#REF!,"")</definedName>
    <definedName name="ll">#REF!</definedName>
    <definedName name="ll_1" hidden="1">{#N/A,#N/A,FALSE,"SumG";#N/A,#N/A,FALSE,"ElecG";#N/A,#N/A,FALSE,"MechG";#N/A,#N/A,FALSE,"GeotG";#N/A,#N/A,FALSE,"PrcsG";#N/A,#N/A,FALSE,"TunnG";#N/A,#N/A,FALSE,"CivlG";#N/A,#N/A,FALSE,"NtwkG";#N/A,#N/A,FALSE,"EstgG";#N/A,#N/A,FALSE,"PEngG"}</definedName>
    <definedName name="ll_reaction">#REF!</definedName>
    <definedName name="LLALALLA" hidden="1">{#N/A,#N/A,TRUE,"Front";#N/A,#N/A,TRUE,"Simple Letter";#N/A,#N/A,TRUE,"Inside";#N/A,#N/A,TRUE,"Contents";#N/A,#N/A,TRUE,"Basis";#N/A,#N/A,TRUE,"Inclusions";#N/A,#N/A,TRUE,"Exclusions";#N/A,#N/A,TRUE,"Areas";#N/A,#N/A,TRUE,"Summary";#N/A,#N/A,TRUE,"Detail"}</definedName>
    <definedName name="lld">#REF!</definedName>
    <definedName name="LLGJK">#REF!</definedName>
    <definedName name="lll">#REF!</definedName>
    <definedName name="llll" hidden="1">{"'Break down'!$A$4"}</definedName>
    <definedName name="llllkk">#REF!</definedName>
    <definedName name="lllll" hidden="1">{#N/A,#N/A,FALSE,"Pricing";#N/A,#N/A,FALSE,"Summary";#N/A,#N/A,FALSE,"CompProd";#N/A,#N/A,FALSE,"CompJobhrs";#N/A,#N/A,FALSE,"Escalation";#N/A,#N/A,FALSE,"Contingency";#N/A,#N/A,FALSE,"GM";#N/A,#N/A,FALSE,"CompWage";#N/A,#N/A,FALSE,"costSum"}</definedName>
    <definedName name="lllll_1" hidden="1">{#N/A,#N/A,FALSE,"Pricing";#N/A,#N/A,FALSE,"Summary";#N/A,#N/A,FALSE,"CompProd";#N/A,#N/A,FALSE,"CompJobhrs";#N/A,#N/A,FALSE,"Escalation";#N/A,#N/A,FALSE,"Contingency";#N/A,#N/A,FALSE,"GM";#N/A,#N/A,FALSE,"CompWage";#N/A,#N/A,FALSE,"costSum"}</definedName>
    <definedName name="llllll">#REF!,#REF!</definedName>
    <definedName name="lllllll">#REF!</definedName>
    <definedName name="llllllll">#REF!</definedName>
    <definedName name="llllllll1">#REF!</definedName>
    <definedName name="lllllllljkhgytftr">#REF!</definedName>
    <definedName name="lllllllll" hidden="1">{"'Sheet1'!$A$1","'Sheet1'!$A$1"}</definedName>
    <definedName name="lllllllllllllll">#REF!</definedName>
    <definedName name="lllo"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llw">#REF!</definedName>
    <definedName name="LM">#REF!</definedName>
    <definedName name="lmn">#REF!</definedName>
    <definedName name="lng">ROUND(#REF!*(#REF!+#REF!)/#REF!*(#REF!+#REF!)/#REF!*#REF!,2)</definedName>
    <definedName name="LnInt">#REF!</definedName>
    <definedName name="Lnslop">#REF!</definedName>
    <definedName name="LnSlope">#REF!</definedName>
    <definedName name="LO">#REF!</definedName>
    <definedName name="LO0">#REF!</definedName>
    <definedName name="load">#REF!</definedName>
    <definedName name="LOAD1">#REF!</definedName>
    <definedName name="Loader">#REF!</definedName>
    <definedName name="Loader_1">"#REF!"</definedName>
    <definedName name="Loader_2">"#REF!"</definedName>
    <definedName name="Loader_3">"#REF!"</definedName>
    <definedName name="Loader_4">#REF!</definedName>
    <definedName name="Loader_5">#REF!</definedName>
    <definedName name="Loader_6">#REF!</definedName>
    <definedName name="Loader_7">#REF!</definedName>
    <definedName name="LOADSR">#REF!</definedName>
    <definedName name="Loan_Amount">#REF!</definedName>
    <definedName name="Loan_Start">#REF!</definedName>
    <definedName name="Loan_Years">#REF!</definedName>
    <definedName name="lobour">#REF!</definedName>
    <definedName name="loc">#REF!</definedName>
    <definedName name="Local_Curr">#REF!</definedName>
    <definedName name="LOCAL_STAFF">#REF!</definedName>
    <definedName name="LOCAL_STAFF_ENTRY">#REF!</definedName>
    <definedName name="Location">#REF!</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ationb">#REF!</definedName>
    <definedName name="LocationIndex">#REF!</definedName>
    <definedName name="Loci" localSheetId="2">INDIRECT("Loci"&amp;Choix_Actiflo)</definedName>
    <definedName name="Loci">INDIRECT("Loci"&amp;Choix_Actiflo)</definedName>
    <definedName name="Loco">#REF!</definedName>
    <definedName name="lodr">#REF!</definedName>
    <definedName name="LOFT">#REF!</definedName>
    <definedName name="logo_iron">#REF!</definedName>
    <definedName name="logo1">"Picture 7"</definedName>
    <definedName name="loiy" hidden="1">{#N/A,#N/A,TRUE,"Cover";#N/A,#N/A,TRUE,"Conts";#N/A,#N/A,TRUE,"VOS";#N/A,#N/A,TRUE,"Warrington";#N/A,#N/A,TRUE,"Widnes"}</definedName>
    <definedName name="lokaukte">#REF!</definedName>
    <definedName name="lom">#REF!</definedName>
    <definedName name="Loma" localSheetId="2">INDIRECT("Loma"&amp;Choix_Actiflo)</definedName>
    <definedName name="Loma">INDIRECT("Loma"&amp;Choix_Actiflo)</definedName>
    <definedName name="Long_base">#REF!</definedName>
    <definedName name="long_dev_tropl">#REF!</definedName>
    <definedName name="long_dev_vasque">#REF!</definedName>
    <definedName name="Long_lam">#REF!</definedName>
    <definedName name="Long_lam_choix1">#REF!</definedName>
    <definedName name="Long_lam_choix2">#REF!</definedName>
    <definedName name="Long_mir">#REF!</definedName>
    <definedName name="Long_mir_1">#REF!</definedName>
    <definedName name="Long_mir_2">#REF!</definedName>
    <definedName name="Long_mir_choix">#REF!</definedName>
    <definedName name="Long_mir_ChxTableau">INDIRECT("Long_mir_"&amp;___________PPB56)</definedName>
    <definedName name="Longbody15mm">"['file://Ssidc1/e/Users/acer/Desktop/10.11.2012/HTR%20Accomodation%20submitted%20-08.11.2012/Estimate%20GFC%20With%20Analysis%20(02.11.2012).xls'#$RA.$F$198]"</definedName>
    <definedName name="Longbody15mm_1">"#REF!"</definedName>
    <definedName name="Longbody15mm_2">"#REF!"</definedName>
    <definedName name="Longbody15mm_3">"#REF!"</definedName>
    <definedName name="Longbody15mm_4">#REF!</definedName>
    <definedName name="Longbody15mm_5">#REF!</definedName>
    <definedName name="Longbody15mm_6">#REF!</definedName>
    <definedName name="Longbody15mm_7">#REF!</definedName>
    <definedName name="LOOP">#REF!</definedName>
    <definedName name="Loosening_Ground">#REF!</definedName>
    <definedName name="LOP" hidden="1">{#N/A,#N/A,TRUE,"Front";#N/A,#N/A,TRUE,"Simple Letter";#N/A,#N/A,TRUE,"Inside";#N/A,#N/A,TRUE,"Contents";#N/A,#N/A,TRUE,"Basis";#N/A,#N/A,TRUE,"Inclusions";#N/A,#N/A,TRUE,"Exclusions";#N/A,#N/A,TRUE,"Areas";#N/A,#N/A,TRUE,"Summary";#N/A,#N/A,TRUE,"Detail"}</definedName>
    <definedName name="lopa1">#REF!</definedName>
    <definedName name="Losening">#REF!</definedName>
    <definedName name="Loss_Kharif">#REF!</definedName>
    <definedName name="Loss_Rabi">#REF!</definedName>
    <definedName name="Loss_Summer">#REF!</definedName>
    <definedName name="Louvered_at_shutter__top_bottom__po__193_A">#REF!</definedName>
    <definedName name="Louvered_blade">#REF!</definedName>
    <definedName name="LOW">#REF!</definedName>
    <definedName name="lpok" hidden="1">{#N/A,#N/A,TRUE,"Cover";#N/A,#N/A,TRUE,"Conts";#N/A,#N/A,TRUE,"VOS";#N/A,#N/A,TRUE,"Warrington";#N/A,#N/A,TRUE,"Widnes"}</definedName>
    <definedName name="LPR">#REF!</definedName>
    <definedName name="Lr">#REF!</definedName>
    <definedName name="Lr___0">#REF!</definedName>
    <definedName name="Lr___13">#REF!</definedName>
    <definedName name="LR153a">#REF!</definedName>
    <definedName name="lrstone">#REF!</definedName>
    <definedName name="LS">#REF!</definedName>
    <definedName name="LS_FINAL">#REF!</definedName>
    <definedName name="Ls_p">#REF!</definedName>
    <definedName name="LS_ROAD">#REF!</definedName>
    <definedName name="LS0">#REF!</definedName>
    <definedName name="LSL">#REF!</definedName>
    <definedName name="lsl_Area">#REF!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53">#REF!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f">#REF!</definedName>
    <definedName name="Lt">#REF!</definedName>
    <definedName name="lt_7">#REF!</definedName>
    <definedName name="lt_8">#REF!</definedName>
    <definedName name="lt_9">#REF!</definedName>
    <definedName name="LTB">#REF!</definedName>
    <definedName name="ltr">#REF!</definedName>
    <definedName name="ltr_7">#REF!</definedName>
    <definedName name="ltr_8">#REF!</definedName>
    <definedName name="ltr_9">#REF!</definedName>
    <definedName name="LU">#REF!</definedName>
    <definedName name="LU0">#REF!</definedName>
    <definedName name="LUJ" localSheetId="2">IF(___________col18,#REF!+#REF!,"")</definedName>
    <definedName name="LUJ">IF(___________col18,#REF!+#REF!,"")</definedName>
    <definedName name="Lullram">#REF!</definedName>
    <definedName name="LUMEN">#REF!</definedName>
    <definedName name="LUMEN___0">#REF!</definedName>
    <definedName name="LUMEN___13">#REF!</definedName>
    <definedName name="Lunit">#REF!</definedName>
    <definedName name="LUX">#REF!</definedName>
    <definedName name="LUX___0">#REF!</definedName>
    <definedName name="LUX___13">#REF!</definedName>
    <definedName name="LVL_Z1">#REF!</definedName>
    <definedName name="lw">#REF!</definedName>
    <definedName name="lwl">#REF!</definedName>
    <definedName name="Lx">#REF!</definedName>
    <definedName name="Lx___0">#REF!</definedName>
    <definedName name="Lx___13">#REF!</definedName>
    <definedName name="ly">#REF!</definedName>
    <definedName name="m">#REF!</definedName>
    <definedName name="m...............">#REF!</definedName>
    <definedName name="M.C.Clamp">#REF!</definedName>
    <definedName name="M.M">#REF!</definedName>
    <definedName name="M.S._angle">#REF!</definedName>
    <definedName name="m.s.grill">#REF!</definedName>
    <definedName name="M.S.reinforcemnt..">#REF!</definedName>
    <definedName name="M.S_angle">#REF!</definedName>
    <definedName name="M.W.L">#REF!</definedName>
    <definedName name="m___0">#REF!</definedName>
    <definedName name="m___13">#REF!</definedName>
    <definedName name="M_1" hidden="1">{#N/A,#N/A,FALSE,"Sub2.1";#N/A,#N/A,FALSE,"Conc2.2";#N/A,#N/A,FALSE,"Block2.3";#N/A,#N/A,FALSE,"Roof2.4";#N/A,#N/A,FALSE,"wood2.5";#N/A,#N/A,FALSE,"Door2.6";#N/A,#N/A,FALSE,"Finish2.7";#N/A,#N/A,FALSE,"Service2.8";#N/A,#N/A,FALSE,"Summary2"}</definedName>
    <definedName name="M_15">#REF!</definedName>
    <definedName name="M_15Fou">#REF!</definedName>
    <definedName name="M_15foun">#REF!</definedName>
    <definedName name="M_15sub">#REF!</definedName>
    <definedName name="M_20">#REF!</definedName>
    <definedName name="M_20Fou">#REF!</definedName>
    <definedName name="M_20sub">#REF!</definedName>
    <definedName name="M_25_box_Culvert">#REF!</definedName>
    <definedName name="M_25_box_Culvet_">#REF!</definedName>
    <definedName name="M_25Fou">#REF!</definedName>
    <definedName name="M_25foun">#REF!</definedName>
    <definedName name="M_25sub">#REF!</definedName>
    <definedName name="M_25sup">#REF!</definedName>
    <definedName name="M_30">#REF!</definedName>
    <definedName name="M_ACPipe_100">#REF!</definedName>
    <definedName name="M_Aggregate_10">#REF!</definedName>
    <definedName name="M_Aggregate_20">#REF!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ardeIII">#REF!</definedName>
    <definedName name="M_Aggregate_Crushable_GradeI">#REF!</definedName>
    <definedName name="M_Aggregate_Crushable_GradeII">#REF!</definedName>
    <definedName name="M_Aggregate_Crushable_GradeIII">#REF!</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#REF!</definedName>
    <definedName name="M_Aggregate_GradeII_19mmNominal_10_5mm">#REF!</definedName>
    <definedName name="M_Aggregate_GradeII_19mmNominal_25_10mm">#REF!</definedName>
    <definedName name="M_Aggregate_GradeII_19mmNominal_5mm_below">#REF!</definedName>
    <definedName name="M_Aggregate_GradeII_63_45mm">#REF!</definedName>
    <definedName name="M_Aggregate_GradeIII_53_224mm">#REF!</definedName>
    <definedName name="M_AIRCOMP170">#REF!</definedName>
    <definedName name="M_AIRCOMP210">#REF!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#REF!</definedName>
    <definedName name="M_Bitumen_CRM">#REF!</definedName>
    <definedName name="M_Bitumen_NRM">#REF!</definedName>
    <definedName name="M_Bitumen_PM">#REF!</definedName>
    <definedName name="M_Bitumen_S65">#REF!</definedName>
    <definedName name="M_Bitumen_S90">#REF!</definedName>
    <definedName name="M_BitumenEmulsion_RS1">#REF!</definedName>
    <definedName name="M_BitumenEmulsion_SS1">#REF!</definedName>
    <definedName name="M_BitumenSealant">#REF!</definedName>
    <definedName name="M_Blasted_Rubble">#REF!</definedName>
    <definedName name="M_BlastingMaterial">#REF!</definedName>
    <definedName name="M_BondStone_400_150_150mm">#REF!</definedName>
    <definedName name="M_Brick_1stClass">#REF!</definedName>
    <definedName name="M_BROOMER">#REF!</definedName>
    <definedName name="M_CC_CUTTER">#REF!</definedName>
    <definedName name="M_CCMIXER">#REF!</definedName>
    <definedName name="M_Cement">#REF!</definedName>
    <definedName name="M_CementPrimer">#REF!</definedName>
    <definedName name="M_CHIPSPREDER">#REF!</definedName>
    <definedName name="M_ChlorpreneElastomer_OR_ClosedCellFoamSealingElement">#REF!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ANE8T">#REF!</definedName>
    <definedName name="M_CreditForExcavatedRock">#REF!</definedName>
    <definedName name="M_CrowBars_40mm">#REF!</definedName>
    <definedName name="M_CrushedSand_OR_Grit">#REF!</definedName>
    <definedName name="M_CrushedSlag">#REF!</definedName>
    <definedName name="M_CrushedStoneAggregate_265_75">#REF!</definedName>
    <definedName name="M_CrushedStoneChipping_132">#REF!</definedName>
    <definedName name="M_CrushedStoneChipping_67mm_100Passing_112mm">#REF!</definedName>
    <definedName name="M_CrushedStoneChipping_67mm_100Passing_95mm">#REF!</definedName>
    <definedName name="M_CrushedStoneChipping_95">#REF!</definedName>
    <definedName name="M_CrushedStoneCoarseAggregatePassing_53mm">#REF!</definedName>
    <definedName name="M_CuringCompound">#REF!</definedName>
    <definedName name="M_DebondingStrips">#REF!</definedName>
    <definedName name="M_DebondingStrips1">#REF!</definedName>
    <definedName name="M_démarreur">#REF!</definedName>
    <definedName name="M_direct">#REF!</definedName>
    <definedName name="M_DOZERD50">#REF!</definedName>
    <definedName name="M_EdgeStone_450_350_100mm">#REF!</definedName>
    <definedName name="M_EdgeStone_450_350_200mm">#REF!</definedName>
    <definedName name="M_ElastomericBearingAssembly">#REF!</definedName>
    <definedName name="M_ElectricDetonator">#REF!</definedName>
    <definedName name="M_ELEGEN">#REF!</definedName>
    <definedName name="M_EpoxyPaint">#REF!</definedName>
    <definedName name="M_EpoxyPrimer">#REF!</definedName>
    <definedName name="m_equity">#REF!</definedName>
    <definedName name="M_EXCAVATOR9">#REF!</definedName>
    <definedName name="M_FarmyardManure">#REF!</definedName>
    <definedName name="M_FevicolAdhesive">#REF!</definedName>
    <definedName name="M_FilterMedia">#REF!</definedName>
    <definedName name="M_FineAggregate_CrushedSand">#REF!</definedName>
    <definedName name="M_FRONTLOADER">#REF!</definedName>
    <definedName name="M_GalvanisedAngle">#REF!</definedName>
    <definedName name="M_GalvanisedAngleSection_100_100mm_12mm">#REF!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#REF!</definedName>
    <definedName name="M_HMP40">#REF!</definedName>
    <definedName name="m_icr">#REF!</definedName>
    <definedName name="M_ICRUSHER">#REF!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EOP_12MM">#REF!</definedName>
    <definedName name="M_JuteRope_12mm">#REF!</definedName>
    <definedName name="M_KeyAggregatesPassing_224mm">#REF!</definedName>
    <definedName name="M_L">#REF!</definedName>
    <definedName name="m_lead">#REF!</definedName>
    <definedName name="M_Lime">#REF!</definedName>
    <definedName name="M_LimePutty">#REF!</definedName>
    <definedName name="M_LocalWoodPiles_1stClass">#REF!</definedName>
    <definedName name="M_LocalWoodPiles_1stClass_100_75mm">#REF!</definedName>
    <definedName name="M_LooseStone">#REF!</definedName>
    <definedName name="m_mincov">#REF!</definedName>
    <definedName name="M_MOTORGRADER200">#REF!</definedName>
    <definedName name="M_MOTORGRADER50">#REF!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AVER100">#REF!</definedName>
    <definedName name="M_PAVER75">#REF!</definedName>
    <definedName name="M_PD_BT">#REF!</definedName>
    <definedName name="M_PD_BTEM">#REF!</definedName>
    <definedName name="M_Plasticizer">#REF!</definedName>
    <definedName name="M_PolytheneSheet_125">#REF!</definedName>
    <definedName name="M_PolytheneSheething">#REF!</definedName>
    <definedName name="M_QuarriedStone_150_200mm">#REF!</definedName>
    <definedName name="m_radpri">#REF!</definedName>
    <definedName name="m_radswi">#REF!</definedName>
    <definedName name="M_RCCPipeNP3_1000mm">#REF!</definedName>
    <definedName name="M_RCCPipeNP3_1200mm">#REF!</definedName>
    <definedName name="M_RCCPipeNP3_300mm">#REF!</definedName>
    <definedName name="M_RCCPipeNP3_500mm">#REF!</definedName>
    <definedName name="M_RCCPipeNP3_600mm">#REF!</definedName>
    <definedName name="M_RCCPipeNP3_750mm">#REF!</definedName>
    <definedName name="M_RCCPipeNP4_1000mm">#REF!</definedName>
    <definedName name="M_RCCPipeNP4_1200mm">#REF!</definedName>
    <definedName name="M_RCCPipeNP4_500mm">#REF!</definedName>
    <definedName name="M_RCCPipeNP4_750mm">#REF!</definedName>
    <definedName name="M_RedOxidePrimer">#REF!</definedName>
    <definedName name="m_reqirr">#REF!</definedName>
    <definedName name="M_RoadMarkingPaint">#REF!</definedName>
    <definedName name="M_ROLLER">#REF!</definedName>
    <definedName name="M_Sand_Coarse">#REF!</definedName>
    <definedName name="M_Sand_Fine">#REF!</definedName>
    <definedName name="m_scufacswi">#REF!</definedName>
    <definedName name="M_Seeds">#REF!</definedName>
    <definedName name="m_slope">#REF!</definedName>
    <definedName name="M_SteelPipe_500mm">#REF!</definedName>
    <definedName name="M_SteelReinforcement_HYSDBars">#REF!</definedName>
    <definedName name="M_SteelReinforcement_MSRoundBars">#REF!</definedName>
    <definedName name="M_SteelReinforcement_TMTBars">#REF!</definedName>
    <definedName name="M_StoneBoulder_150mm_below">#REF!</definedName>
    <definedName name="M_StoneChips_12mm">#REF!</definedName>
    <definedName name="M_StoneChips_132_56mm">#REF!</definedName>
    <definedName name="M_StoneCrushedAggregate_112_009mm">#REF!</definedName>
    <definedName name="M_StoneForCoarseRubbleMasonry_1stSort">#REF!</definedName>
    <definedName name="M_StoneForCoarseRubbleMasonry_2ndSort">#REF!</definedName>
    <definedName name="M_StoneForRandomRubbleMasonry">#REF!</definedName>
    <definedName name="M_StoneForStoneSetPavement">#REF!</definedName>
    <definedName name="M_StoneScreening_TypeA_132mm_Grade1">#REF!</definedName>
    <definedName name="M_StoneScreening_TypeA_132mm_Grade2">#REF!</definedName>
    <definedName name="M_StoneScreening_TypeB_112mm_Grade2">#REF!</definedName>
    <definedName name="M_StoneScreening_TypeB_112mm_Grade3">#REF!</definedName>
    <definedName name="M_StoneSpalls">#REF!</definedName>
    <definedName name="M_TANKER6K">#REF!</definedName>
    <definedName name="M_tax">#REF!</definedName>
    <definedName name="M_TIPPER">#REF!</definedName>
    <definedName name="M_TRACTORRIPPER">#REF!</definedName>
    <definedName name="M_TRACTORROTAVATOR">#REF!</definedName>
    <definedName name="M_TrafficCones">#REF!</definedName>
    <definedName name="m_trapri">#REF!</definedName>
    <definedName name="M_UL">#REF!</definedName>
    <definedName name="M_variateur">#REF!</definedName>
    <definedName name="M_VIBRATOR_N">#REF!</definedName>
    <definedName name="M_VIBRATOR_P">#REF!</definedName>
    <definedName name="M_VIBRATOR_S">#REF!</definedName>
    <definedName name="M_Water">#REF!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1_">#REF!</definedName>
    <definedName name="m10flooring">#REF!</definedName>
    <definedName name="m10levelling">#REF!</definedName>
    <definedName name="m12355664444">#REF!</definedName>
    <definedName name="M12aE" hidden="1">{"'照明目录'!$A$1:$H$31"}</definedName>
    <definedName name="M15_fou">#REF!</definedName>
    <definedName name="m15beamff">#REF!</definedName>
    <definedName name="m15beamgf">#REF!</definedName>
    <definedName name="m15chajjaff">#REF!</definedName>
    <definedName name="m15chajjagf">#REF!</definedName>
    <definedName name="m15colbase">#REF!</definedName>
    <definedName name="m15curtainwall">#REF!</definedName>
    <definedName name="m15ff">#REF!</definedName>
    <definedName name="m15flooring">#REF!</definedName>
    <definedName name="m15gf">#REF!</definedName>
    <definedName name="m15jallyff">#REF!</definedName>
    <definedName name="m15jallygf">#REF!</definedName>
    <definedName name="m15levelling">#REF!</definedName>
    <definedName name="m15lintelff">#REF!</definedName>
    <definedName name="m15lintelgf">#REF!</definedName>
    <definedName name="m15parapet">#REF!</definedName>
    <definedName name="m15parapetff">#REF!</definedName>
    <definedName name="m15parapetgf">#REF!</definedName>
    <definedName name="m15sf">#REF!</definedName>
    <definedName name="m15shelveff">#REF!</definedName>
    <definedName name="m15shelvesgf">#REF!</definedName>
    <definedName name="m15slabff">#REF!</definedName>
    <definedName name="m15slabgf">#REF!</definedName>
    <definedName name="m15stairff">#REF!</definedName>
    <definedName name="m15stairgf">#REF!</definedName>
    <definedName name="M1x">#REF!</definedName>
    <definedName name="M1y">#REF!</definedName>
    <definedName name="M2_">#REF!</definedName>
    <definedName name="m20beamff">#REF!</definedName>
    <definedName name="m20ff">#REF!</definedName>
    <definedName name="m20flooring">#REF!</definedName>
    <definedName name="m20gf">#REF!</definedName>
    <definedName name="m20sf">#REF!</definedName>
    <definedName name="M2x">#REF!</definedName>
    <definedName name="M2y">#REF!</definedName>
    <definedName name="m380\">#REF!</definedName>
    <definedName name="ma" hidden="1">{#N/A,#N/A,TRUE,"Cover";#N/A,#N/A,TRUE,"Conts";#N/A,#N/A,TRUE,"VOS";#N/A,#N/A,TRUE,"Warrington";#N/A,#N/A,TRUE,"Widnes"}</definedName>
    <definedName name="Ma_v">#REF!</definedName>
    <definedName name="ma1_1">#REF!</definedName>
    <definedName name="ma2_1">#REF!</definedName>
    <definedName name="Maa">#REF!</definedName>
    <definedName name="Mab">#REF!</definedName>
    <definedName name="Mac">#REF!</definedName>
    <definedName name="MACHINE_EQUIPMENT">#REF!</definedName>
    <definedName name="MACHINE_EQUIPMENT_ENTRY">#REF!</definedName>
    <definedName name="MachinePolishing">#REF!</definedName>
    <definedName name="MachinePolishing_1">#REF!</definedName>
    <definedName name="MachinePolishing_2">#REF!</definedName>
    <definedName name="MachinePolishing_3">#REF!</definedName>
    <definedName name="MachinePolishing_4">#REF!</definedName>
    <definedName name="MachinePolishing_5">#REF!</definedName>
    <definedName name="MachinePolishing_6">#REF!</definedName>
    <definedName name="MachinePolishing_7">#REF!</definedName>
    <definedName name="MachinePolishing_8">#REF!</definedName>
    <definedName name="Machinerubbing">#REF!</definedName>
    <definedName name="Machinerubbing_1">"#REF!"</definedName>
    <definedName name="Machinerubbing_2">"#REF!"</definedName>
    <definedName name="Machinerubbing_3">"#REF!"</definedName>
    <definedName name="Machinerubbing_4">#REF!</definedName>
    <definedName name="Machinerubbing_5">#REF!</definedName>
    <definedName name="Machinerubbing_6">#REF!</definedName>
    <definedName name="Machinerubbing_7">#REF!</definedName>
    <definedName name="Machinerubbing_8">#N/A</definedName>
    <definedName name="MachineryList">#REF!</definedName>
    <definedName name="Macro1">#REF!</definedName>
    <definedName name="Mad">#REF!</definedName>
    <definedName name="Mae">#REF!</definedName>
    <definedName name="maf">#REF!</definedName>
    <definedName name="Mag">#REF!</definedName>
    <definedName name="MAGADI_CLAD">#REF!</definedName>
    <definedName name="MAGADIPINK_CLADDING">#REF!</definedName>
    <definedName name="Magstripe300">#REF!</definedName>
    <definedName name="Mah">#REF!</definedName>
    <definedName name="Mai">#REF!</definedName>
    <definedName name="Main_Canal">#REF!/1000</definedName>
    <definedName name="maint_end">#REF!</definedName>
    <definedName name="maint_start">#REF!</definedName>
    <definedName name="Maintenance">#REF!</definedName>
    <definedName name="Maj">#REF!</definedName>
    <definedName name="majo">#REF!</definedName>
    <definedName name="MAJOR_QUANTITIES">#REF!</definedName>
    <definedName name="mak" hidden="1">#REF!</definedName>
    <definedName name="Making..drill">#REF!</definedName>
    <definedName name="Makingchases18.78">#N/A</definedName>
    <definedName name="Makingchases18_78">#REF!</definedName>
    <definedName name="Makingchases18_78_1">#REF!</definedName>
    <definedName name="Makingchases18_78_2">#REF!</definedName>
    <definedName name="Makingchases18_78_3">#REF!</definedName>
    <definedName name="Makingchases18_78_4">#REF!</definedName>
    <definedName name="Makingchases18_78_5">#REF!</definedName>
    <definedName name="Makingchases18_78_6">#REF!</definedName>
    <definedName name="Makingchases18_78_7">#REF!</definedName>
    <definedName name="Makingtape">#N/A</definedName>
    <definedName name="Makingtape_1">"#REF!"</definedName>
    <definedName name="Makingtape_2">"#REF!"</definedName>
    <definedName name="Makingtape_3">"#REF!"</definedName>
    <definedName name="Makingtape_4">#REF!</definedName>
    <definedName name="Makingtape_5">#REF!</definedName>
    <definedName name="Makingtape_6">#REF!</definedName>
    <definedName name="Makingtape_7">#REF!</definedName>
    <definedName name="mal">#REF!</definedName>
    <definedName name="Male">#REF!</definedName>
    <definedName name="Male_mulia">#REF!</definedName>
    <definedName name="Mam">#REF!</definedName>
    <definedName name="mama">#REF!</definedName>
    <definedName name="mamuny">#REF!</definedName>
    <definedName name="man">#REF!</definedName>
    <definedName name="man___0">#REF!</definedName>
    <definedName name="man___11">#REF!</definedName>
    <definedName name="man___12">#REF!</definedName>
    <definedName name="man_power_sum">#REF!</definedName>
    <definedName name="manas">#REF!</definedName>
    <definedName name="manday1">#REF!</definedName>
    <definedName name="manday1___0">#REF!</definedName>
    <definedName name="manday1___11">#REF!</definedName>
    <definedName name="manday1___12">#REF!</definedName>
    <definedName name="Manganese_sludge_factor">#REF!</definedName>
    <definedName name="Mangloretiles">#REF!</definedName>
    <definedName name="Mangloretiles_4">NA()</definedName>
    <definedName name="Manhole..333">#REF!</definedName>
    <definedName name="Manhole..433">#REF!</definedName>
    <definedName name="Manhole..Circular">#REF!</definedName>
    <definedName name="Manhole443">#REF!</definedName>
    <definedName name="ManholeTable">#REF!</definedName>
    <definedName name="mani" hidden="1">{"form-D1",#N/A,FALSE,"FORM-D1";"form-D1_amt",#N/A,FALSE,"FORM-D1"}</definedName>
    <definedName name="Manish" hidden="1">{"form-D1",#N/A,FALSE,"FORM-D1";"form-D1_amt",#N/A,FALSE,"FORM-D1"}</definedName>
    <definedName name="MANMULIA">#REF!</definedName>
    <definedName name="Manmulias">#REF!</definedName>
    <definedName name="MANNINGS_COEFFICIENT">#REF!</definedName>
    <definedName name="Mannings_n">#REF!</definedName>
    <definedName name="manohar">#REF!</definedName>
    <definedName name="MANOJ">#REF!</definedName>
    <definedName name="manpower_details">#REF!</definedName>
    <definedName name="manu">#REF!</definedName>
    <definedName name="Mao">#REF!</definedName>
    <definedName name="Maòole_Dust">#REF!</definedName>
    <definedName name="Map">#REF!</definedName>
    <definedName name="Maq">#REF!</definedName>
    <definedName name="mar" localSheetId="2">IF(___________col18,#REF!+#REF!,"")</definedName>
    <definedName name="mar">IF(___________col18,#REF!+#REF!,"")</definedName>
    <definedName name="Marbel_chips">#REF!</definedName>
    <definedName name="Marbel_powder">#REF!</definedName>
    <definedName name="Marble_Dust">#REF!</definedName>
    <definedName name="MARBLE_PARTNS">#REF!</definedName>
    <definedName name="marblechips">#REF!</definedName>
    <definedName name="marblepowder">#REF!</definedName>
    <definedName name="march" localSheetId="2">IF(___________col18,#REF!+#REF!,"")</definedName>
    <definedName name="march">IF(___________col18,#REF!+#REF!,"")</definedName>
    <definedName name="march_qty">#REF!</definedName>
    <definedName name="MargeOpCo">#REF!</definedName>
    <definedName name="MargeServices">#REF!</definedName>
    <definedName name="MARGIN">#REF!</definedName>
    <definedName name="mari">#REF!</definedName>
    <definedName name="markup">#REF!</definedName>
    <definedName name="Marticelatch">"['file://Ssidc1/e/Users/acer/Desktop/10.11.2012/HTR%20Accomodation%20submitted%20-08.11.2012/Estimate%20GFC%20With%20Analysis%20(02.11.2012).xls'#$RA.$F$138]"</definedName>
    <definedName name="Marticelatch_1">"#REF!"</definedName>
    <definedName name="Marticelatch_2">"#REF!"</definedName>
    <definedName name="Marticelatch_3">"#REF!"</definedName>
    <definedName name="Marticelatch_4">#REF!</definedName>
    <definedName name="Marticelatch_5">#REF!</definedName>
    <definedName name="Marticelatch_6">#REF!</definedName>
    <definedName name="Marticelatch_7">#REF!</definedName>
    <definedName name="MAS">#REF!</definedName>
    <definedName name="Mas_1">#REF!</definedName>
    <definedName name="Mas_3_1">#REF!</definedName>
    <definedName name="Mas_4">#REF!</definedName>
    <definedName name="mas_cost">#REF!</definedName>
    <definedName name="MASI">#REF!</definedName>
    <definedName name="MASII">#REF!</definedName>
    <definedName name="MASON">#REF!</definedName>
    <definedName name="Mason_1">"#REF!"</definedName>
    <definedName name="Mason_1st_class">#REF!</definedName>
    <definedName name="Mason_2">"#REF!"</definedName>
    <definedName name="Mason_2nd_class">#REF!</definedName>
    <definedName name="Mason_3">"#REF!"</definedName>
    <definedName name="mason1">#REF!</definedName>
    <definedName name="Mason155">#REF!</definedName>
    <definedName name="Mason155_1">#REF!</definedName>
    <definedName name="Mason155_2">#REF!</definedName>
    <definedName name="Mason155_3">#REF!</definedName>
    <definedName name="Mason155_4">#REF!</definedName>
    <definedName name="Mason155_5">#REF!</definedName>
    <definedName name="Mason155_6">#REF!</definedName>
    <definedName name="Mason155_7">#REF!</definedName>
    <definedName name="mason2">#REF!</definedName>
    <definedName name="masonhelper">#REF!</definedName>
    <definedName name="MasonI">#REF!</definedName>
    <definedName name="MasonI_1">"#REF!"</definedName>
    <definedName name="MasonI_2">"#REF!"</definedName>
    <definedName name="MasonI_3">"#REF!"</definedName>
    <definedName name="MasonI_8">#REF!</definedName>
    <definedName name="MasonI122">#N/A</definedName>
    <definedName name="MasonI122_1">#REF!</definedName>
    <definedName name="MasonI122_2">#REF!</definedName>
    <definedName name="MasonI122_3">#REF!</definedName>
    <definedName name="MasonI122_4">#REF!</definedName>
    <definedName name="MasonI122_5">#REF!</definedName>
    <definedName name="MasonI122_6">#REF!</definedName>
    <definedName name="MasonI122_7">#REF!</definedName>
    <definedName name="MasonI123">#N/A</definedName>
    <definedName name="MasonI123_1">#REF!</definedName>
    <definedName name="MasonI123_2">#REF!</definedName>
    <definedName name="MasonI123_3">#REF!</definedName>
    <definedName name="MasonI123_4">#REF!</definedName>
    <definedName name="MasonI123_5">#REF!</definedName>
    <definedName name="MasonI123_6">#REF!</definedName>
    <definedName name="MasonI123_7">#REF!</definedName>
    <definedName name="MasonI123_8">#REF!</definedName>
    <definedName name="MasonI126">#N/A</definedName>
    <definedName name="MasonI126_1">#REF!</definedName>
    <definedName name="MasonI126_2">#REF!</definedName>
    <definedName name="MasonI126_3">#REF!</definedName>
    <definedName name="MasonI126_4">#REF!</definedName>
    <definedName name="MasonI126_5">#REF!</definedName>
    <definedName name="MasonI126_6">#REF!</definedName>
    <definedName name="MasonI126_7">#REF!</definedName>
    <definedName name="MasonII">#REF!</definedName>
    <definedName name="MasonII_1">"#REF!"</definedName>
    <definedName name="MasonII_2">"#REF!"</definedName>
    <definedName name="MasonII_3">"#REF!"</definedName>
    <definedName name="MasonII_8">#REF!</definedName>
    <definedName name="MasonII124">#N/A</definedName>
    <definedName name="MasonII124_1">#REF!</definedName>
    <definedName name="MasonII124_2">#REF!</definedName>
    <definedName name="MasonII124_3">#REF!</definedName>
    <definedName name="MasonII124_4">#REF!</definedName>
    <definedName name="MasonII124_5">#REF!</definedName>
    <definedName name="MasonII124_6">#REF!</definedName>
    <definedName name="MasonII124_7">#REF!</definedName>
    <definedName name="MasonII125">#N/A</definedName>
    <definedName name="MasonII125_1">#REF!</definedName>
    <definedName name="MasonII125_2">#REF!</definedName>
    <definedName name="MasonII125_3">#REF!</definedName>
    <definedName name="MasonII125_4">#REF!</definedName>
    <definedName name="MasonII125_5">#REF!</definedName>
    <definedName name="MasonII125_6">#REF!</definedName>
    <definedName name="MasonII125_7">#REF!</definedName>
    <definedName name="MASS">#REF!</definedName>
    <definedName name="Mastic_cooker">#REF!</definedName>
    <definedName name="MASTICK">#REF!</definedName>
    <definedName name="MASTICPAD">#REF!</definedName>
    <definedName name="mat" hidden="1">{#N/A,#N/A,TRUE,"Front";#N/A,#N/A,TRUE,"Simple Letter";#N/A,#N/A,TRUE,"Inside";#N/A,#N/A,TRUE,"Contents";#N/A,#N/A,TRUE,"Basis";#N/A,#N/A,TRUE,"Inclusions";#N/A,#N/A,TRUE,"Exclusions";#N/A,#N/A,TRUE,"Areas";#N/A,#N/A,TRUE,"Summary";#N/A,#N/A,TRUE,"Detail"}</definedName>
    <definedName name="mat_2">#REF!</definedName>
    <definedName name="mat_3_1">#REF!</definedName>
    <definedName name="mat_4">#REF!</definedName>
    <definedName name="MAT_RATE_ENTRY">#REF!</definedName>
    <definedName name="Mat_UP">#REF!</definedName>
    <definedName name="MATCAT">#REF!</definedName>
    <definedName name="mate">#REF!</definedName>
    <definedName name="Mate_1">"#REF!"</definedName>
    <definedName name="Mate_2">"#REF!"</definedName>
    <definedName name="Mate_3">"#REF!"</definedName>
    <definedName name="Mate128">#N/A</definedName>
    <definedName name="Mate128_1">#REF!</definedName>
    <definedName name="Mate128_2">#REF!</definedName>
    <definedName name="Mate128_3">#REF!</definedName>
    <definedName name="Mate128_4">#REF!</definedName>
    <definedName name="Mate128_5">#REF!</definedName>
    <definedName name="Mate128_6">#REF!</definedName>
    <definedName name="Mate128_7">#REF!</definedName>
    <definedName name="MATERIAL" hidden="1">{#N/A,#N/A,FALSE,"MARCH"}</definedName>
    <definedName name="MATERIAL_RATE">#REF!</definedName>
    <definedName name="Material_rate_entry">#REF!</definedName>
    <definedName name="Material2" hidden="1">#REF!</definedName>
    <definedName name="MATERIALS_QUANTITY">#REF!</definedName>
    <definedName name="Math">#REF!</definedName>
    <definedName name="Mathe">#REF!</definedName>
    <definedName name="MATHI_DOOR">#REF!</definedName>
    <definedName name="Mau">#REF!</definedName>
    <definedName name="Mav">#REF!</definedName>
    <definedName name="Maw">#REF!</definedName>
    <definedName name="MAX">MAX(#REF!)</definedName>
    <definedName name="MAX_MIN">#REF!</definedName>
    <definedName name="MAX_MINS1">#REF!</definedName>
    <definedName name="maxmom">#REF!</definedName>
    <definedName name="maxphalt">#REF!</definedName>
    <definedName name="May" hidden="1">{#N/A,#N/A,FALSE,"MARCH"}</definedName>
    <definedName name="MAY03PH2">#REF!</definedName>
    <definedName name="Maz">#REF!</definedName>
    <definedName name="Maz_1">#REF!</definedName>
    <definedName name="Maz_3_1">#REF!</definedName>
    <definedName name="Maz_4">#REF!</definedName>
    <definedName name="mazdoor">#REF!</definedName>
    <definedName name="mazdoor_sk">#REF!</definedName>
    <definedName name="MAZI">#REF!</definedName>
    <definedName name="MAZII">#REF!</definedName>
    <definedName name="Mazse">#REF!</definedName>
    <definedName name="Mazsk">#REF!</definedName>
    <definedName name="MB">#REF!</definedName>
    <definedName name="Mb_v">#REF!</definedName>
    <definedName name="MBNHJ">#REF!</definedName>
    <definedName name="mbpt">#REF!</definedName>
    <definedName name="Mc">#REF!</definedName>
    <definedName name="Mc_v">#REF!</definedName>
    <definedName name="mcapep">#REF!</definedName>
    <definedName name="MCS" hidden="1">#REF!</definedName>
    <definedName name="Md">#REF!</definedName>
    <definedName name="MDDL">#REF!</definedName>
    <definedName name="MDDL_Bhelyapani">#REF!</definedName>
    <definedName name="MDDL_New">#REF!</definedName>
    <definedName name="MDDL_Storage">#REF!</definedName>
    <definedName name="MDDL_Storage_bhelyapani">#REF!</definedName>
    <definedName name="MDDL_Storage_Dhawaliya">#REF!</definedName>
    <definedName name="MDR">#REF!</definedName>
    <definedName name="me">#REF!</definedName>
    <definedName name="ME812U">#REF!</definedName>
    <definedName name="ME812UE">#REF!</definedName>
    <definedName name="Mean_Rainfall_mm">#REF!</definedName>
    <definedName name="mearuement">#REF!</definedName>
    <definedName name="Mearuement2">#REF!</definedName>
    <definedName name="measur" hidden="1">{#N/A,#N/A,TRUE,"Front";#N/A,#N/A,TRUE,"Simple Letter";#N/A,#N/A,TRUE,"Inside";#N/A,#N/A,TRUE,"Contents";#N/A,#N/A,TRUE,"Basis";#N/A,#N/A,TRUE,"Inclusions";#N/A,#N/A,TRUE,"Exclusions";#N/A,#N/A,TRUE,"Areas";#N/A,#N/A,TRUE,"Summary";#N/A,#N/A,TRUE,"Detail"}</definedName>
    <definedName name="measurement">#REF!</definedName>
    <definedName name="MEASUREMENTS">#REF!</definedName>
    <definedName name="Mech_Mhr">#REF!</definedName>
    <definedName name="Mechanic_for_heavy_construction">#REF!</definedName>
    <definedName name="Mechanical_broom_with_Hydraulic">#REF!</definedName>
    <definedName name="Mechanical_Winch__10T">#REF!</definedName>
    <definedName name="MechanicalDeviceChain">"#ref!2ra!#ref!"</definedName>
    <definedName name="MechanicalDeviceChain_1">"#REF!"</definedName>
    <definedName name="MechanicalDeviceChain_2">"#REF!"</definedName>
    <definedName name="MechanicalDeviceChain_3">"#REF!"</definedName>
    <definedName name="MechanicalDeviceChain_4">#REF!</definedName>
    <definedName name="MechanicalDeviceChain_5">#REF!</definedName>
    <definedName name="MechanicalDeviceChain_6">#REF!</definedName>
    <definedName name="MechanicalDeviceChain_7">#REF!</definedName>
    <definedName name="MechanicalDeviceChain_8">#N/A</definedName>
    <definedName name="MechanicalDeviceChain16.8">"#ref!2ra!#ref!"</definedName>
    <definedName name="MechanicalDeviceChain16.8_1">"#REF!"</definedName>
    <definedName name="MechanicalDeviceChain16.8_2">"#REF!"</definedName>
    <definedName name="MechanicalDeviceChain16.8_3">"#REF!"</definedName>
    <definedName name="MechanicalDeviceChain16.8_8">#N/A</definedName>
    <definedName name="MechanicalDeviceChain16_8">#REF!</definedName>
    <definedName name="MechanicalDeviceChain16_8_1">#REF!</definedName>
    <definedName name="MechanicalDeviceChain16_8_2">#REF!</definedName>
    <definedName name="MechanicalDeviceChain16_8_3">#REF!</definedName>
    <definedName name="MechanicalDeviceChain16_8_4">#REF!</definedName>
    <definedName name="MechanicalDeviceChain16_8_5">#REF!</definedName>
    <definedName name="MechanicalDeviceChain16_8_6">#REF!</definedName>
    <definedName name="MechanicalDeviceChain16_8_7">#REF!</definedName>
    <definedName name="Med_Kerb_Ht">#REF!</definedName>
    <definedName name="Median">#REF!</definedName>
    <definedName name="Median." hidden="1">{"'Bill No. 7'!$A$1:$G$32"}</definedName>
    <definedName name="Median_Len_Junc">#REF!</definedName>
    <definedName name="Median_Wid">#REF!</definedName>
    <definedName name="Medical">#REF!</definedName>
    <definedName name="Mel" hidden="1">#REF!</definedName>
    <definedName name="MEMBER">#REF!</definedName>
    <definedName name="MEMBER1">#REF!</definedName>
    <definedName name="MEMBERS1">#REF!</definedName>
    <definedName name="MENU">#REF!</definedName>
    <definedName name="MEP" hidden="1">{#N/A,#N/A,TRUE,"Front";#N/A,#N/A,TRUE,"Simple Letter";#N/A,#N/A,TRUE,"Inside";#N/A,#N/A,TRUE,"Contents";#N/A,#N/A,TRUE,"Basis";#N/A,#N/A,TRUE,"Inclusions";#N/A,#N/A,TRUE,"Exclusions";#N/A,#N/A,TRUE,"Areas";#N/A,#N/A,TRUE,"Summary";#N/A,#N/A,TRUE,"Detail"}</definedName>
    <definedName name="Mera">#REF!</definedName>
    <definedName name="Metal">#REF!</definedName>
    <definedName name="Metal_Rate">#REF!</definedName>
    <definedName name="metal1">#REF!</definedName>
    <definedName name="metal11">#REF!</definedName>
    <definedName name="metal3">#REF!</definedName>
    <definedName name="METALL">#REF!</definedName>
    <definedName name="METALS">#REF!</definedName>
    <definedName name="METALU">#REF!</definedName>
    <definedName name="Meter_Acer">0.000247105381467165</definedName>
    <definedName name="Méthode">#REF!</definedName>
    <definedName name="mew">#N/A</definedName>
    <definedName name="MEX016U">#REF!</definedName>
    <definedName name="MEX48U">#REF!</definedName>
    <definedName name="MEX816U">#REF!</definedName>
    <definedName name="MEX88U">#REF!</definedName>
    <definedName name="MF">#REF!</definedName>
    <definedName name="MF___0">#REF!</definedName>
    <definedName name="MF___13">#REF!</definedName>
    <definedName name="MFD">#REF!</definedName>
    <definedName name="mff">#REF!</definedName>
    <definedName name="MFG" localSheetId="2">IF(___________col18,#REF!+#REF!,"")</definedName>
    <definedName name="MFG">IF(___________col18,#REF!+#REF!,"")</definedName>
    <definedName name="MFM" localSheetId="2">IF(___________col18,#REF!+#REF!,"")</definedName>
    <definedName name="MFM">IF(___________col18,#REF!+#REF!,"")</definedName>
    <definedName name="Mg">#REF!</definedName>
    <definedName name="MGBFMF" localSheetId="2">IF(___________col18,#REF!+#REF!,"")</definedName>
    <definedName name="MGBFMF">IF(___________col18,#REF!+#REF!,"")</definedName>
    <definedName name="MGF" localSheetId="2">IF(___________col18,#REF!+#REF!,"")</definedName>
    <definedName name="MGF">IF(___________col18,#REF!+#REF!,"")</definedName>
    <definedName name="MGFM" localSheetId="2">IF(___________col18,#REF!+#REF!,"")</definedName>
    <definedName name="MGFM">IF(___________col18,#REF!+#REF!,"")</definedName>
    <definedName name="MGR">#REF!</definedName>
    <definedName name="MGrader">#REF!</definedName>
    <definedName name="Mh">#REF!</definedName>
    <definedName name="MHGM" localSheetId="2">IF(___________col18,#REF!+#REF!,"")</definedName>
    <definedName name="MHGM">IF(___________col18,#REF!+#REF!,"")</definedName>
    <definedName name="MHGMH" localSheetId="2">IF(___________col18,#REF!+#REF!,"")</definedName>
    <definedName name="MHGMH">IF(___________col18,#REF!+#REF!,"")</definedName>
    <definedName name="MHHJHJKLHJ" localSheetId="2">IF(___________col18,#REF!+#REF!,"")</definedName>
    <definedName name="MHHJHJKLHJ">IF(___________col18,#REF!+#REF!,"")</definedName>
    <definedName name="mhjj" hidden="1">{"'Bill No. 7'!$A$1:$G$32"}</definedName>
    <definedName name="MHKH" localSheetId="2">IF(___________col18,#REF!+#REF!,"")</definedName>
    <definedName name="MHKH">IF(___________col18,#REF!+#REF!,"")</definedName>
    <definedName name="MHM" localSheetId="2">IF(___________col18,#REF!+#REF!,"")</definedName>
    <definedName name="MHM">IF(___________col18,#REF!+#REF!,"")</definedName>
    <definedName name="MHMHM">#REF!</definedName>
    <definedName name="MHN">#REF!</definedName>
    <definedName name="mhorts">#REF!</definedName>
    <definedName name="Mhpc">#REF!:#REF!</definedName>
    <definedName name="Mhpipd">#REF!</definedName>
    <definedName name="Mhps">#REF!</definedName>
    <definedName name="MHR_">#REF!</definedName>
    <definedName name="mhsplca">#REF!</definedName>
    <definedName name="MI">#REF!</definedName>
    <definedName name="micron">#REF!</definedName>
    <definedName name="mildsteelscrews25mm">#REF!</definedName>
    <definedName name="mildsteelscrews40mm">#REF!</definedName>
    <definedName name="Mimic_panel">#REF!</definedName>
    <definedName name="Minimum_AC_flowrate">#REF!</definedName>
    <definedName name="Minimum_AC_rise_rate">#REF!</definedName>
    <definedName name="Minimum_No_AC_online">#REF!</definedName>
    <definedName name="Mipc">#REF!:#REF!</definedName>
    <definedName name="Mips">#REF!</definedName>
    <definedName name="MirraDeck">#REF!</definedName>
    <definedName name="MirraInterface">#REF!</definedName>
    <definedName name="Mirror">"['file://Ssidc1/e/Users/acer/Desktop/10.11.2012/HTR%20Accomodation%20submitted%20-08.11.2012/Estimate%20GFC%20With%20Analysis%20(02.11.2012).xls'#$RA.$F$174]"</definedName>
    <definedName name="Mirror_1">"#REF!"</definedName>
    <definedName name="Mirror_2">"#REF!"</definedName>
    <definedName name="Mirror_3">"#REF!"</definedName>
    <definedName name="Mirror_4">#REF!</definedName>
    <definedName name="Mirror_5">#REF!</definedName>
    <definedName name="Mirror_6">#REF!</definedName>
    <definedName name="Mirror_7">#REF!</definedName>
    <definedName name="misc_cost">#REF!</definedName>
    <definedName name="misc_sub">#REF!</definedName>
    <definedName name="misc3">#REF!</definedName>
    <definedName name="Miss" hidden="1">{#N/A,#N/A,TRUE,"Front";#N/A,#N/A,TRUE,"Simple Letter";#N/A,#N/A,TRUE,"Inside";#N/A,#N/A,TRUE,"Contents";#N/A,#N/A,TRUE,"Basis";#N/A,#N/A,TRUE,"Inclusions";#N/A,#N/A,TRUE,"Exclusions";#N/A,#N/A,TRUE,"Areas";#N/A,#N/A,TRUE,"Summary";#N/A,#N/A,TRUE,"Detail"}</definedName>
    <definedName name="Mistry">#REF!</definedName>
    <definedName name="Mistry_4">NA()</definedName>
    <definedName name="Mistry130">#N/A</definedName>
    <definedName name="Mistry130_1">#REF!</definedName>
    <definedName name="Mistry130_2">#REF!</definedName>
    <definedName name="Mistry130_3">#REF!</definedName>
    <definedName name="Mistry130_4">#REF!</definedName>
    <definedName name="Mistry130_5">#REF!</definedName>
    <definedName name="Mistry130_6">#REF!</definedName>
    <definedName name="Mistry130_7">#REF!</definedName>
    <definedName name="mix">#REF!</definedName>
    <definedName name="MIX_SEAL_WBM">#REF!</definedName>
    <definedName name="mixall">1024.9</definedName>
    <definedName name="Mixer">#REF!</definedName>
    <definedName name="Mixer_1">"#REF!"</definedName>
    <definedName name="Mixer_2">"#REF!"</definedName>
    <definedName name="Mixer_3">"#REF!"</definedName>
    <definedName name="Mixer2">#N/A</definedName>
    <definedName name="Mixer2_1">"#REF!"</definedName>
    <definedName name="Mixer2_2">"#REF!"</definedName>
    <definedName name="Mixer2_3">"#REF!"</definedName>
    <definedName name="Mixer2_4">#REF!</definedName>
    <definedName name="Mixer2_5">#REF!</definedName>
    <definedName name="Mixer2_6">#REF!</definedName>
    <definedName name="Mixer2_7">#REF!</definedName>
    <definedName name="mixrate">#REF!</definedName>
    <definedName name="Mj">#REF!</definedName>
    <definedName name="Mjbrttl_cost">#REF!</definedName>
    <definedName name="mjh">#REF!</definedName>
    <definedName name="mjki" hidden="1">{#N/A,#N/A,TRUE,"Cover";#N/A,#N/A,TRUE,"Conts";#N/A,#N/A,TRUE,"VOS";#N/A,#N/A,TRUE,"Warrington";#N/A,#N/A,TRUE,"Widnes"}</definedName>
    <definedName name="MJKILO" hidden="1">{#N/A,#N/A,TRUE,"Cover";#N/A,#N/A,TRUE,"Conts";#N/A,#N/A,TRUE,"VOS";#N/A,#N/A,TRUE,"Warrington";#N/A,#N/A,TRUE,"Widnes"}</definedName>
    <definedName name="MJKL" hidden="1">{#N/A,#N/A,TRUE,"Cover";#N/A,#N/A,TRUE,"Conts";#N/A,#N/A,TRUE,"VOS";#N/A,#N/A,TRUE,"Warrington";#N/A,#N/A,TRUE,"Widnes"}</definedName>
    <definedName name="mjl">ROUND(#REF!*#REF!+#REF!*#REF!+#REF!+#REF!*#REF!,2)</definedName>
    <definedName name="Mk">#REF!</definedName>
    <definedName name="mkg">#REF!</definedName>
    <definedName name="MKHGFDRST">#REF!</definedName>
    <definedName name="mkij" hidden="1">{#N/A,#N/A,TRUE,"Cover";#N/A,#N/A,TRUE,"Conts";#N/A,#N/A,TRUE,"VOS";#N/A,#N/A,TRUE,"Warrington";#N/A,#N/A,TRUE,"Widnes"}</definedName>
    <definedName name="mkjnhgvbfc">#REF!</definedName>
    <definedName name="mkkll" hidden="1">{#N/A,#N/A,TRUE,"Cover";#N/A,#N/A,TRUE,"Conts";#N/A,#N/A,TRUE,"VOS";#N/A,#N/A,TRUE,"Warrington";#N/A,#N/A,TRUE,"Widnes"}</definedName>
    <definedName name="mkli">#REF!</definedName>
    <definedName name="mklj">ROUND(#REF!*#REF!+#REF!*#REF!+#REF!+#REF!+#REF!+#REF!*#REF!,2)</definedName>
    <definedName name="MKMK">#REF!</definedName>
    <definedName name="Ml">#REF!</definedName>
    <definedName name="mldl" hidden="1">{#N/A,#N/A,FALSE,"VARIATIONS";#N/A,#N/A,FALSE,"BUDGET";#N/A,#N/A,FALSE,"CIVIL QNTY VAR";#N/A,#N/A,FALSE,"SUMMARY";#N/A,#N/A,FALSE,"MATERIAL VAR"}</definedName>
    <definedName name="MLJ" localSheetId="2">IF(___________col18,#REF!+#REF!,"")</definedName>
    <definedName name="MLJ">IF(___________col18,#REF!+#REF!,"")</definedName>
    <definedName name="mlk" hidden="1">{#N/A,#N/A,TRUE,"Cover";#N/A,#N/A,TRUE,"Conts";#N/A,#N/A,TRUE,"VOS";#N/A,#N/A,TRUE,"Warrington";#N/A,#N/A,TRUE,"Widnes"}</definedName>
    <definedName name="MLOADING">#REF!</definedName>
    <definedName name="MLP">ROUND(#REF!*#REF!+#REF!+#REF!+#REF!+#REF!*#REF!+#REF!*#REF!,2)</definedName>
    <definedName name="Mlpc">#REF!</definedName>
    <definedName name="Mlpd">#REF!</definedName>
    <definedName name="Mlps">#REF!</definedName>
    <definedName name="Mm">#REF!</definedName>
    <definedName name="Mm_">#REF!</definedName>
    <definedName name="mmk">#REF!</definedName>
    <definedName name="mmm">#REF!</definedName>
    <definedName name="mmmm">#REF!</definedName>
    <definedName name="mmmmm">#REF!,#REF!</definedName>
    <definedName name="mmmmmm">#REF!,#REF!</definedName>
    <definedName name="mmmmmmmmm">#REF!</definedName>
    <definedName name="mmmmmmmmmmm">#REF!</definedName>
    <definedName name="mmmmmmmmmmmmmmm">#REF!</definedName>
    <definedName name="MMN">#REF!</definedName>
    <definedName name="MMN.PC">#REF!</definedName>
    <definedName name="MN">#REF!</definedName>
    <definedName name="MNB">#REF!</definedName>
    <definedName name="mnhjk">#REF!</definedName>
    <definedName name="mnk">#REF!</definedName>
    <definedName name="MNKKLOLO" hidden="1">{#N/A,#N/A,TRUE,"Cover";#N/A,#N/A,TRUE,"Conts";#N/A,#N/A,TRUE,"VOS";#N/A,#N/A,TRUE,"Warrington";#N/A,#N/A,TRUE,"Widnes"}</definedName>
    <definedName name="mnmn">#REF!</definedName>
    <definedName name="mnpo">#REF!</definedName>
    <definedName name="mns">#REF!</definedName>
    <definedName name="mnt">#REF!</definedName>
    <definedName name="mo">#REF!</definedName>
    <definedName name="Mobile_crane">#REF!</definedName>
    <definedName name="Mobile_slurruy_seal_equipement">#REF!</definedName>
    <definedName name="Mobiloil">#REF!</definedName>
    <definedName name="Mobiloil_8">#N/A</definedName>
    <definedName name="mod_ratio">#REF!</definedName>
    <definedName name="Modarated_Flood">#REF!</definedName>
    <definedName name="Moderated_Discharge">#REF!</definedName>
    <definedName name="Modi._D">#REF!</definedName>
    <definedName name="Modi.D">#REF!</definedName>
    <definedName name="modifiedbitumen">#REF!</definedName>
    <definedName name="Modratio">#REF!</definedName>
    <definedName name="Mom">#REF!</definedName>
    <definedName name="Mom_">#REF!</definedName>
    <definedName name="MOM_Y">#REF!</definedName>
    <definedName name="MOM_Z">#REF!</definedName>
    <definedName name="MOMY1">#REF!</definedName>
    <definedName name="MOMZ1">#REF!</definedName>
    <definedName name="mona">#REF!</definedName>
    <definedName name="mone">#REF!</definedName>
    <definedName name="mone1">#REF!</definedName>
    <definedName name="Month">#REF!</definedName>
    <definedName name="MONTH_CONDITION">#REF!</definedName>
    <definedName name="MONTH_DETAILS">#REF!</definedName>
    <definedName name="MONTHLY_PROGRESS_REPORT_OCT__2005">#REF!</definedName>
    <definedName name="monthly_summary">#REF!</definedName>
    <definedName name="Mooram">#REF!</definedName>
    <definedName name="Moorum">#REF!</definedName>
    <definedName name="Moorum_shoulder">#REF!</definedName>
    <definedName name="moorumcarriage">#REF!</definedName>
    <definedName name="moosapet">#REF!</definedName>
    <definedName name="Morrum">#REF!</definedName>
    <definedName name="Morrum_1">#REF!</definedName>
    <definedName name="Morrum_2">"#REF!"</definedName>
    <definedName name="Morrum_3">"#REF!"</definedName>
    <definedName name="Morrum_4">#REF!</definedName>
    <definedName name="Morrum_5">#REF!</definedName>
    <definedName name="Morrum_6">#REF!</definedName>
    <definedName name="Morrum_7">#REF!</definedName>
    <definedName name="Morrum_8">#REF!</definedName>
    <definedName name="MOST">#REF!</definedName>
    <definedName name="Mot">#REF!</definedName>
    <definedName name="Motor_data">#REF!</definedName>
    <definedName name="Motor_Grader_grader_3.5_m_blade__a">#REF!</definedName>
    <definedName name="Motor_Grader_grader_3.5_m_blade__b">#REF!</definedName>
    <definedName name="Motor_Grader_grader_3.5_m_blade__c">#REF!</definedName>
    <definedName name="Motor_Grader_grader_3.5_m_blade__d">#REF!</definedName>
    <definedName name="motorgrader">1741</definedName>
    <definedName name="MP">#REF!</definedName>
    <definedName name="Mpad12">#REF!</definedName>
    <definedName name="MPad25">#REF!</definedName>
    <definedName name="MPD">#REF!</definedName>
    <definedName name="mperh_per_usgpm">2.444</definedName>
    <definedName name="MPigment">#N/A</definedName>
    <definedName name="MPigment_1">"#REF!"</definedName>
    <definedName name="MPigment_2">"#REF!"</definedName>
    <definedName name="MPigment_3">"#REF!"</definedName>
    <definedName name="MPigment_4">#REF!</definedName>
    <definedName name="MPigment_5">#REF!</definedName>
    <definedName name="MPigment_6">#REF!</definedName>
    <definedName name="MPigment_7">#REF!</definedName>
    <definedName name="MPigment_8">#N/A</definedName>
    <definedName name="mplank">#REF!</definedName>
    <definedName name="MPR">#REF!</definedName>
    <definedName name="Mq">#REF!</definedName>
    <definedName name="Mr">#REF!</definedName>
    <definedName name="MR_13MM">#REF!</definedName>
    <definedName name="MR_22MM">#REF!</definedName>
    <definedName name="MR_40MM">#REF!</definedName>
    <definedName name="MR_55MM">#REF!</definedName>
    <definedName name="MR_63MM">#REF!</definedName>
    <definedName name="MR_7MM">#REF!</definedName>
    <definedName name="MR_BT">#REF!</definedName>
    <definedName name="MR_BTE">#REF!</definedName>
    <definedName name="MR_GRADE2">#REF!</definedName>
    <definedName name="MR_GRADE3">#REF!</definedName>
    <definedName name="MR_GRAVEL">#REF!</definedName>
    <definedName name="MR_METAL11MM">#REF!</definedName>
    <definedName name="MR_SAND">#REF!</definedName>
    <definedName name="MR_SANDF">#REF!</definedName>
    <definedName name="MR_STONEDUST">#REF!</definedName>
    <definedName name="mrbchips">#REF!</definedName>
    <definedName name="mrbpowder">#REF!</definedName>
    <definedName name="MRD">#REF!</definedName>
    <definedName name="mrf">#REF!</definedName>
    <definedName name="ms">#REF!</definedName>
    <definedName name="MS_angle">#REF!</definedName>
    <definedName name="MS_bar">#REF!</definedName>
    <definedName name="MS_bar_6mm">#REF!</definedName>
    <definedName name="MS_channel">#REF!</definedName>
    <definedName name="MS_clamps">#REF!</definedName>
    <definedName name="MS_LADDER">#REF!</definedName>
    <definedName name="MS_sheet_1.5mm_thick">#REF!</definedName>
    <definedName name="MS_Tube_40mm">#REF!</definedName>
    <definedName name="MS200202rev2">#REF!</definedName>
    <definedName name="ms2002may1706">#REF!</definedName>
    <definedName name="msa">#REF!</definedName>
    <definedName name="Msabp">#REF!</definedName>
    <definedName name="MSAND">#REF!</definedName>
    <definedName name="msangles">#REF!</definedName>
    <definedName name="msangles_1">"#REF!"</definedName>
    <definedName name="msangles_2">"#REF!"</definedName>
    <definedName name="msangles_3">"#REF!"</definedName>
    <definedName name="msangles_4">#REF!</definedName>
    <definedName name="msangles_5">#REF!</definedName>
    <definedName name="msangles_6">#REF!</definedName>
    <definedName name="msangles_7">#REF!</definedName>
    <definedName name="msbars">#REF!</definedName>
    <definedName name="MSbutthinge100.58">#N/A</definedName>
    <definedName name="MSbutthinge100_58">#REF!</definedName>
    <definedName name="MSbutthinge100_58_1">#REF!</definedName>
    <definedName name="MSbutthinge100_58_2">#REF!</definedName>
    <definedName name="MSbutthinge100_58_3">#REF!</definedName>
    <definedName name="MSbutthinge100_58_4">#REF!</definedName>
    <definedName name="MSbutthinge100_58_5">#REF!</definedName>
    <definedName name="MSbutthinge100_58_6">#REF!</definedName>
    <definedName name="MSbutthinge100_58_7">#REF!</definedName>
    <definedName name="MSbutthinges100.58">#REF!</definedName>
    <definedName name="MSbutthinges100.58_4">NA()</definedName>
    <definedName name="MSbutthinges100_58">#REF!</definedName>
    <definedName name="MSbutthinges100_58_1">#REF!</definedName>
    <definedName name="MSbutthinges100_58_2">#REF!</definedName>
    <definedName name="MSbutthinges100_58_3">#REF!</definedName>
    <definedName name="MSbutthinges100_58_4">#REF!</definedName>
    <definedName name="MSbutthinges100_58_5">#REF!</definedName>
    <definedName name="MSbutthinges100_58_6">#REF!</definedName>
    <definedName name="MSbutthinges100_58_7">#REF!</definedName>
    <definedName name="MSbutthinges50.37">#REF!</definedName>
    <definedName name="MSbutthinges50.37_4">NA()</definedName>
    <definedName name="MSbutthinges50_37">#REF!</definedName>
    <definedName name="MSbutthinges50_37_1">#REF!</definedName>
    <definedName name="MSbutthinges50_37_2">#REF!</definedName>
    <definedName name="MSbutthinges50_37_3">#REF!</definedName>
    <definedName name="MSbutthinges50_37_4">#REF!</definedName>
    <definedName name="MSbutthinges50_37_5">#REF!</definedName>
    <definedName name="MSbutthinges50_37_6">#REF!</definedName>
    <definedName name="MSbutthinges50_37_7">#REF!</definedName>
    <definedName name="MSbutthinges75.47">#REF!</definedName>
    <definedName name="MSbutthinges75.47_4">NA()</definedName>
    <definedName name="mscaper">#REF!</definedName>
    <definedName name="MSClam100mm">#N/A</definedName>
    <definedName name="MSClam100mm_1">"#REF!"</definedName>
    <definedName name="MSClam100mm_2">"#REF!"</definedName>
    <definedName name="MSClam100mm_3">"#REF!"</definedName>
    <definedName name="MSClam100mm_4">#REF!</definedName>
    <definedName name="MSClam100mm_5">#REF!</definedName>
    <definedName name="MSClam100mm_6">#REF!</definedName>
    <definedName name="MSClam100mm_7">#REF!</definedName>
    <definedName name="MSClam100mm_8">#N/A</definedName>
    <definedName name="MSClamp75mm">#N/A</definedName>
    <definedName name="MSClamp75mm_1">"#REF!"</definedName>
    <definedName name="MSClamp75mm_2">"#REF!"</definedName>
    <definedName name="MSClamp75mm_3">"#REF!"</definedName>
    <definedName name="MSClamp75mm_4">#REF!</definedName>
    <definedName name="MSClamp75mm_5">#REF!</definedName>
    <definedName name="MSClamp75mm_6">#REF!</definedName>
    <definedName name="MSClamp75mm_7">#REF!</definedName>
    <definedName name="MSClamp75mm_8">#N/A</definedName>
    <definedName name="MScleats">#REF!</definedName>
    <definedName name="MScleats_1">#REF!</definedName>
    <definedName name="MScleats_2">#REF!</definedName>
    <definedName name="MScleats_3">#REF!</definedName>
    <definedName name="MScleats_4">#REF!</definedName>
    <definedName name="MScleats_5">#REF!</definedName>
    <definedName name="MScleats_6">#REF!</definedName>
    <definedName name="MScleats_7">#REF!</definedName>
    <definedName name="msf">#REF!</definedName>
    <definedName name="MSFlats10mm">#REF!</definedName>
    <definedName name="MSFlats10mm_1">"#REF!"</definedName>
    <definedName name="MSFlats10mm_2">"#REF!"</definedName>
    <definedName name="MSFlats10mm_3">"#REF!"</definedName>
    <definedName name="MSFlats10mm_4">#REF!</definedName>
    <definedName name="MSFlats10mm_5">#REF!</definedName>
    <definedName name="MSFlats10mm_6">#REF!</definedName>
    <definedName name="MSFlats10mm_7">#REF!</definedName>
    <definedName name="mshollow">#REF!</definedName>
    <definedName name="mshollow_1">"#REF!"</definedName>
    <definedName name="mshollow_2">"#REF!"</definedName>
    <definedName name="mshollow_3">"#REF!"</definedName>
    <definedName name="mshollow_4">#REF!</definedName>
    <definedName name="mshollow_5">#REF!</definedName>
    <definedName name="mshollow_6">#REF!</definedName>
    <definedName name="mshollow_7">#REF!</definedName>
    <definedName name="msjune1807">#REF!</definedName>
    <definedName name="msl">#REF!</definedName>
    <definedName name="MSplate">#REF!</definedName>
    <definedName name="MSplate_1">"#REF!"</definedName>
    <definedName name="MSplate_2">"#REF!"</definedName>
    <definedName name="MSplate_3">"#REF!"</definedName>
    <definedName name="MSplate_4">#REF!</definedName>
    <definedName name="MSplate_5">#REF!</definedName>
    <definedName name="MSplate_6">#REF!</definedName>
    <definedName name="MSplate_7">#REF!</definedName>
    <definedName name="MSrevert">#REF!</definedName>
    <definedName name="MSrevert_4">NA()</definedName>
    <definedName name="MSRivets">#N/A</definedName>
    <definedName name="MSRivets_1">#REF!</definedName>
    <definedName name="MSRivets_2">#REF!</definedName>
    <definedName name="MSRivets_3">#REF!</definedName>
    <definedName name="MSRivets_4">#REF!</definedName>
    <definedName name="MSRivets_5">#REF!</definedName>
    <definedName name="MSRivets_6">#REF!</definedName>
    <definedName name="MSRivets_7">#REF!</definedName>
    <definedName name="MSroundbars">#REF!</definedName>
    <definedName name="MSroundbars_1">"#REF!"</definedName>
    <definedName name="MSroundbars_2">"#REF!"</definedName>
    <definedName name="MSroundbars_3">"#REF!"</definedName>
    <definedName name="MSroundbars_4">#REF!</definedName>
    <definedName name="MSroundbars_5">#REF!</definedName>
    <definedName name="MSroundbars_6">#REF!</definedName>
    <definedName name="MSroundbars_7">#REF!</definedName>
    <definedName name="MSS">#REF!*#REF!</definedName>
    <definedName name="MSscreew20mm">#REF!</definedName>
    <definedName name="MSscreew20mm_4">NA()</definedName>
    <definedName name="MSscreew30">#REF!</definedName>
    <definedName name="MSscreew30_4">NA()</definedName>
    <definedName name="MSscreew40">#REF!</definedName>
    <definedName name="MSscreew40_4">NA()</definedName>
    <definedName name="MSScrews20mm">#N/A</definedName>
    <definedName name="MSScrews20mm_1">#REF!</definedName>
    <definedName name="MSScrews20mm_2">#REF!</definedName>
    <definedName name="MSScrews20mm_3">#REF!</definedName>
    <definedName name="MSScrews20mm_4">#REF!</definedName>
    <definedName name="MSScrews20mm_5">#REF!</definedName>
    <definedName name="MSScrews20mm_6">#REF!</definedName>
    <definedName name="MSScrews20mm_7">#REF!</definedName>
    <definedName name="MSScrews40mm">#N/A</definedName>
    <definedName name="MSScrews40mm_1">#REF!</definedName>
    <definedName name="MSScrews40mm_2">#REF!</definedName>
    <definedName name="MSScrews40mm_3">#REF!</definedName>
    <definedName name="MSScrews40mm_4">#REF!</definedName>
    <definedName name="MSScrews40mm_5">#REF!</definedName>
    <definedName name="MSScrews40mm_6">#REF!</definedName>
    <definedName name="MSScrews40mm_7">#REF!</definedName>
    <definedName name="MSsheet">#REF!</definedName>
    <definedName name="MSsheet_1">#REF!</definedName>
    <definedName name="MSsheet_2">#REF!</definedName>
    <definedName name="MSsheet_3">#REF!</definedName>
    <definedName name="MSsheet_4">#REF!</definedName>
    <definedName name="MSsheet_5">#REF!</definedName>
    <definedName name="MSsheet_6">#REF!</definedName>
    <definedName name="MSsheet_7">#REF!</definedName>
    <definedName name="msteel">#REF!</definedName>
    <definedName name="MSTube">#REF!</definedName>
    <definedName name="MSTube_1">"#REF!"</definedName>
    <definedName name="MSTube_2">"#REF!"</definedName>
    <definedName name="MSTube_3">"#REF!"</definedName>
    <definedName name="MSTube_4">#REF!</definedName>
    <definedName name="MSTube_5">#REF!</definedName>
    <definedName name="MSTube_6">#REF!</definedName>
    <definedName name="MSTube_7">#REF!</definedName>
    <definedName name="MSTubesERW">"#ref!2ra!#ref!"</definedName>
    <definedName name="MSTubesERW_1">NA()</definedName>
    <definedName name="MSTubesERW_2">NA()</definedName>
    <definedName name="MSTubesERW_3">NA()</definedName>
    <definedName name="MSTubesERW_4">NA()</definedName>
    <definedName name="MSUbeading">#REF!</definedName>
    <definedName name="MSUbeading_4">NA()</definedName>
    <definedName name="mt">#REF!</definedName>
    <definedName name="mta" hidden="1">{#N/A,#N/A,TRUE,"Front";#N/A,#N/A,TRUE,"Simple Letter";#N/A,#N/A,TRUE,"Inside";#N/A,#N/A,TRUE,"Contents";#N/A,#N/A,TRUE,"Basis";#N/A,#N/A,TRUE,"Inclusions";#N/A,#N/A,TRUE,"Exclusions";#N/A,#N/A,TRUE,"Areas";#N/A,#N/A,TRUE,"Summary";#N/A,#N/A,TRUE,"Detail"}</definedName>
    <definedName name="MTR">#REF!</definedName>
    <definedName name="MTRI">#REF!</definedName>
    <definedName name="MTRII">#N/A</definedName>
    <definedName name="MTRIII">#N/A</definedName>
    <definedName name="MTRIIII">#N/A</definedName>
    <definedName name="mtwo">#REF!</definedName>
    <definedName name="mtwo1">#REF!</definedName>
    <definedName name="MU">#REF!</definedName>
    <definedName name="Mugaliyahat">#REF!</definedName>
    <definedName name="Mulimit">#REF!</definedName>
    <definedName name="MULOADING">#REF!</definedName>
    <definedName name="Multimedia">#REF!</definedName>
    <definedName name="Multinodes">#REF!</definedName>
    <definedName name="munna">#REF!</definedName>
    <definedName name="Mural_Tiles">#REF!</definedName>
    <definedName name="Muram">#REF!</definedName>
    <definedName name="Mv">#REF!</definedName>
    <definedName name="mvecc">#REF!</definedName>
    <definedName name="mvwt">#REF!</definedName>
    <definedName name="mw">#REF!</definedName>
    <definedName name="mwd">#REF!</definedName>
    <definedName name="MWL">#REF!</definedName>
    <definedName name="MWL_Capacity">#REF!</definedName>
    <definedName name="Mx">#REF!</definedName>
    <definedName name="My">#REF!</definedName>
    <definedName name="mybl">#REF!</definedName>
    <definedName name="MyList">#REF!</definedName>
    <definedName name="mymax">#REF!</definedName>
    <definedName name="mymin">#REF!</definedName>
    <definedName name="mz">#REF!</definedName>
    <definedName name="MZ_MY">#REF!</definedName>
    <definedName name="MZ_MYS1">#REF!</definedName>
    <definedName name="mz1_1">#REF!</definedName>
    <definedName name="mz2_1">#REF!</definedName>
    <definedName name="mzs">#REF!</definedName>
    <definedName name="n">#REF!</definedName>
    <definedName name="N___0">#REF!</definedName>
    <definedName name="N___13">#REF!</definedName>
    <definedName name="N_Alvéoles1">#REF!</definedName>
    <definedName name="N_Alvéoles2">#REF!</definedName>
    <definedName name="N_AlvéolesT">#REF!</definedName>
    <definedName name="N_AlvT1">#REF!</definedName>
    <definedName name="N_Files1">#REF!</definedName>
    <definedName name="N_Files2">#REF!</definedName>
    <definedName name="N_PI">#REF!</definedName>
    <definedName name="n_PROLONG">#REF!</definedName>
    <definedName name="n_SPATES">#REF!</definedName>
    <definedName name="n_value">#REF!</definedName>
    <definedName name="n1x">#REF!</definedName>
    <definedName name="n1y">#REF!</definedName>
    <definedName name="n2x">#REF!</definedName>
    <definedName name="n2y">#REF!</definedName>
    <definedName name="NA">#REF!</definedName>
    <definedName name="Nahanitrap100mm">#N/A</definedName>
    <definedName name="Nahanitrap100mm_1">"#REF!"</definedName>
    <definedName name="Nahanitrap100mm_2">"#REF!"</definedName>
    <definedName name="Nahanitrap100mm_3">"#REF!"</definedName>
    <definedName name="Nahanitrap100mm_4">#REF!</definedName>
    <definedName name="Nahanitrap100mm_5">#REF!</definedName>
    <definedName name="Nahanitrap100mm_6">#REF!</definedName>
    <definedName name="Nahanitrap100mm_7">#REF!</definedName>
    <definedName name="Nahanitrap100mm_8">#N/A</definedName>
    <definedName name="NAinterface">#REF!</definedName>
    <definedName name="Nalkheda">#REF!</definedName>
    <definedName name="NAMAVARAM_ARC">#REF!</definedName>
    <definedName name="NAMAVARAM_CCA">#REF!</definedName>
    <definedName name="NAMAVARAM_Final">#REF!</definedName>
    <definedName name="Name">#REF!</definedName>
    <definedName name="Name_of_road_____Jowai__Badarpur__Churaibari_of_NH_44.">#REF!</definedName>
    <definedName name="Name_of_Work___Raising_of_embankment_and_provision_of_GSBC_15cm_from_KM247.00_to_KM271.00_on_road">#REF!</definedName>
    <definedName name="namework">#REF!</definedName>
    <definedName name="NAMMAVARAM_AYACUT">#REF!</definedName>
    <definedName name="NAMMAVARAM_Final">#REF!</definedName>
    <definedName name="nar">#REF!</definedName>
    <definedName name="narayan">#REF!</definedName>
    <definedName name="Narmal">#REF!</definedName>
    <definedName name="Nashik" hidden="1">#REF!</definedName>
    <definedName name="NAVEEN">#REF!</definedName>
    <definedName name="nb_clapet_par_filtre">#REF!</definedName>
    <definedName name="Nb_E_S_total">#REF!</definedName>
    <definedName name="nbh">#REF!</definedName>
    <definedName name="nbl">#REF!</definedName>
    <definedName name="NBL_Goi_Barrage">#REF!</definedName>
    <definedName name="nbl_jam">393.53</definedName>
    <definedName name="NBVC">ROUND(#REF!*#REF!+#REF!*#REF!+#REF!+#REF!+#REF!+#REF!*#REF!,2)</definedName>
    <definedName name="Nc">#REF!</definedName>
    <definedName name="ncabf">#REF!</definedName>
    <definedName name="NcIS">#REF!</definedName>
    <definedName name="ncrtovn_abs">#REF!</definedName>
    <definedName name="ncrtovn_meas">#REF!</definedName>
    <definedName name="NCTC1LC">#REF!</definedName>
    <definedName name="NCTC1LR">#REF!</definedName>
    <definedName name="NCTC1RLOOP">#REF!</definedName>
    <definedName name="NCTC1VAC">#REF!</definedName>
    <definedName name="NCTC1VAM">#REF!</definedName>
    <definedName name="NCTC2IF">#REF!</definedName>
    <definedName name="NCTC2IFL">#REF!</definedName>
    <definedName name="NCTC2LENGTH">#REF!</definedName>
    <definedName name="NCTC2MAX.FAULT.CURRENT">#REF!</definedName>
    <definedName name="NCTC2RCT">#REF!</definedName>
    <definedName name="NCTC2RL">#REF!</definedName>
    <definedName name="NDATA134100">#REF!</definedName>
    <definedName name="NDATA134150">#REF!</definedName>
    <definedName name="NDATA134200">#REF!</definedName>
    <definedName name="NDATA134250">#REF!</definedName>
    <definedName name="NDATA134300">#REF!</definedName>
    <definedName name="NDATA134350">#REF!</definedName>
    <definedName name="NDATA134400">#REF!</definedName>
    <definedName name="NDATA134450">#REF!</definedName>
    <definedName name="NDATA134500">#REF!</definedName>
    <definedName name="NDATA134600">#REF!</definedName>
    <definedName name="NDATA134700">#REF!</definedName>
    <definedName name="NDATA134750">#REF!</definedName>
    <definedName name="NDATA13480">#REF!</definedName>
    <definedName name="NDATA135110">#REF!</definedName>
    <definedName name="NDATA135125">#REF!</definedName>
    <definedName name="NDATA135140">#REF!</definedName>
    <definedName name="NDATA135160">#REF!</definedName>
    <definedName name="NDATA135180">#REF!</definedName>
    <definedName name="NDATA135200">#REF!</definedName>
    <definedName name="NDATA135225">#REF!</definedName>
    <definedName name="NDATA135250">#REF!</definedName>
    <definedName name="NDATA135280">#REF!</definedName>
    <definedName name="NDATA135315">#REF!</definedName>
    <definedName name="NDATA13563">#REF!</definedName>
    <definedName name="NDATA13575">#REF!</definedName>
    <definedName name="NDATA13590">#REF!</definedName>
    <definedName name="NDATA136110">#REF!</definedName>
    <definedName name="NDATA136125">#REF!</definedName>
    <definedName name="NDATA136140">#REF!</definedName>
    <definedName name="NDATA136160">#REF!</definedName>
    <definedName name="NDATA136180">#REF!</definedName>
    <definedName name="NDATA136200">#REF!</definedName>
    <definedName name="NDATA136225">#REF!</definedName>
    <definedName name="NDATA136250">#REF!</definedName>
    <definedName name="NDATA136280">#REF!</definedName>
    <definedName name="NDATA136315">#REF!</definedName>
    <definedName name="NDATA13663">#REF!</definedName>
    <definedName name="NDATA13675">#REF!</definedName>
    <definedName name="NDATA13690">#REF!</definedName>
    <definedName name="nddddddddf" hidden="1">{#N/A,#N/A,TRUE,"Cover";#N/A,#N/A,TRUE,"Conts";#N/A,#N/A,TRUE,"VOS";#N/A,#N/A,TRUE,"Warrington";#N/A,#N/A,TRUE,"Widnes"}</definedName>
    <definedName name="Nds">#REF!</definedName>
    <definedName name="Nee">#REF!</definedName>
    <definedName name="Needle_vibrator__3_HP_Diesel">#REF!</definedName>
    <definedName name="neli">#REF!</definedName>
    <definedName name="Neoprene">#REF!</definedName>
    <definedName name="Neoprene_1">"#REF!"</definedName>
    <definedName name="Neoprene_2">"#REF!"</definedName>
    <definedName name="Neoprene_3">"#REF!"</definedName>
    <definedName name="Neoprene_4">#REF!</definedName>
    <definedName name="Neoprene_5">#REF!</definedName>
    <definedName name="Neoprene_6">#REF!</definedName>
    <definedName name="Neoprene_7">#REF!</definedName>
    <definedName name="neoprinbearing">#REF!</definedName>
    <definedName name="net">#REF!</definedName>
    <definedName name="Net_CA">#REF!</definedName>
    <definedName name="net_total">#REF!</definedName>
    <definedName name="net_total_message">#REF!</definedName>
    <definedName name="new">#REF!</definedName>
    <definedName name="New_stone">#REF!</definedName>
    <definedName name="NewBhosala">#REF!</definedName>
    <definedName name="newdata">#REF!</definedName>
    <definedName name="NEXTRD">#REF!</definedName>
    <definedName name="NFDBN">#REF!</definedName>
    <definedName name="nfssb">#REF!</definedName>
    <definedName name="ng">#REF!</definedName>
    <definedName name="NGFNGF" localSheetId="2">IF(___________col18,#REF!+#REF!,"")</definedName>
    <definedName name="NGFNGF">IF(___________col18,#REF!+#REF!,"")</definedName>
    <definedName name="nghf">#REF!</definedName>
    <definedName name="NGHNG">#REF!</definedName>
    <definedName name="NGK" hidden="1">{#N/A,#N/A,FALSE,"估價單  (3)"}</definedName>
    <definedName name="NGN" localSheetId="2">IF(___________col18,#REF!+#REF!,"")</definedName>
    <definedName name="NGN">IF(___________col18,#REF!+#REF!,"")</definedName>
    <definedName name="NGNGFN" localSheetId="2">IF(___________col18,#REF!+#REF!,"")</definedName>
    <definedName name="NGNGFN">IF(___________col18,#REF!+#REF!,"")</definedName>
    <definedName name="NGTJN">#N/A</definedName>
    <definedName name="NH">#REF!</definedName>
    <definedName name="NH4Rückläufekg">#REF!</definedName>
    <definedName name="NH4vorklkg">#REF!</definedName>
    <definedName name="NH4vorklmg">#REF!</definedName>
    <definedName name="NHAI" hidden="1">{"form-D1",#N/A,FALSE,"FORM-D1";"form-D1_amt",#N/A,FALSE,"FORM-D1"}</definedName>
    <definedName name="NHG" hidden="1">{#N/A,#N/A,TRUE,"Cover";#N/A,#N/A,TRUE,"Conts";#N/A,#N/A,TRUE,"VOS";#N/A,#N/A,TRUE,"Warrington";#N/A,#N/A,TRUE,"Widnes"}</definedName>
    <definedName name="nhl">#REF!</definedName>
    <definedName name="NHMH" localSheetId="2">IF(___________col18,#REF!+#REF!,"")</definedName>
    <definedName name="NHMH">IF(___________col18,#REF!+#REF!,"")</definedName>
    <definedName name="NHS">#REF!</definedName>
    <definedName name="NINE">#REF!</definedName>
    <definedName name="Ninj" localSheetId="2">INDIRECT("Ninj"&amp;Choix_Actiflo)</definedName>
    <definedName name="Ninj">INDIRECT("Ninj"&amp;Choix_Actiflo)</definedName>
    <definedName name="niv_dev_vasque">#REF!</definedName>
    <definedName name="niveau_dev_tropl">#REF!</definedName>
    <definedName name="njfa">#REF!</definedName>
    <definedName name="njfé">#REF!</definedName>
    <definedName name="njfh">#REF!</definedName>
    <definedName name="njh">#REF!*#REF!</definedName>
    <definedName name="njiuy">#REF!</definedName>
    <definedName name="nkp">#REF!</definedName>
    <definedName name="nl">#REF!</definedName>
    <definedName name="NM">#N/A</definedName>
    <definedName name="Nmat" localSheetId="2">INDIRECT("Nmat"&amp;Choix_Actiflo)</definedName>
    <definedName name="Nmat">INDIRECT("Nmat"&amp;Choix_Actiflo)</definedName>
    <definedName name="NMH">#REF!</definedName>
    <definedName name="nmhg" hidden="1">{#N/A,#N/A,TRUE,"Cover";#N/A,#N/A,TRUE,"Conts";#N/A,#N/A,TRUE,"VOS";#N/A,#N/A,TRUE,"Warrington";#N/A,#N/A,TRUE,"Widnes"}</definedName>
    <definedName name="nmjk">#REF!</definedName>
    <definedName name="nmjkkk" hidden="1">{"'Sheet1'!$A$1","'Sheet1'!$A$1"}</definedName>
    <definedName name="nmk">#REF!</definedName>
    <definedName name="NMKL" hidden="1">{#N/A,#N/A,TRUE,"Cover";#N/A,#N/A,TRUE,"Conts";#N/A,#N/A,TRUE,"VOS";#N/A,#N/A,TRUE,"Warrington";#N/A,#N/A,TRUE,"Widnes"}</definedName>
    <definedName name="nmmm">#REF!</definedName>
    <definedName name="NMO">#REF!</definedName>
    <definedName name="NN">#REF!</definedName>
    <definedName name="NN___0">#REF!</definedName>
    <definedName name="NN___13">#REF!</definedName>
    <definedName name="nngg">#REF!</definedName>
    <definedName name="nnn" hidden="1">{#N/A,#N/A,FALSE,"SumD";#N/A,#N/A,FALSE,"ElecD";#N/A,#N/A,FALSE,"MechD";#N/A,#N/A,FALSE,"GeotD";#N/A,#N/A,FALSE,"PrcsD";#N/A,#N/A,FALSE,"TunnD";#N/A,#N/A,FALSE,"CivlD";#N/A,#N/A,FALSE,"NtwkD";#N/A,#N/A,FALSE,"EstgD";#N/A,#N/A,FALSE,"PEngD"}</definedName>
    <definedName name="nnn_1" hidden="1">{#N/A,#N/A,FALSE,"SumD";#N/A,#N/A,FALSE,"ElecD";#N/A,#N/A,FALSE,"MechD";#N/A,#N/A,FALSE,"GeotD";#N/A,#N/A,FALSE,"PrcsD";#N/A,#N/A,FALSE,"TunnD";#N/A,#N/A,FALSE,"CivlD";#N/A,#N/A,FALSE,"NtwkD";#N/A,#N/A,FALSE,"EstgD";#N/A,#N/A,FALSE,"PEngD"}</definedName>
    <definedName name="NNNN">#REF!</definedName>
    <definedName name="nnnnn" hidden="1">{#N/A,#N/A,FALSE,"SumG";#N/A,#N/A,FALSE,"ElecG";#N/A,#N/A,FALSE,"MechG";#N/A,#N/A,FALSE,"GeotG";#N/A,#N/A,FALSE,"PrcsG";#N/A,#N/A,FALSE,"TunnG";#N/A,#N/A,FALSE,"CivlG";#N/A,#N/A,FALSE,"NtwkG";#N/A,#N/A,FALSE,"EstgG";#N/A,#N/A,FALSE,"PEngG"}</definedName>
    <definedName name="nnnnn_1" hidden="1">{#N/A,#N/A,FALSE,"SumG";#N/A,#N/A,FALSE,"ElecG";#N/A,#N/A,FALSE,"MechG";#N/A,#N/A,FALSE,"GeotG";#N/A,#N/A,FALSE,"PrcsG";#N/A,#N/A,FALSE,"TunnG";#N/A,#N/A,FALSE,"CivlG";#N/A,#N/A,FALSE,"NtwkG";#N/A,#N/A,FALSE,"EstgG";#N/A,#N/A,FALSE,"PEngG"}</definedName>
    <definedName name="NNNNNNNNNN">#REF!</definedName>
    <definedName name="NNNNNNNNNNNN">#REF!</definedName>
    <definedName name="NNNNNNNNNNNNNNN">#REF!</definedName>
    <definedName name="NNNNNNNNNNNNNNNN">#REF!</definedName>
    <definedName name="NNNNNNNNNNNNNNNNN">#REF!</definedName>
    <definedName name="NNNNNNNNNNNNNNNNNN">#REF!</definedName>
    <definedName name="NNNNNNNNNNNNNNNNNNN">#REF!</definedName>
    <definedName name="NNNNNNNNNNNNNNNNNNNNNN">#REF!</definedName>
    <definedName name="nnnnnnnnnnnnnnnnnnnnnnnnn">#REF!</definedName>
    <definedName name="nnnnnnnnnnnnnnnnnnnnnnnnnnnnnnn" hidden="1">{#N/A,#N/A,TRUE,"1? ????";#N/A,#N/A,TRUE,"1-2? ?????";#N/A,#N/A,TRUE,"2? ??";#N/A,#N/A,TRUE,"2??? ????";#N/A,#N/A,TRUE,"3(1)? ????";#N/A,#N/A,TRUE,"??????";#N/A,#N/A,TRUE,"3(1)?7 ????";#N/A,#N/A,TRUE,"5? ???";#N/A,#N/A,TRUE,"5?2 ???(?)";#N/A,#N/A,TRUE,"6? ????";#N/A,#N/A,TRUE,"6? ??(?)";#N/A,#N/A,TRUE,"6? ??(?)";#N/A,#N/A,TRUE,"????";#N/A,#N/A,TRUE,"6-6(3)? ??(??)";#N/A,#N/A,TRUE,"9? ???(?)";#N/A,#N/A,TRUE,"9? ???(?)";#N/A,#N/A,TRUE,"10(3)? ????";#N/A,#N/A,TRUE,"10(4)? ????"}</definedName>
    <definedName name="NO">#REF!</definedName>
    <definedName name="NO.">#REF!</definedName>
    <definedName name="No.span">#REF!</definedName>
    <definedName name="NO_1000">#REF!</definedName>
    <definedName name="NO_800">#REF!</definedName>
    <definedName name="No_Air_volumes">#REF!</definedName>
    <definedName name="No_of_AC">#REF!</definedName>
    <definedName name="No_of_Years">MAX(#REF!)</definedName>
    <definedName name="NO3vorklkg">#REF!</definedName>
    <definedName name="NO3vorklmg">#REF!</definedName>
    <definedName name="no7.2" hidden="1">{#N/A,#N/A,FALSE,"Sub2.1";#N/A,#N/A,FALSE,"Conc2.2";#N/A,#N/A,FALSE,"Block2.3";#N/A,#N/A,FALSE,"Roof2.4";#N/A,#N/A,FALSE,"wood2.5";#N/A,#N/A,FALSE,"Door2.6";#N/A,#N/A,FALSE,"Finish2.7";#N/A,#N/A,FALSE,"Service2.8";#N/A,#N/A,FALSE,"Summary2"}</definedName>
    <definedName name="no7.2_1" hidden="1">{#N/A,#N/A,FALSE,"Sub2.1";#N/A,#N/A,FALSE,"Conc2.2";#N/A,#N/A,FALSE,"Block2.3";#N/A,#N/A,FALSE,"Roof2.4";#N/A,#N/A,FALSE,"wood2.5";#N/A,#N/A,FALSE,"Door2.6";#N/A,#N/A,FALSE,"Finish2.7";#N/A,#N/A,FALSE,"Service2.8";#N/A,#N/A,FALSE,"Summary2"}</definedName>
    <definedName name="nobeam">#REF!</definedName>
    <definedName name="NoDays">#REF!</definedName>
    <definedName name="NODE_DEM">#REF!</definedName>
    <definedName name="NODE_DESC">#REF!</definedName>
    <definedName name="NODE_ELEV">#REF!</definedName>
    <definedName name="NODE_HGL">#REF!</definedName>
    <definedName name="NODE_ID">#REF!</definedName>
    <definedName name="NODE_PRES">#REF!</definedName>
    <definedName name="NODE_STATUS">#REF!</definedName>
    <definedName name="NODE_TABLE">#REF!</definedName>
    <definedName name="NODE_X">#REF!</definedName>
    <definedName name="NODE_Y">#REF!</definedName>
    <definedName name="nohidecolm">#REF!,#REF!,#REF!,#REF!,#REF!,#REF!,#REF!,#REF!,#REF!,#REF!,#REF!,#REF!,#REF!,#REF!,#REF!,#REF!,#REF!,#REF!,#REF!</definedName>
    <definedName name="nol" hidden="1">{#N/A,#N/A,FALSE,"91NOLCB";#N/A,#N/A,FALSE,"92NOLCB";#N/A,#N/A,FALSE,"93NOLCB"}</definedName>
    <definedName name="nombre_filtre">#REF!</definedName>
    <definedName name="nomdre_decanteur">#REF!</definedName>
    <definedName name="non_reflective">#REF!</definedName>
    <definedName name="Non_sal_bullah_100_mm_mean_dia_of_any_length">#REF!</definedName>
    <definedName name="Non_sal_bullah_125_mm_mean_dia_of_any_length">#REF!</definedName>
    <definedName name="Non_sal_bullah_150_mm_to_200_mm_mean_dia_of_any_length">#REF!</definedName>
    <definedName name="Non_sal_bullah_75_mm_mean_dia_of_any_length">#REF!</definedName>
    <definedName name="Non_sal_bullah_above_200_mm_and_up_to_250_mm_mean_dia_and_above_2.50_m_long">#REF!</definedName>
    <definedName name="Non_sal_bullah_above_200_mm_and_up_to_250_mm_mean_dia_and_up_to_2.5_m_long">#REF!</definedName>
    <definedName name="Non_sal_reapers">#REF!</definedName>
    <definedName name="Non_sal_wood_Scantling_and_planks__Tentera__Kasi__Gambhariand_Kuruma">#REF!</definedName>
    <definedName name="Non25return">#REF!</definedName>
    <definedName name="Non25return_1">NA()</definedName>
    <definedName name="Non25return_2">NA()</definedName>
    <definedName name="Non25return_3">NA()</definedName>
    <definedName name="NONAME">#REF!</definedName>
    <definedName name="none" hidden="1">{#N/A,#N/A,FALSE,"BS-lead";#N/A,#N/A,FALSE,"BS- cladding";#N/A,#N/A,FALSE,"BS-GRC";#N/A,#N/A,FALSE,"P&amp;L-Lead";#N/A,#N/A,FALSE,"P&amp;L-Cladding";#N/A,#N/A,FALSE,"P&amp;L-GRC"}</definedName>
    <definedName name="NonexM880NX">#REF!</definedName>
    <definedName name="NonexpM4106">#REF!</definedName>
    <definedName name="NONFROST">#REF!</definedName>
    <definedName name="Nonreturn25mm">"'[7]civil ra'!#ref!"</definedName>
    <definedName name="Nonreturn25mm_1">NA()</definedName>
    <definedName name="Nonreturn25mm_2">NA()</definedName>
    <definedName name="Nonreturn25mm_3">NA()</definedName>
    <definedName name="Nonreturn25mm_4">#REF!</definedName>
    <definedName name="Nonreturn25mmVer">"'[7]civil ra'!#ref!"</definedName>
    <definedName name="Nonreturn25mmVer_1">NA()</definedName>
    <definedName name="Nonreturn25mmVer_2">NA()</definedName>
    <definedName name="Nonreturn25mmVer_3">NA()</definedName>
    <definedName name="Nonreturn25mmVer_4">#REF!</definedName>
    <definedName name="Nonreturn40mm">"'[7]civil ra'!#ref!"</definedName>
    <definedName name="Nonreturn40mm_1">NA()</definedName>
    <definedName name="Nonreturn40mm_2">NA()</definedName>
    <definedName name="Nonreturn40mm_3">NA()</definedName>
    <definedName name="Nonreturn40mm_4">#REF!</definedName>
    <definedName name="Nonreturn40mmVer">"'[7]civil ra'!#ref!"</definedName>
    <definedName name="Nonreturn40mmVer_1">NA()</definedName>
    <definedName name="Nonreturn40mmVer_2">NA()</definedName>
    <definedName name="Nonreturn40mmVer_3">NA()</definedName>
    <definedName name="Nonreturn40mmVer_4">#REF!</definedName>
    <definedName name="Nonreturn50mm">"'[7]civil ra'!#ref!"</definedName>
    <definedName name="Nonreturn50mm_1">NA()</definedName>
    <definedName name="Nonreturn50mm_2">NA()</definedName>
    <definedName name="Nonreturn50mm_3">NA()</definedName>
    <definedName name="Nonreturn50mm_4">#REF!</definedName>
    <definedName name="Nonreturn50mmVer">"'[7]civil ra'!#ref!"</definedName>
    <definedName name="Nonreturn50mmVer_1">NA()</definedName>
    <definedName name="Nonreturn50mmVer_2">NA()</definedName>
    <definedName name="Nonreturn50mmVer_3">NA()</definedName>
    <definedName name="Nonreturn50mmVer_4">#REF!</definedName>
    <definedName name="Nonreturn80mm">"'[7]civil ra'!#ref!"</definedName>
    <definedName name="Nonreturn80mm_1">NA()</definedName>
    <definedName name="Nonreturn80mm_2">NA()</definedName>
    <definedName name="Nonreturn80mm_3">NA()</definedName>
    <definedName name="Nonreturn80mm_4">#REF!</definedName>
    <definedName name="Nonreturn80mmVer">"'[7]civil ra'!#ref!"</definedName>
    <definedName name="Nonreturn80mmVer_1">NA()</definedName>
    <definedName name="Nonreturn80mmVer_2">NA()</definedName>
    <definedName name="Nonreturn80mmVer_3">NA()</definedName>
    <definedName name="Nonreturn80mmVer_4">#REF!</definedName>
    <definedName name="nop">#REF!</definedName>
    <definedName name="nopl">#REF!</definedName>
    <definedName name="nor">ROUND(#REF!*#REF!*#REF!*#REF!,2)</definedName>
    <definedName name="NOS">#REF!</definedName>
    <definedName name="NOSING_BLKGRANITE">#REF!</definedName>
    <definedName name="NOSING_TANDURBLUE">#REF!</definedName>
    <definedName name="NOSW" hidden="1">{"'Sheet1'!$A$4386:$N$4591"}</definedName>
    <definedName name="Notes2" hidden="1">#REF!</definedName>
    <definedName name="nothing">#REF!</definedName>
    <definedName name="Noting" hidden="1">{"ECA Qtrs C",#N/A,TRUE,"ECA_Qtrs_C";"ECA Qtrs D",#N/A,TRUE,"ECA_Qtrs_D";"ECA Qtrs F",#N/A,TRUE,"ECA_Qtrs_F";"ECA Qtrs G",#N/A,TRUE,"ECA_Qtrs_G";"ECA SisterApt",#N/A,TRUE,"ECA_SisterApt";"ECA Nurses",#N/A,TRUE,"ECA_NursesHostel"}</definedName>
    <definedName name="np">#REF!</definedName>
    <definedName name="NP2__P1__P2_P3">#REF!</definedName>
    <definedName name="NP21200mm">#REF!</definedName>
    <definedName name="NP21200mm_8">#N/A</definedName>
    <definedName name="NP2150mm">"['file://Ssidc1/e/Users/acer/Desktop/10.11.2012/HTR%20Accomodation%20submitted%20-08.11.2012/Estimate%20GFC%20With%20Analysis%20(02.11.2012).xls'#$RA.$F$205]"</definedName>
    <definedName name="NP2150mm_1">"#REF!"</definedName>
    <definedName name="NP2150mm_2">"#REF!"</definedName>
    <definedName name="NP2150mm_3">"#REF!"</definedName>
    <definedName name="NP2150mm_4">#REF!</definedName>
    <definedName name="NP2150mm_5">#REF!</definedName>
    <definedName name="NP2150mm_6">#REF!</definedName>
    <definedName name="NP2150mm_7">#REF!</definedName>
    <definedName name="NP2150mm_8">#N/A</definedName>
    <definedName name="NP2300mm">#REF!</definedName>
    <definedName name="NP2300mm_1">"#REF!"</definedName>
    <definedName name="NP2300mm_2">"#REF!"</definedName>
    <definedName name="NP2300mm_3">"#REF!"</definedName>
    <definedName name="NP2300mm_4">#REF!</definedName>
    <definedName name="NP2300mm_5">#REF!</definedName>
    <definedName name="NP2300mm_6">#REF!</definedName>
    <definedName name="NP2300mm_7">#REF!</definedName>
    <definedName name="NP2450mm">#REF!</definedName>
    <definedName name="NP2450mm_8">#N/A</definedName>
    <definedName name="NP2600mm">#REF!</definedName>
    <definedName name="NP2600mm_8">#N/A</definedName>
    <definedName name="NP2900mm">#REF!</definedName>
    <definedName name="NP2900mm_8">#N/A</definedName>
    <definedName name="NP3_1x600">#REF!</definedName>
    <definedName name="NP3_1x900">#REF!</definedName>
    <definedName name="NP3_2x600">#REF!</definedName>
    <definedName name="NP3_2x900">#REF!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q">#REF!</definedName>
    <definedName name="NqIS">#REF!</definedName>
    <definedName name="nr">#REF!</definedName>
    <definedName name="NrIS">#REF!</definedName>
    <definedName name="Nsd">#REF!</definedName>
    <definedName name="Nsda">#REF!</definedName>
    <definedName name="Nsdb">#REF!</definedName>
    <definedName name="NSL">#REF!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r">#N/A</definedName>
    <definedName name="NTSQ">#REF!</definedName>
    <definedName name="NUM">#REF!</definedName>
    <definedName name="Num_Pmt_Per_Year">#REF!</definedName>
    <definedName name="Number_of_Payments">MATCH(0.01,End_Bal,-1)+1</definedName>
    <definedName name="number_of_span">#REF!</definedName>
    <definedName name="numéro1">#REF!</definedName>
    <definedName name="numéro10">#REF!</definedName>
    <definedName name="numéro11">#REF!</definedName>
    <definedName name="numéro12">#REF!</definedName>
    <definedName name="numéro13">#REF!</definedName>
    <definedName name="numéro14">#REF!</definedName>
    <definedName name="numéro15">#REF!</definedName>
    <definedName name="numéro16">#REF!</definedName>
    <definedName name="numéro17">#REF!</definedName>
    <definedName name="numéro18">#REF!</definedName>
    <definedName name="numéro19">#REF!</definedName>
    <definedName name="numéro2">#REF!</definedName>
    <definedName name="numéro20">#REF!</definedName>
    <definedName name="numéro21">#REF!</definedName>
    <definedName name="numéro22">#REF!</definedName>
    <definedName name="numéro3">#REF!</definedName>
    <definedName name="numéro4">#REF!</definedName>
    <definedName name="numéro5">#REF!</definedName>
    <definedName name="numéro6">#REF!</definedName>
    <definedName name="numéro7">#REF!</definedName>
    <definedName name="numéro8">#REF!</definedName>
    <definedName name="numéro9">#REF!</definedName>
    <definedName name="Nuria_tile_20_to_25_cm_long">#REF!</definedName>
    <definedName name="Nuria_tile_25_to_30_cm_long">#REF!</definedName>
    <definedName name="Nurses">#REF!</definedName>
    <definedName name="NutsAndbolts6mmdia">"#ref!2ra!#ref!"</definedName>
    <definedName name="NutsAndbolts6mmdia_1">"#REF!"</definedName>
    <definedName name="NutsAndbolts6mmdia_2">"#REF!"</definedName>
    <definedName name="NutsAndbolts6mmdia_3">"#REF!"</definedName>
    <definedName name="NutsAndbolts6mmdia_4">#REF!</definedName>
    <definedName name="NutsAndbolts6mmdia_5">#REF!</definedName>
    <definedName name="NutsAndbolts6mmdia_6">#REF!</definedName>
    <definedName name="NutsAndbolts6mmdia_7">#REF!</definedName>
    <definedName name="NutsAndbolts6mmdia_8">#N/A</definedName>
    <definedName name="nvb">#REF!</definedName>
    <definedName name="NVBHFGF">#REF!</definedName>
    <definedName name="nvibrator">#REF!</definedName>
    <definedName name="nw">#REF!</definedName>
    <definedName name="Nx">#REF!</definedName>
    <definedName name="Nx___0">#REF!</definedName>
    <definedName name="Nx___13">#REF!</definedName>
    <definedName name="nxs">#REF!</definedName>
    <definedName name="Ny">#REF!</definedName>
    <definedName name="Ny___0">#REF!</definedName>
    <definedName name="Ny___13">#REF!</definedName>
    <definedName name="nys">#REF!</definedName>
    <definedName name="o">#REF!</definedName>
    <definedName name="o.f">#REF!</definedName>
    <definedName name="O.Mtsbed">#REF!</definedName>
    <definedName name="O.Mtsfound">#REF!</definedName>
    <definedName name="O.Mtsfoundfrt">#REF!</definedName>
    <definedName name="o_f">#REF!</definedName>
    <definedName name="o9u0piupi" hidden="1">{#N/A,#N/A,TRUE,"Cover";#N/A,#N/A,TRUE,"Conts";#N/A,#N/A,TRUE,"VOS";#N/A,#N/A,TRUE,"Warrington";#N/A,#N/A,TRUE,"Widnes"}</definedName>
    <definedName name="oa" hidden="1">#REF!</definedName>
    <definedName name="oadf">#REF!</definedName>
    <definedName name="OAL">#REF!</definedName>
    <definedName name="oAst1">#REF!</definedName>
    <definedName name="oAst2">#REF!</definedName>
    <definedName name="oAst3">#REF!</definedName>
    <definedName name="oAst4">#REF!</definedName>
    <definedName name="obd">#REF!</definedName>
    <definedName name="Obspier">#REF!</definedName>
    <definedName name="OC">#REF!</definedName>
    <definedName name="ocgl">#REF!</definedName>
    <definedName name="od">#REF!</definedName>
    <definedName name="oekji">#REF!</definedName>
    <definedName name="oexudl">#REF!</definedName>
    <definedName name="OF_JULY_2003__PERIOD_FROM_21_JUN__2003_TO_20_JUL_2003">#REF!</definedName>
    <definedName name="ofcablescost">#REF!</definedName>
    <definedName name="off">#REF!</definedName>
    <definedName name="OFFICE">#REF!</definedName>
    <definedName name="offices_sub">#REF!</definedName>
    <definedName name="OH">#REF!</definedName>
    <definedName name="OH_C">#REF!</definedName>
    <definedName name="OH_MS">#REF!</definedName>
    <definedName name="OH_RH">#REF!</definedName>
    <definedName name="OH_State">#REF!</definedName>
    <definedName name="OH_TANK">#REF!</definedName>
    <definedName name="ohc">#REF!</definedName>
    <definedName name="OHC_10">#REF!</definedName>
    <definedName name="OHC_7.5">#REF!</definedName>
    <definedName name="ohp1_1">#REF!</definedName>
    <definedName name="OHR">#REF!</definedName>
    <definedName name="oi" hidden="1">{#N/A,#N/A,TRUE,"Cover";#N/A,#N/A,TRUE,"Conts";#N/A,#N/A,TRUE,"VOS";#N/A,#N/A,TRUE,"Warrington";#N/A,#N/A,TRUE,"Widnes"}</definedName>
    <definedName name="Oil_bound">#REF!</definedName>
    <definedName name="oinbvb">#REF!</definedName>
    <definedName name="oio">#REF!</definedName>
    <definedName name="oip" hidden="1">{"'Break down'!$A$4"}</definedName>
    <definedName name="oipu" hidden="1">{#N/A,#N/A,TRUE,"Cover";#N/A,#N/A,TRUE,"Conts";#N/A,#N/A,TRUE,"VOS";#N/A,#N/A,TRUE,"Warrington";#N/A,#N/A,TRUE,"Widnes"}</definedName>
    <definedName name="OIU">#REF!</definedName>
    <definedName name="oiui" hidden="1">{"form-D1",#N/A,FALSE,"FORM-D1";"form-D1_amt",#N/A,FALSE,"FORM-D1"}</definedName>
    <definedName name="ok">#REF!</definedName>
    <definedName name="oki">#REF!</definedName>
    <definedName name="ol">#REF!</definedName>
    <definedName name="OLB">#REF!</definedName>
    <definedName name="olbm">#REF!</definedName>
    <definedName name="olct">#REF!</definedName>
    <definedName name="olct_7">#REF!</definedName>
    <definedName name="olct_8">#REF!</definedName>
    <definedName name="olct_9">#REF!</definedName>
    <definedName name="old">#N/A</definedName>
    <definedName name="old_cbay" hidden="1">{#N/A,#N/A,FALSE,"Income";#N/A,#N/A,FALSE,"Cost of Goods Sold";#N/A,#N/A,FALSE,"Other Costs";#N/A,#N/A,FALSE,"Other Income";#N/A,#N/A,FALSE,"Taxes";#N/A,#N/A,FALSE,"Other Deductions";#N/A,#N/A,FALSE,"Compensation of Officers"}</definedName>
    <definedName name="old5.1" hidden="1">{#N/A,#N/A,FALSE,"Income";#N/A,#N/A,FALSE,"Cost of Goods Sold";#N/A,#N/A,FALSE,"Other Costs";#N/A,#N/A,FALSE,"Other Income";#N/A,#N/A,FALSE,"Taxes";#N/A,#N/A,FALSE,"Other Deductions";#N/A,#N/A,FALSE,"Compensation of Officers"}</definedName>
    <definedName name="old9.1" hidden="1">{#N/A,#N/A,FALSE,"Income";#N/A,#N/A,FALSE,"Cost of Goods Sold";#N/A,#N/A,FALSE,"Other Costs";#N/A,#N/A,FALSE,"Other Income";#N/A,#N/A,FALSE,"Taxes";#N/A,#N/A,FALSE,"Other Deductions";#N/A,#N/A,FALSE,"Compensation of Officers"}</definedName>
    <definedName name="olpkj">#N/A</definedName>
    <definedName name="olt">#REF!</definedName>
    <definedName name="olt_7">#REF!</definedName>
    <definedName name="olt_8">#REF!</definedName>
    <definedName name="olt_9">#REF!</definedName>
    <definedName name="OM_Amount_Client">#REF!</definedName>
    <definedName name="OM_Amount_VIL_Basic">#REF!</definedName>
    <definedName name="OM_Amount_VIL_Loaded">#REF!</definedName>
    <definedName name="OM_Cat_01">#REF!</definedName>
    <definedName name="OM_CLIENT_AMOUNT">#REF!</definedName>
    <definedName name="OM_QUANTITY">#REF!</definedName>
    <definedName name="OM_VIL_BASIC_AMOUNT">#REF!</definedName>
    <definedName name="OM_VIL_LOADED_AMOUNT">#REF!</definedName>
    <definedName name="omaxm3">#REF!</definedName>
    <definedName name="omaxm4">#REF!</definedName>
    <definedName name="One_900">#REF!</definedName>
    <definedName name="one_third">ROUND(#REF!,3)</definedName>
    <definedName name="One_Third_Replenishment">#REF!</definedName>
    <definedName name="onethird">#REF!</definedName>
    <definedName name="OO">#REF!</definedName>
    <definedName name="ooo">#REF!</definedName>
    <definedName name="ooo_1">"#REF!"</definedName>
    <definedName name="ooo_2">"#REF!"</definedName>
    <definedName name="oooo">#REF!</definedName>
    <definedName name="ooooo">#REF!</definedName>
    <definedName name="oooooooo">#N/A</definedName>
    <definedName name="ooooooooo">#REF!</definedName>
    <definedName name="OOp">#REF!</definedName>
    <definedName name="OP">#REF!</definedName>
    <definedName name="Operating_expenditure">#REF!</definedName>
    <definedName name="Operator_for_heavy_construction">#REF!</definedName>
    <definedName name="Opex">#REF!</definedName>
    <definedName name="OPL">#REF!</definedName>
    <definedName name="OPLKUI" hidden="1">{#N/A,#N/A,TRUE,"Cover";#N/A,#N/A,TRUE,"Conts";#N/A,#N/A,TRUE,"VOS";#N/A,#N/A,TRUE,"Warrington";#N/A,#N/A,TRUE,"Widnes"}</definedName>
    <definedName name="opogd" hidden="1">{#N/A,#N/A,TRUE,"Cover";#N/A,#N/A,TRUE,"Conts";#N/A,#N/A,TRUE,"VOS";#N/A,#N/A,TRUE,"Warrington";#N/A,#N/A,TRUE,"Widnes"}</definedName>
    <definedName name="opp">#REF!</definedName>
    <definedName name="ops">#REF!</definedName>
    <definedName name="option9">#REF!</definedName>
    <definedName name="OQSPS1">#REF!</definedName>
    <definedName name="OrderTable" hidden="1">#REF!</definedName>
    <definedName name="OrdinaryKM_stone">#REF!</definedName>
    <definedName name="OrdinaryRodBinder">#REF!</definedName>
    <definedName name="ordinaysoil3to6">#REF!</definedName>
    <definedName name="OrgNvorklkg">#REF!</definedName>
    <definedName name="OrgNvorklmg">#REF!</definedName>
    <definedName name="oscw1gf">#REF!</definedName>
    <definedName name="osoil">#REF!</definedName>
    <definedName name="osr">#REF!</definedName>
    <definedName name="ot">#REF!</definedName>
    <definedName name="OT_HRS">#REF!</definedName>
    <definedName name="OT_HRS04">#REF!</definedName>
    <definedName name="OT_RATE">#REF!</definedName>
    <definedName name="OT0">#REF!</definedName>
    <definedName name="Other">#REF!</definedName>
    <definedName name="other_boq">#REF!</definedName>
    <definedName name="Other_than_stone_product">#REF!</definedName>
    <definedName name="OTHERS">#REF!</definedName>
    <definedName name="othersbldg_sub">#REF!</definedName>
    <definedName name="OTNosKarakapalli">#REF!</definedName>
    <definedName name="OTsRUDRAKSHAPALLE">#REF!</definedName>
    <definedName name="ou">ROUND(#REF!*#REF!+#REF!*#REF!+#REF!+#REF!*#REF!,2)</definedName>
    <definedName name="oudl">#REF!</definedName>
    <definedName name="Outer_frame__bottom__po_256">#REF!</definedName>
    <definedName name="Outer_frame__side_top__po_255">#REF!</definedName>
    <definedName name="Outer_frame_corner">#REF!</definedName>
    <definedName name="outer_frame_po_527">#REF!</definedName>
    <definedName name="Outlet_Name">#REF!</definedName>
    <definedName name="Outlet100">#REF!</definedName>
    <definedName name="Outlet100_1">"#REF!"</definedName>
    <definedName name="Outlet100_2">"#REF!"</definedName>
    <definedName name="Outlet100_3">"#REF!"</definedName>
    <definedName name="Outlet100_4">#REF!</definedName>
    <definedName name="Outlet100_5">#REF!</definedName>
    <definedName name="Outlet100_6">#REF!</definedName>
    <definedName name="Outlet100_7">#REF!</definedName>
    <definedName name="Outlet100_8">#N/A</definedName>
    <definedName name="Outlet75mm">#REF!</definedName>
    <definedName name="Outlet75mm_1">"#REF!"</definedName>
    <definedName name="Outlet75mm_2">"#REF!"</definedName>
    <definedName name="Outlet75mm_3">"#REF!"</definedName>
    <definedName name="Outlet75mm_4">#REF!</definedName>
    <definedName name="Outlet75mm_5">#REF!</definedName>
    <definedName name="Outlet75mm_6">#REF!</definedName>
    <definedName name="Outlet75mm_7">#REF!</definedName>
    <definedName name="Outlet75mm_8">#N/A</definedName>
    <definedName name="OUTPUT">#REF!</definedName>
    <definedName name="Ovalwashbasin">#N/A</definedName>
    <definedName name="Ovalwashbasin_1">NA()</definedName>
    <definedName name="Ovalwashbasin_2">NA()</definedName>
    <definedName name="Ovalwashbasin_3">NA()</definedName>
    <definedName name="Ovalwashbasin_4">#REF!</definedName>
    <definedName name="OVER_HEADS_ENTRY">#REF!</definedName>
    <definedName name="overallspan1">#REF!</definedName>
    <definedName name="overallspan1_7">#REF!</definedName>
    <definedName name="overallspan1_8">#REF!</definedName>
    <definedName name="overallspan1_9">#REF!</definedName>
    <definedName name="overallspan13">#REF!</definedName>
    <definedName name="overhau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OVERHEADS">#REF!</definedName>
    <definedName name="OWB">#REF!</definedName>
    <definedName name="Owds">#REF!</definedName>
    <definedName name="owkfdj">#REF!</definedName>
    <definedName name="OWOWOW">#REF!</definedName>
    <definedName name="p">#REF!</definedName>
    <definedName name="P.Epresfound">#REF!</definedName>
    <definedName name="P.H...fittings">#REF!</definedName>
    <definedName name="P.HOURS">#REF!</definedName>
    <definedName name="P.V.C..G.I.pipe">#REF!</definedName>
    <definedName name="P.YRS">#REF!</definedName>
    <definedName name="p___0">#REF!</definedName>
    <definedName name="p___13">#REF!</definedName>
    <definedName name="P_0">#REF!</definedName>
    <definedName name="P_1">#N/A</definedName>
    <definedName name="p_13">#REF!</definedName>
    <definedName name="P_2">#N/A</definedName>
    <definedName name="P_M">#REF!</definedName>
    <definedName name="P_reinigung_in_BiopurN">#REF!</definedName>
    <definedName name="P_reinigung_in_Filter">#REF!</definedName>
    <definedName name="P1R">#REF!</definedName>
    <definedName name="P2R">#REF!</definedName>
    <definedName name="P3R">#REF!</definedName>
    <definedName name="P4R">#REF!</definedName>
    <definedName name="P5R">#REF!</definedName>
    <definedName name="p7y" hidden="1">{#N/A,#N/A,TRUE,"Cover";#N/A,#N/A,TRUE,"Conts";#N/A,#N/A,TRUE,"VOS";#N/A,#N/A,TRUE,"Warrington";#N/A,#N/A,TRUE,"Widnes"}</definedName>
    <definedName name="PA">#REF!</definedName>
    <definedName name="pa___0">#REF!</definedName>
    <definedName name="pa___13">#REF!</definedName>
    <definedName name="Pabs">#REF!</definedName>
    <definedName name="Pabsc">#REF!</definedName>
    <definedName name="PAC_Contactor_Aeration_Rate">#REF!</definedName>
    <definedName name="PAC_Contactor_Volume">#REF!</definedName>
    <definedName name="PACKAG">#REF!</definedName>
    <definedName name="package">#REF!</definedName>
    <definedName name="Package___AP_17">#REF!</definedName>
    <definedName name="Package___AP_17_1">#REF!</definedName>
    <definedName name="Package___AP_17_1_1">#REF!</definedName>
    <definedName name="Package___AP_17_1_23">#REF!</definedName>
    <definedName name="Package___AP_17_1_25">#REF!</definedName>
    <definedName name="Package___AP_17_1_36">#REF!</definedName>
    <definedName name="Package___AP_17_1_38">#REF!</definedName>
    <definedName name="Package___AP_17_1_46">#REF!</definedName>
    <definedName name="Package___AP_17_1_48">#REF!</definedName>
    <definedName name="Package___AP_17_1_52">#REF!</definedName>
    <definedName name="Package___AP_17_1_53">#REF!</definedName>
    <definedName name="Package___AP_17_1_54">#REF!</definedName>
    <definedName name="Package___AP_17_1_58">#REF!</definedName>
    <definedName name="Package___AP_17_1_71">#REF!</definedName>
    <definedName name="Package___AP_17_1_8">#REF!</definedName>
    <definedName name="Package___AP_17_108">#REF!</definedName>
    <definedName name="Package___AP_17_108_23">#REF!</definedName>
    <definedName name="Package___AP_17_108_25">#REF!</definedName>
    <definedName name="Package___AP_17_108_36">#REF!</definedName>
    <definedName name="Package___AP_17_108_38">#REF!</definedName>
    <definedName name="Package___AP_17_108_46">#REF!</definedName>
    <definedName name="Package___AP_17_108_48">#REF!</definedName>
    <definedName name="Package___AP_17_108_52">#REF!</definedName>
    <definedName name="Package___AP_17_108_53">#REF!</definedName>
    <definedName name="Package___AP_17_108_54">#REF!</definedName>
    <definedName name="Package___AP_17_108_58">#REF!</definedName>
    <definedName name="Package___AP_17_108_71">#REF!</definedName>
    <definedName name="Package___AP_17_108_8">#REF!</definedName>
    <definedName name="Package___AP_17_109">#REF!</definedName>
    <definedName name="Package___AP_17_109_23">#REF!</definedName>
    <definedName name="Package___AP_17_109_25">#REF!</definedName>
    <definedName name="Package___AP_17_109_36">#REF!</definedName>
    <definedName name="Package___AP_17_109_38">#REF!</definedName>
    <definedName name="Package___AP_17_109_46">#REF!</definedName>
    <definedName name="Package___AP_17_109_48">#REF!</definedName>
    <definedName name="Package___AP_17_109_52">#REF!</definedName>
    <definedName name="Package___AP_17_109_53">#REF!</definedName>
    <definedName name="Package___AP_17_109_54">#REF!</definedName>
    <definedName name="Package___AP_17_109_58">#REF!</definedName>
    <definedName name="Package___AP_17_109_71">#REF!</definedName>
    <definedName name="Package___AP_17_109_8">#REF!</definedName>
    <definedName name="Package___AP_17_110">#REF!</definedName>
    <definedName name="Package___AP_17_110_23">#REF!</definedName>
    <definedName name="Package___AP_17_110_25">#REF!</definedName>
    <definedName name="Package___AP_17_110_36">#REF!</definedName>
    <definedName name="Package___AP_17_110_38">#REF!</definedName>
    <definedName name="Package___AP_17_110_46">#REF!</definedName>
    <definedName name="Package___AP_17_110_48">#REF!</definedName>
    <definedName name="Package___AP_17_110_52">#REF!</definedName>
    <definedName name="Package___AP_17_110_53">#REF!</definedName>
    <definedName name="Package___AP_17_110_54">#REF!</definedName>
    <definedName name="Package___AP_17_110_58">#REF!</definedName>
    <definedName name="Package___AP_17_110_71">#REF!</definedName>
    <definedName name="Package___AP_17_110_8">#REF!</definedName>
    <definedName name="Package___AP_17_111">#REF!</definedName>
    <definedName name="Package___AP_17_111_23">#REF!</definedName>
    <definedName name="Package___AP_17_111_25">#REF!</definedName>
    <definedName name="Package___AP_17_111_36">#REF!</definedName>
    <definedName name="Package___AP_17_111_38">#REF!</definedName>
    <definedName name="Package___AP_17_111_46">#REF!</definedName>
    <definedName name="Package___AP_17_111_48">#REF!</definedName>
    <definedName name="Package___AP_17_111_52">#REF!</definedName>
    <definedName name="Package___AP_17_111_53">#REF!</definedName>
    <definedName name="Package___AP_17_111_54">#REF!</definedName>
    <definedName name="Package___AP_17_111_58">#REF!</definedName>
    <definedName name="Package___AP_17_111_71">#REF!</definedName>
    <definedName name="Package___AP_17_111_8">#REF!</definedName>
    <definedName name="Package___AP_17_113">#REF!</definedName>
    <definedName name="Package___AP_17_113_23">#REF!</definedName>
    <definedName name="Package___AP_17_113_25">#REF!</definedName>
    <definedName name="Package___AP_17_113_36">#REF!</definedName>
    <definedName name="Package___AP_17_113_38">#REF!</definedName>
    <definedName name="Package___AP_17_113_46">#REF!</definedName>
    <definedName name="Package___AP_17_113_48">#REF!</definedName>
    <definedName name="Package___AP_17_113_52">#REF!</definedName>
    <definedName name="Package___AP_17_113_53">#REF!</definedName>
    <definedName name="Package___AP_17_113_54">#REF!</definedName>
    <definedName name="Package___AP_17_113_58">#REF!</definedName>
    <definedName name="Package___AP_17_113_71">#REF!</definedName>
    <definedName name="Package___AP_17_113_8">#REF!</definedName>
    <definedName name="Package___AP_17_114">#REF!</definedName>
    <definedName name="Package___AP_17_114_23">#REF!</definedName>
    <definedName name="Package___AP_17_114_25">#REF!</definedName>
    <definedName name="Package___AP_17_114_36">#REF!</definedName>
    <definedName name="Package___AP_17_114_38">#REF!</definedName>
    <definedName name="Package___AP_17_114_46">#REF!</definedName>
    <definedName name="Package___AP_17_114_48">#REF!</definedName>
    <definedName name="Package___AP_17_114_52">#REF!</definedName>
    <definedName name="Package___AP_17_114_53">#REF!</definedName>
    <definedName name="Package___AP_17_114_54">#REF!</definedName>
    <definedName name="Package___AP_17_114_58">#REF!</definedName>
    <definedName name="Package___AP_17_114_71">#REF!</definedName>
    <definedName name="Package___AP_17_114_8">#REF!</definedName>
    <definedName name="Package___AP_17_121">#REF!</definedName>
    <definedName name="Package___AP_17_121_23">#REF!</definedName>
    <definedName name="Package___AP_17_121_25">#REF!</definedName>
    <definedName name="Package___AP_17_121_36">#REF!</definedName>
    <definedName name="Package___AP_17_121_38">#REF!</definedName>
    <definedName name="Package___AP_17_121_46">#REF!</definedName>
    <definedName name="Package___AP_17_121_48">#REF!</definedName>
    <definedName name="Package___AP_17_121_52">#REF!</definedName>
    <definedName name="Package___AP_17_121_53">#REF!</definedName>
    <definedName name="Package___AP_17_121_54">#REF!</definedName>
    <definedName name="Package___AP_17_121_58">#REF!</definedName>
    <definedName name="Package___AP_17_121_71">#REF!</definedName>
    <definedName name="Package___AP_17_121_8">#REF!</definedName>
    <definedName name="Package___AP_17_122">#REF!</definedName>
    <definedName name="Package___AP_17_122_23">#REF!</definedName>
    <definedName name="Package___AP_17_122_25">#REF!</definedName>
    <definedName name="Package___AP_17_122_36">#REF!</definedName>
    <definedName name="Package___AP_17_122_38">#REF!</definedName>
    <definedName name="Package___AP_17_122_46">#REF!</definedName>
    <definedName name="Package___AP_17_122_48">#REF!</definedName>
    <definedName name="Package___AP_17_122_52">#REF!</definedName>
    <definedName name="Package___AP_17_122_53">#REF!</definedName>
    <definedName name="Package___AP_17_122_54">#REF!</definedName>
    <definedName name="Package___AP_17_122_58">#REF!</definedName>
    <definedName name="Package___AP_17_122_71">#REF!</definedName>
    <definedName name="Package___AP_17_122_8">#REF!</definedName>
    <definedName name="Package___AP_17_123">#REF!</definedName>
    <definedName name="Package___AP_17_123_23">#REF!</definedName>
    <definedName name="Package___AP_17_123_25">#REF!</definedName>
    <definedName name="Package___AP_17_123_36">#REF!</definedName>
    <definedName name="Package___AP_17_123_38">#REF!</definedName>
    <definedName name="Package___AP_17_123_46">#REF!</definedName>
    <definedName name="Package___AP_17_123_48">#REF!</definedName>
    <definedName name="Package___AP_17_123_52">#REF!</definedName>
    <definedName name="Package___AP_17_123_53">#REF!</definedName>
    <definedName name="Package___AP_17_123_54">#REF!</definedName>
    <definedName name="Package___AP_17_123_58">#REF!</definedName>
    <definedName name="Package___AP_17_123_71">#REF!</definedName>
    <definedName name="Package___AP_17_123_8">#REF!</definedName>
    <definedName name="Package___AP_17_13">#REF!</definedName>
    <definedName name="Package___AP_17_14">#REF!</definedName>
    <definedName name="Package___AP_17_15">#REF!</definedName>
    <definedName name="Package___AP_17_16">#REF!</definedName>
    <definedName name="Package___AP_17_17">#REF!</definedName>
    <definedName name="Package___AP_17_2">#REF!</definedName>
    <definedName name="Package___AP_17_3">#REF!</definedName>
    <definedName name="Package___AP_17_31">#REF!</definedName>
    <definedName name="Package___AP_17_33">#REF!</definedName>
    <definedName name="Package___AP_17_36">#REF!</definedName>
    <definedName name="Package___AP_17_47">#REF!</definedName>
    <definedName name="Package___AP_17_47_23">#REF!</definedName>
    <definedName name="Package___AP_17_47_25">#REF!</definedName>
    <definedName name="Package___AP_17_47_36">#REF!</definedName>
    <definedName name="Package___AP_17_47_38">#REF!</definedName>
    <definedName name="Package___AP_17_47_46">#REF!</definedName>
    <definedName name="Package___AP_17_47_48">#REF!</definedName>
    <definedName name="Package___AP_17_47_52">#REF!</definedName>
    <definedName name="Package___AP_17_47_53">#REF!</definedName>
    <definedName name="Package___AP_17_47_54">#REF!</definedName>
    <definedName name="Package___AP_17_47_58">#REF!</definedName>
    <definedName name="Package___AP_17_47_71">#REF!</definedName>
    <definedName name="Package___AP_17_47_8">#REF!</definedName>
    <definedName name="Package___AP_17_48">#REF!</definedName>
    <definedName name="Package___AP_17_55">#REF!</definedName>
    <definedName name="Package___AP_17_58">#REF!</definedName>
    <definedName name="Package___AP_17_63">#REF!</definedName>
    <definedName name="Package___AP_17_63_23">#REF!</definedName>
    <definedName name="Package___AP_17_63_25">#REF!</definedName>
    <definedName name="Package___AP_17_63_36">#REF!</definedName>
    <definedName name="Package___AP_17_63_38">#REF!</definedName>
    <definedName name="Package___AP_17_63_46">#REF!</definedName>
    <definedName name="Package___AP_17_63_48">#REF!</definedName>
    <definedName name="Package___AP_17_63_52">#REF!</definedName>
    <definedName name="Package___AP_17_63_53">#REF!</definedName>
    <definedName name="Package___AP_17_63_54">#REF!</definedName>
    <definedName name="Package___AP_17_63_58">#REF!</definedName>
    <definedName name="Package___AP_17_63_71">#REF!</definedName>
    <definedName name="Package___AP_17_63_8">#REF!</definedName>
    <definedName name="Package___AP_17_67">#REF!</definedName>
    <definedName name="Package___AP_17_67_1">#REF!</definedName>
    <definedName name="Package___AP_17_67_23">#REF!</definedName>
    <definedName name="Package___AP_17_67_25">#REF!</definedName>
    <definedName name="Package___AP_17_67_36">#REF!</definedName>
    <definedName name="Package___AP_17_67_38">#REF!</definedName>
    <definedName name="Package___AP_17_67_46">#REF!</definedName>
    <definedName name="Package___AP_17_67_48">#REF!</definedName>
    <definedName name="Package___AP_17_67_52">#REF!</definedName>
    <definedName name="Package___AP_17_67_53">#REF!</definedName>
    <definedName name="Package___AP_17_67_54">#REF!</definedName>
    <definedName name="Package___AP_17_67_58">#REF!</definedName>
    <definedName name="Package___AP_17_67_71">#REF!</definedName>
    <definedName name="Package___AP_17_67_8">#REF!</definedName>
    <definedName name="Package___AP_17_68">#REF!</definedName>
    <definedName name="Package___AP_17_7">#REF!</definedName>
    <definedName name="Package___AP_17_71">#REF!</definedName>
    <definedName name="Package___AP_17_72">#REF!</definedName>
    <definedName name="Package___AP_17_72_1">#REF!</definedName>
    <definedName name="Package___AP_17_72_23">#REF!</definedName>
    <definedName name="Package___AP_17_72_25">#REF!</definedName>
    <definedName name="Package___AP_17_72_36">#REF!</definedName>
    <definedName name="Package___AP_17_72_38">#REF!</definedName>
    <definedName name="Package___AP_17_72_46">#REF!</definedName>
    <definedName name="Package___AP_17_72_48">#REF!</definedName>
    <definedName name="Package___AP_17_72_52">#REF!</definedName>
    <definedName name="Package___AP_17_72_53">#REF!</definedName>
    <definedName name="Package___AP_17_72_54">#REF!</definedName>
    <definedName name="Package___AP_17_72_58">#REF!</definedName>
    <definedName name="Package___AP_17_72_71">#REF!</definedName>
    <definedName name="Package___AP_17_72_8">#REF!</definedName>
    <definedName name="Package___AP_17_73">#REF!</definedName>
    <definedName name="Package___AP_17_78">#REF!</definedName>
    <definedName name="Package___AP_17_79">#REF!</definedName>
    <definedName name="Package___AP_17_80">#REF!</definedName>
    <definedName name="Package___AP_17_85">#REF!</definedName>
    <definedName name="Package___AP_17_85_23">#REF!</definedName>
    <definedName name="Package___AP_17_85_25">#REF!</definedName>
    <definedName name="Package___AP_17_85_36">#REF!</definedName>
    <definedName name="Package___AP_17_85_38">#REF!</definedName>
    <definedName name="Package___AP_17_85_46">#REF!</definedName>
    <definedName name="Package___AP_17_85_48">#REF!</definedName>
    <definedName name="Package___AP_17_85_52">#REF!</definedName>
    <definedName name="Package___AP_17_85_53">#REF!</definedName>
    <definedName name="Package___AP_17_85_54">#REF!</definedName>
    <definedName name="Package___AP_17_85_58">#REF!</definedName>
    <definedName name="Package___AP_17_85_71">#REF!</definedName>
    <definedName name="Package___AP_17_85_8">#REF!</definedName>
    <definedName name="Package___AP_17_96">#REF!</definedName>
    <definedName name="Package___AP_17_96_23">#REF!</definedName>
    <definedName name="Package___AP_17_96_25">#REF!</definedName>
    <definedName name="Package___AP_17_96_36">#REF!</definedName>
    <definedName name="Package___AP_17_96_38">#REF!</definedName>
    <definedName name="Package___AP_17_96_46">#REF!</definedName>
    <definedName name="Package___AP_17_96_48">#REF!</definedName>
    <definedName name="Package___AP_17_96_52">#REF!</definedName>
    <definedName name="Package___AP_17_96_53">#REF!</definedName>
    <definedName name="Package___AP_17_96_54">#REF!</definedName>
    <definedName name="Package___AP_17_96_58">#REF!</definedName>
    <definedName name="Package___AP_17_96_71">#REF!</definedName>
    <definedName name="Package___AP_17_96_8">#REF!</definedName>
    <definedName name="Package___AP_18">#REF!</definedName>
    <definedName name="Package___AP_18_1">#REF!</definedName>
    <definedName name="Package___AP_18_1_1">#REF!</definedName>
    <definedName name="Package___AP_18_1_23">#REF!</definedName>
    <definedName name="Package___AP_18_1_25">#REF!</definedName>
    <definedName name="Package___AP_18_1_36">#REF!</definedName>
    <definedName name="Package___AP_18_1_38">#REF!</definedName>
    <definedName name="Package___AP_18_1_46">#REF!</definedName>
    <definedName name="Package___AP_18_1_48">#REF!</definedName>
    <definedName name="Package___AP_18_1_52">#REF!</definedName>
    <definedName name="Package___AP_18_1_53">#REF!</definedName>
    <definedName name="Package___AP_18_1_54">#REF!</definedName>
    <definedName name="Package___AP_18_1_58">#REF!</definedName>
    <definedName name="Package___AP_18_1_71">#REF!</definedName>
    <definedName name="Package___AP_18_1_8">#REF!</definedName>
    <definedName name="Package___AP_18_108">#REF!</definedName>
    <definedName name="Package___AP_18_108_23">#REF!</definedName>
    <definedName name="Package___AP_18_108_25">#REF!</definedName>
    <definedName name="Package___AP_18_108_36">#REF!</definedName>
    <definedName name="Package___AP_18_108_38">#REF!</definedName>
    <definedName name="Package___AP_18_108_46">#REF!</definedName>
    <definedName name="Package___AP_18_108_48">#REF!</definedName>
    <definedName name="Package___AP_18_108_52">#REF!</definedName>
    <definedName name="Package___AP_18_108_53">#REF!</definedName>
    <definedName name="Package___AP_18_108_54">#REF!</definedName>
    <definedName name="Package___AP_18_108_58">#REF!</definedName>
    <definedName name="Package___AP_18_108_71">#REF!</definedName>
    <definedName name="Package___AP_18_108_8">#REF!</definedName>
    <definedName name="Package___AP_18_109">#REF!</definedName>
    <definedName name="Package___AP_18_109_23">#REF!</definedName>
    <definedName name="Package___AP_18_109_25">#REF!</definedName>
    <definedName name="Package___AP_18_109_36">#REF!</definedName>
    <definedName name="Package___AP_18_109_38">#REF!</definedName>
    <definedName name="Package___AP_18_109_46">#REF!</definedName>
    <definedName name="Package___AP_18_109_48">#REF!</definedName>
    <definedName name="Package___AP_18_109_52">#REF!</definedName>
    <definedName name="Package___AP_18_109_53">#REF!</definedName>
    <definedName name="Package___AP_18_109_54">#REF!</definedName>
    <definedName name="Package___AP_18_109_58">#REF!</definedName>
    <definedName name="Package___AP_18_109_71">#REF!</definedName>
    <definedName name="Package___AP_18_109_8">#REF!</definedName>
    <definedName name="Package___AP_18_110">#REF!</definedName>
    <definedName name="Package___AP_18_110_23">#REF!</definedName>
    <definedName name="Package___AP_18_110_25">#REF!</definedName>
    <definedName name="Package___AP_18_110_36">#REF!</definedName>
    <definedName name="Package___AP_18_110_38">#REF!</definedName>
    <definedName name="Package___AP_18_110_46">#REF!</definedName>
    <definedName name="Package___AP_18_110_48">#REF!</definedName>
    <definedName name="Package___AP_18_110_52">#REF!</definedName>
    <definedName name="Package___AP_18_110_53">#REF!</definedName>
    <definedName name="Package___AP_18_110_54">#REF!</definedName>
    <definedName name="Package___AP_18_110_58">#REF!</definedName>
    <definedName name="Package___AP_18_110_71">#REF!</definedName>
    <definedName name="Package___AP_18_110_8">#REF!</definedName>
    <definedName name="Package___AP_18_111">#REF!</definedName>
    <definedName name="Package___AP_18_111_23">#REF!</definedName>
    <definedName name="Package___AP_18_111_25">#REF!</definedName>
    <definedName name="Package___AP_18_111_36">#REF!</definedName>
    <definedName name="Package___AP_18_111_38">#REF!</definedName>
    <definedName name="Package___AP_18_111_46">#REF!</definedName>
    <definedName name="Package___AP_18_111_48">#REF!</definedName>
    <definedName name="Package___AP_18_111_52">#REF!</definedName>
    <definedName name="Package___AP_18_111_53">#REF!</definedName>
    <definedName name="Package___AP_18_111_54">#REF!</definedName>
    <definedName name="Package___AP_18_111_58">#REF!</definedName>
    <definedName name="Package___AP_18_111_71">#REF!</definedName>
    <definedName name="Package___AP_18_111_8">#REF!</definedName>
    <definedName name="Package___AP_18_113">#REF!</definedName>
    <definedName name="Package___AP_18_113_23">#REF!</definedName>
    <definedName name="Package___AP_18_113_25">#REF!</definedName>
    <definedName name="Package___AP_18_113_36">#REF!</definedName>
    <definedName name="Package___AP_18_113_38">#REF!</definedName>
    <definedName name="Package___AP_18_113_46">#REF!</definedName>
    <definedName name="Package___AP_18_113_48">#REF!</definedName>
    <definedName name="Package___AP_18_113_52">#REF!</definedName>
    <definedName name="Package___AP_18_113_53">#REF!</definedName>
    <definedName name="Package___AP_18_113_54">#REF!</definedName>
    <definedName name="Package___AP_18_113_58">#REF!</definedName>
    <definedName name="Package___AP_18_113_71">#REF!</definedName>
    <definedName name="Package___AP_18_113_8">#REF!</definedName>
    <definedName name="Package___AP_18_114">#REF!</definedName>
    <definedName name="Package___AP_18_114_23">#REF!</definedName>
    <definedName name="Package___AP_18_114_25">#REF!</definedName>
    <definedName name="Package___AP_18_114_36">#REF!</definedName>
    <definedName name="Package___AP_18_114_38">#REF!</definedName>
    <definedName name="Package___AP_18_114_46">#REF!</definedName>
    <definedName name="Package___AP_18_114_48">#REF!</definedName>
    <definedName name="Package___AP_18_114_52">#REF!</definedName>
    <definedName name="Package___AP_18_114_53">#REF!</definedName>
    <definedName name="Package___AP_18_114_54">#REF!</definedName>
    <definedName name="Package___AP_18_114_58">#REF!</definedName>
    <definedName name="Package___AP_18_114_71">#REF!</definedName>
    <definedName name="Package___AP_18_114_8">#REF!</definedName>
    <definedName name="Package___AP_18_121">#REF!</definedName>
    <definedName name="Package___AP_18_121_23">#REF!</definedName>
    <definedName name="Package___AP_18_121_25">#REF!</definedName>
    <definedName name="Package___AP_18_121_36">#REF!</definedName>
    <definedName name="Package___AP_18_121_38">#REF!</definedName>
    <definedName name="Package___AP_18_121_46">#REF!</definedName>
    <definedName name="Package___AP_18_121_48">#REF!</definedName>
    <definedName name="Package___AP_18_121_52">#REF!</definedName>
    <definedName name="Package___AP_18_121_53">#REF!</definedName>
    <definedName name="Package___AP_18_121_54">#REF!</definedName>
    <definedName name="Package___AP_18_121_58">#REF!</definedName>
    <definedName name="Package___AP_18_121_71">#REF!</definedName>
    <definedName name="Package___AP_18_121_8">#REF!</definedName>
    <definedName name="Package___AP_18_122">#REF!</definedName>
    <definedName name="Package___AP_18_122_23">#REF!</definedName>
    <definedName name="Package___AP_18_122_25">#REF!</definedName>
    <definedName name="Package___AP_18_122_36">#REF!</definedName>
    <definedName name="Package___AP_18_122_38">#REF!</definedName>
    <definedName name="Package___AP_18_122_46">#REF!</definedName>
    <definedName name="Package___AP_18_122_48">#REF!</definedName>
    <definedName name="Package___AP_18_122_52">#REF!</definedName>
    <definedName name="Package___AP_18_122_53">#REF!</definedName>
    <definedName name="Package___AP_18_122_54">#REF!</definedName>
    <definedName name="Package___AP_18_122_58">#REF!</definedName>
    <definedName name="Package___AP_18_122_71">#REF!</definedName>
    <definedName name="Package___AP_18_122_8">#REF!</definedName>
    <definedName name="Package___AP_18_123">#REF!</definedName>
    <definedName name="Package___AP_18_123_23">#REF!</definedName>
    <definedName name="Package___AP_18_123_25">#REF!</definedName>
    <definedName name="Package___AP_18_123_36">#REF!</definedName>
    <definedName name="Package___AP_18_123_38">#REF!</definedName>
    <definedName name="Package___AP_18_123_46">#REF!</definedName>
    <definedName name="Package___AP_18_123_48">#REF!</definedName>
    <definedName name="Package___AP_18_123_52">#REF!</definedName>
    <definedName name="Package___AP_18_123_53">#REF!</definedName>
    <definedName name="Package___AP_18_123_54">#REF!</definedName>
    <definedName name="Package___AP_18_123_58">#REF!</definedName>
    <definedName name="Package___AP_18_123_71">#REF!</definedName>
    <definedName name="Package___AP_18_123_8">#REF!</definedName>
    <definedName name="Package___AP_18_13">#REF!</definedName>
    <definedName name="Package___AP_18_14">#REF!</definedName>
    <definedName name="Package___AP_18_15">#REF!</definedName>
    <definedName name="Package___AP_18_16">#REF!</definedName>
    <definedName name="Package___AP_18_17">#REF!</definedName>
    <definedName name="Package___AP_18_2">#REF!</definedName>
    <definedName name="Package___AP_18_3">#REF!</definedName>
    <definedName name="Package___AP_18_31">#REF!</definedName>
    <definedName name="Package___AP_18_33">#REF!</definedName>
    <definedName name="Package___AP_18_36">#REF!</definedName>
    <definedName name="Package___AP_18_47">#REF!</definedName>
    <definedName name="Package___AP_18_47_23">#REF!</definedName>
    <definedName name="Package___AP_18_47_25">#REF!</definedName>
    <definedName name="Package___AP_18_47_36">#REF!</definedName>
    <definedName name="Package___AP_18_47_38">#REF!</definedName>
    <definedName name="Package___AP_18_47_46">#REF!</definedName>
    <definedName name="Package___AP_18_47_48">#REF!</definedName>
    <definedName name="Package___AP_18_47_52">#REF!</definedName>
    <definedName name="Package___AP_18_47_53">#REF!</definedName>
    <definedName name="Package___AP_18_47_54">#REF!</definedName>
    <definedName name="Package___AP_18_47_58">#REF!</definedName>
    <definedName name="Package___AP_18_47_71">#REF!</definedName>
    <definedName name="Package___AP_18_47_8">#REF!</definedName>
    <definedName name="Package___AP_18_48">#REF!</definedName>
    <definedName name="Package___AP_18_55">#REF!</definedName>
    <definedName name="Package___AP_18_58">#REF!</definedName>
    <definedName name="Package___AP_18_63">#REF!</definedName>
    <definedName name="Package___AP_18_63_23">#REF!</definedName>
    <definedName name="Package___AP_18_63_25">#REF!</definedName>
    <definedName name="Package___AP_18_63_36">#REF!</definedName>
    <definedName name="Package___AP_18_63_38">#REF!</definedName>
    <definedName name="Package___AP_18_63_46">#REF!</definedName>
    <definedName name="Package___AP_18_63_48">#REF!</definedName>
    <definedName name="Package___AP_18_63_52">#REF!</definedName>
    <definedName name="Package___AP_18_63_53">#REF!</definedName>
    <definedName name="Package___AP_18_63_54">#REF!</definedName>
    <definedName name="Package___AP_18_63_58">#REF!</definedName>
    <definedName name="Package___AP_18_63_71">#REF!</definedName>
    <definedName name="Package___AP_18_63_8">#REF!</definedName>
    <definedName name="Package___AP_18_67">#REF!</definedName>
    <definedName name="Package___AP_18_67_1">#REF!</definedName>
    <definedName name="Package___AP_18_67_23">#REF!</definedName>
    <definedName name="Package___AP_18_67_25">#REF!</definedName>
    <definedName name="Package___AP_18_67_36">#REF!</definedName>
    <definedName name="Package___AP_18_67_38">#REF!</definedName>
    <definedName name="Package___AP_18_67_46">#REF!</definedName>
    <definedName name="Package___AP_18_67_48">#REF!</definedName>
    <definedName name="Package___AP_18_67_52">#REF!</definedName>
    <definedName name="Package___AP_18_67_53">#REF!</definedName>
    <definedName name="Package___AP_18_67_54">#REF!</definedName>
    <definedName name="Package___AP_18_67_58">#REF!</definedName>
    <definedName name="Package___AP_18_67_71">#REF!</definedName>
    <definedName name="Package___AP_18_67_8">#REF!</definedName>
    <definedName name="Package___AP_18_68">#REF!</definedName>
    <definedName name="Package___AP_18_7">#REF!</definedName>
    <definedName name="Package___AP_18_71">#REF!</definedName>
    <definedName name="Package___AP_18_72">#REF!</definedName>
    <definedName name="Package___AP_18_72_1">#REF!</definedName>
    <definedName name="Package___AP_18_72_23">#REF!</definedName>
    <definedName name="Package___AP_18_72_25">#REF!</definedName>
    <definedName name="Package___AP_18_72_36">#REF!</definedName>
    <definedName name="Package___AP_18_72_38">#REF!</definedName>
    <definedName name="Package___AP_18_72_46">#REF!</definedName>
    <definedName name="Package___AP_18_72_48">#REF!</definedName>
    <definedName name="Package___AP_18_72_52">#REF!</definedName>
    <definedName name="Package___AP_18_72_53">#REF!</definedName>
    <definedName name="Package___AP_18_72_54">#REF!</definedName>
    <definedName name="Package___AP_18_72_58">#REF!</definedName>
    <definedName name="Package___AP_18_72_71">#REF!</definedName>
    <definedName name="Package___AP_18_72_8">#REF!</definedName>
    <definedName name="Package___AP_18_73">#REF!</definedName>
    <definedName name="Package___AP_18_78">#REF!</definedName>
    <definedName name="Package___AP_18_79">#REF!</definedName>
    <definedName name="Package___AP_18_80">#REF!</definedName>
    <definedName name="Package___AP_18_85">#REF!</definedName>
    <definedName name="Package___AP_18_85_23">#REF!</definedName>
    <definedName name="Package___AP_18_85_25">#REF!</definedName>
    <definedName name="Package___AP_18_85_36">#REF!</definedName>
    <definedName name="Package___AP_18_85_38">#REF!</definedName>
    <definedName name="Package___AP_18_85_46">#REF!</definedName>
    <definedName name="Package___AP_18_85_48">#REF!</definedName>
    <definedName name="Package___AP_18_85_52">#REF!</definedName>
    <definedName name="Package___AP_18_85_53">#REF!</definedName>
    <definedName name="Package___AP_18_85_54">#REF!</definedName>
    <definedName name="Package___AP_18_85_58">#REF!</definedName>
    <definedName name="Package___AP_18_85_71">#REF!</definedName>
    <definedName name="Package___AP_18_85_8">#REF!</definedName>
    <definedName name="Package___AP_18_96">#REF!</definedName>
    <definedName name="Package___AP_18_96_23">#REF!</definedName>
    <definedName name="Package___AP_18_96_25">#REF!</definedName>
    <definedName name="Package___AP_18_96_36">#REF!</definedName>
    <definedName name="Package___AP_18_96_38">#REF!</definedName>
    <definedName name="Package___AP_18_96_46">#REF!</definedName>
    <definedName name="Package___AP_18_96_48">#REF!</definedName>
    <definedName name="Package___AP_18_96_52">#REF!</definedName>
    <definedName name="Package___AP_18_96_53">#REF!</definedName>
    <definedName name="Package___AP_18_96_54">#REF!</definedName>
    <definedName name="Package___AP_18_96_58">#REF!</definedName>
    <definedName name="Package___AP_18_96_71">#REF!</definedName>
    <definedName name="Package___AP_18_96_8">#REF!</definedName>
    <definedName name="PAD">#REF!</definedName>
    <definedName name="Padma2">#REF!</definedName>
    <definedName name="paf">#REF!</definedName>
    <definedName name="pafegseg" hidden="1">{#N/A,#N/A,TRUE,"Cover";#N/A,#N/A,TRUE,"Conts";#N/A,#N/A,TRUE,"VOS";#N/A,#N/A,TRUE,"Warrington";#N/A,#N/A,TRUE,"Widnes"}</definedName>
    <definedName name="Page">#REF!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i">#REF!</definedName>
    <definedName name="Pai_1">#REF!</definedName>
    <definedName name="Pai_3_1">#REF!</definedName>
    <definedName name="Pai_4">#REF!</definedName>
    <definedName name="paint">#REF!</definedName>
    <definedName name="Painter">#REF!</definedName>
    <definedName name="Painter_1">"#REF!"</definedName>
    <definedName name="Painter_2">"#REF!"</definedName>
    <definedName name="Painter_3">"#REF!"</definedName>
    <definedName name="painter1">#REF!</definedName>
    <definedName name="Painter131">#N/A</definedName>
    <definedName name="Painter131_1">#REF!</definedName>
    <definedName name="Painter131_2">#REF!</definedName>
    <definedName name="Painter131_3">#REF!</definedName>
    <definedName name="Painter131_4">#REF!</definedName>
    <definedName name="Painter131_5">#REF!</definedName>
    <definedName name="Painter131_6">#REF!</definedName>
    <definedName name="Painter131_7">#REF!</definedName>
    <definedName name="Painter2">#REF!</definedName>
    <definedName name="PAINTI">#REF!</definedName>
    <definedName name="PAINTII">#REF!</definedName>
    <definedName name="painting">#REF!</definedName>
    <definedName name="Painting..distemper">#REF!</definedName>
    <definedName name="Painting13.65.1">#REF!</definedName>
    <definedName name="pairaluminiumhandles">"['file://Ssidc1/e/Users/acer/Desktop/10.11.2012/HTR%20Accomodation%20submitted%20-08.11.2012/Estimate%20GFC%20With%20Analysis%20(02.11.2012).xls'#$RA.$F$132]"</definedName>
    <definedName name="pairaluminiumhandles_1">NA()</definedName>
    <definedName name="pairaluminiumhandles_2">NA()</definedName>
    <definedName name="pairaluminiumhandles_3">NA()</definedName>
    <definedName name="pairaluminiumhandles_4">#REF!</definedName>
    <definedName name="PairAnodisedLeverhandle100mm">#N/A</definedName>
    <definedName name="PairAnodisedLeverhandle100mm_1">"#REF!"</definedName>
    <definedName name="PairAnodisedLeverhandle100mm_2">"#REF!"</definedName>
    <definedName name="PairAnodisedLeverhandle100mm_3">"#REF!"</definedName>
    <definedName name="PairAnodisedLeverhandle100mm_4">#REF!</definedName>
    <definedName name="PairAnodisedLeverhandle100mm_5">#REF!</definedName>
    <definedName name="PairAnodisedLeverhandle100mm_6">#REF!</definedName>
    <definedName name="PairAnodisedLeverhandle100mm_7">#REF!</definedName>
    <definedName name="Pal_Workbook_GUID" hidden="1">"8HCIDT26H4PQ5VYPC7FKU7HT"</definedName>
    <definedName name="pALEI">#REF!</definedName>
    <definedName name="Pan_tile">#REF!</definedName>
    <definedName name="Pan_Tilt_Drive_Dome">#REF!</definedName>
    <definedName name="Pane2">#REF!</definedName>
    <definedName name="Pane2___0">#REF!</definedName>
    <definedName name="Pane2___13">#REF!</definedName>
    <definedName name="pani">#REF!</definedName>
    <definedName name="papa">#REF!</definedName>
    <definedName name="Papu">#REF!</definedName>
    <definedName name="papuGGG">#REF!</definedName>
    <definedName name="PAR">#REF!*#REF!+#REF!*#REF!+#REF!+#REF!*#REF!</definedName>
    <definedName name="PARA2">#REF!</definedName>
    <definedName name="Parapet_Length">#REF!</definedName>
    <definedName name="Parapet_width">#REF!</definedName>
    <definedName name="part">#REF!</definedName>
    <definedName name="Part_fixe_MCR">#REF!</definedName>
    <definedName name="PART3">#REF!</definedName>
    <definedName name="PARTB">#REF!</definedName>
    <definedName name="PartCAGaranti">#REF!</definedName>
    <definedName name="PartDette">#REF!</definedName>
    <definedName name="PartFP">#REF!</definedName>
    <definedName name="Particleboard12mm">#N/A</definedName>
    <definedName name="Particleboard12mm_1">"#REF!"</definedName>
    <definedName name="Particleboard12mm_2">"#REF!"</definedName>
    <definedName name="Particleboard12mm_3">"#REF!"</definedName>
    <definedName name="Particleboard12mm_4">#REF!</definedName>
    <definedName name="Particleboard12mm_5">#REF!</definedName>
    <definedName name="Particleboard12mm_6">#REF!</definedName>
    <definedName name="Particleboard12mm_7">#REF!</definedName>
    <definedName name="Particleboard12mm_8">#N/A</definedName>
    <definedName name="PARTITION_WALL">#REF!</definedName>
    <definedName name="PartOpexGaranti">#REF!</definedName>
    <definedName name="PAT_NSW">#REF!</definedName>
    <definedName name="PAT_QLD">#REF!</definedName>
    <definedName name="PAT_VIC">#REF!</definedName>
    <definedName name="PAT_WA">#REF!</definedName>
    <definedName name="patra">#REF!</definedName>
    <definedName name="PATTI_ALROUND">#REF!</definedName>
    <definedName name="pav" hidden="1">#REF!</definedName>
    <definedName name="Pav_Shl_Wid">#REF!</definedName>
    <definedName name="pavan" hidden="1">#REF!</definedName>
    <definedName name="pavement">#REF!</definedName>
    <definedName name="paver">#REF!</definedName>
    <definedName name="paver_finisher_DLC">#REF!</definedName>
    <definedName name="Paver_finisher_Hydro_static_with_sensor_control_100_TPH">#REF!</definedName>
    <definedName name="Paver_finisher_Mechanical">#REF!</definedName>
    <definedName name="Paver_finisher_Mechanical_100_TPH">#REF!</definedName>
    <definedName name="Paver_finisher_WMM_PMC">#REF!</definedName>
    <definedName name="Paverfinish">#N/A</definedName>
    <definedName name="Paverfinish_1">"#REF!"</definedName>
    <definedName name="Paverfinish_2">"#REF!"</definedName>
    <definedName name="Paverfinish_3">"#REF!"</definedName>
    <definedName name="Paverfinisher">#REF!</definedName>
    <definedName name="Paving_Bitumen_S_90">#REF!</definedName>
    <definedName name="PavingBitumenS90">"#ref!2ra!#ref!"</definedName>
    <definedName name="PavingBitumenS90_1">"#REF!"</definedName>
    <definedName name="PavingBitumenS90_2">"#REF!"</definedName>
    <definedName name="PavingBitumenS90_3">"#REF!"</definedName>
    <definedName name="PavingBitumenS90_4">#REF!</definedName>
    <definedName name="PavingBitumenS90_5">#REF!</definedName>
    <definedName name="PavingBitumenS90_6">#REF!</definedName>
    <definedName name="PavingBitumenS90_7">#REF!</definedName>
    <definedName name="Pay_Date">#REF!</definedName>
    <definedName name="Pay_Num">#REF!</definedName>
    <definedName name="Payment_Date" localSheetId="2">DATE(YEAR([0]!Loan_Start),MONTH([0]!Loan_Start)+Payment_Number,DAY([0]!Loan_Start))</definedName>
    <definedName name="Payment_Date">DATE(YEAR(Loan_Start),MONTH(Loan_Start)+Payment_Number,DAY(Loan_Start))</definedName>
    <definedName name="pb">#REF!</definedName>
    <definedName name="pb___0">#REF!</definedName>
    <definedName name="pb___11">#REF!</definedName>
    <definedName name="pb___12">#REF!</definedName>
    <definedName name="PBL">#REF!</definedName>
    <definedName name="pbpt">#REF!</definedName>
    <definedName name="Pbx">#REF!</definedName>
    <definedName name="Pby">#REF!</definedName>
    <definedName name="pc">#REF!</definedName>
    <definedName name="pc_sub">#REF!</definedName>
    <definedName name="PCC">#REF!</definedName>
    <definedName name="PCC_1_2_4">#REF!</definedName>
    <definedName name="PCC_1_3_6">#REF!</definedName>
    <definedName name="PCC_1_4_8">#REF!</definedName>
    <definedName name="PCC_Area">#REF!</definedName>
    <definedName name="PCC_Plain">#REF!</definedName>
    <definedName name="PCC_Slab_SLC">#REF!</definedName>
    <definedName name="PCC_Thk">#REF!</definedName>
    <definedName name="pcc_utility">#REF!</definedName>
    <definedName name="PCC_Wid">#REF!</definedName>
    <definedName name="PCC1.2.4.20mm">#REF!</definedName>
    <definedName name="PCC1.2.4.20mm_1">NA()</definedName>
    <definedName name="PCC1.2.4.20mm_2">NA()</definedName>
    <definedName name="PCC1.2.4.20mm_3">NA()</definedName>
    <definedName name="PCC1.2.4.20mm_4">#N/A</definedName>
    <definedName name="PCC1.3.6.4.2.5">#REF!</definedName>
    <definedName name="PCC1.3.6.4.2.5_1">NA()</definedName>
    <definedName name="PCC1.3.6.4.2.5_2">NA()</definedName>
    <definedName name="PCC1.3.6.4.2.5_3">NA()</definedName>
    <definedName name="PCC1.3.6.4.2.5_4">#N/A</definedName>
    <definedName name="PCC1.3.6.4.2.5_8">#REF!</definedName>
    <definedName name="PCC1.3.64.1.6">#REF!</definedName>
    <definedName name="PCC1.4.8">#REF!</definedName>
    <definedName name="PCC1.4.8_4">NA()</definedName>
    <definedName name="PCC1_2_4_20mm">#REF!</definedName>
    <definedName name="PCC1_2_4_20mm_1">#REF!</definedName>
    <definedName name="PCC1_2_4_20mm_2">#REF!</definedName>
    <definedName name="PCC1_2_4_20mm_3">#REF!</definedName>
    <definedName name="PCC1_2_4_20mm_4">#REF!</definedName>
    <definedName name="PCC1_2_4_20mm_5">#REF!</definedName>
    <definedName name="PCC1_2_4_20mm_6">#REF!</definedName>
    <definedName name="PCC1_2_4_20mm_7">#REF!</definedName>
    <definedName name="PCC1_3_6_4_2_5">#REF!</definedName>
    <definedName name="PCC1_3_6_4_2_5_1">#REF!</definedName>
    <definedName name="PCC1_3_6_4_2_5_2">#REF!</definedName>
    <definedName name="PCC1_3_6_4_2_5_3">#REF!</definedName>
    <definedName name="PCC1_3_6_4_2_5_4">#REF!</definedName>
    <definedName name="PCC1_3_6_4_2_5_5">#REF!</definedName>
    <definedName name="PCC1_3_6_4_2_5_6">#REF!</definedName>
    <definedName name="PCC1_3_6_4_2_5_7">#REF!</definedName>
    <definedName name="PCC1_SLC">#REF!</definedName>
    <definedName name="PCC2_SLC">#REF!</definedName>
    <definedName name="PCC4.1.10">#REF!</definedName>
    <definedName name="PCC4.1.10_4">NA()</definedName>
    <definedName name="PCC4.1.11">#REF!</definedName>
    <definedName name="PCC4.1.11_1">NA()</definedName>
    <definedName name="PCC4.1.11_2">NA()</definedName>
    <definedName name="PCC4.1.11_3">NA()</definedName>
    <definedName name="PCC4.1.11_4">#N/A</definedName>
    <definedName name="PCC4.1.2">#REF!</definedName>
    <definedName name="PCC4.1.3">#REF!</definedName>
    <definedName name="PCC4.1.5">#REF!</definedName>
    <definedName name="PCC4.1.5_4">NA()</definedName>
    <definedName name="PCC4.1.6">#REF!</definedName>
    <definedName name="PCC4.1.6stone40mm">#REF!</definedName>
    <definedName name="PCC4.1.6stone40mm_1">NA()</definedName>
    <definedName name="PCC4.1.6stone40mm_2">NA()</definedName>
    <definedName name="PCC4.1.6stone40mm_3">NA()</definedName>
    <definedName name="PCC4.1.6stone40mm_4">NA()</definedName>
    <definedName name="PCC4.1.8">#REF!</definedName>
    <definedName name="PCC4.1.8_1">"#REF!"</definedName>
    <definedName name="PCC4.1.8_2">"#REF!"</definedName>
    <definedName name="PCC4.1.8_3">"#REF!"</definedName>
    <definedName name="PCC4.2.2">#REF!</definedName>
    <definedName name="PCC4.2.3">#REF!</definedName>
    <definedName name="PCC4.2.3_1">"#REF!"</definedName>
    <definedName name="PCC4.2.3_2">"#REF!"</definedName>
    <definedName name="PCC4.2.3_3">"#REF!"</definedName>
    <definedName name="PCC4.2.5">#REF!</definedName>
    <definedName name="PCC4.3.1">#REF!</definedName>
    <definedName name="PCC4.5">#REF!</definedName>
    <definedName name="PCC4.5.1">#REF!</definedName>
    <definedName name="PCC4.5.1_1">"#REF!"</definedName>
    <definedName name="PCC4.5.1_2">"#REF!"</definedName>
    <definedName name="PCC4.5.1_4">#REF!</definedName>
    <definedName name="PCC4.5.2">#REF!</definedName>
    <definedName name="PCC4.7.2">#REF!</definedName>
    <definedName name="PCC4_1_10">#REF!</definedName>
    <definedName name="PCC4_1_10_1">#REF!</definedName>
    <definedName name="PCC4_1_10_2">#REF!</definedName>
    <definedName name="PCC4_1_10_3">#REF!</definedName>
    <definedName name="PCC4_1_10_4">#REF!</definedName>
    <definedName name="PCC4_1_10_5">#REF!</definedName>
    <definedName name="PCC4_1_10_6">#REF!</definedName>
    <definedName name="PCC4_1_10_7">#REF!</definedName>
    <definedName name="PCC4_1_11">#REF!</definedName>
    <definedName name="PCC4_1_11_1">#REF!</definedName>
    <definedName name="PCC4_1_11_2">#REF!</definedName>
    <definedName name="PCC4_1_11_3">#REF!</definedName>
    <definedName name="PCC4_1_11_4">#REF!</definedName>
    <definedName name="PCC4_1_11_5">#REF!</definedName>
    <definedName name="PCC4_1_11_6">#REF!</definedName>
    <definedName name="PCC4_1_11_7">#REF!</definedName>
    <definedName name="PCC4_2_3">#REF!</definedName>
    <definedName name="PCC4_2_3_1">#REF!</definedName>
    <definedName name="PCC4_2_3_2">#REF!</definedName>
    <definedName name="PCC4_2_3_3">#REF!</definedName>
    <definedName name="PCC4_2_3_4">#REF!</definedName>
    <definedName name="PCC4_2_3_5">#REF!</definedName>
    <definedName name="PCC4_2_3_6">#REF!</definedName>
    <definedName name="PCC4_2_3_7">#REF!</definedName>
    <definedName name="PCCDISM">#REF!</definedName>
    <definedName name="PCCLC">#REF!</definedName>
    <definedName name="PCCSOLID">#REF!</definedName>
    <definedName name="pccut">#REF!</definedName>
    <definedName name="Pcsc">#REF!</definedName>
    <definedName name="Pcsm">#REF!</definedName>
    <definedName name="PctAcquis">#REF!</definedName>
    <definedName name="pcvl">#REF!</definedName>
    <definedName name="pd">#REF!</definedName>
    <definedName name="PDATA">#REF!</definedName>
    <definedName name="Pdis">#REF!</definedName>
    <definedName name="Pds">#REF!</definedName>
    <definedName name="PdT_gage_pressure">#REF!</definedName>
    <definedName name="pe">#REF!</definedName>
    <definedName name="Peak_Flood">MAX(#REF!)</definedName>
    <definedName name="pefb">#REF!</definedName>
    <definedName name="peld">#REF!</definedName>
    <definedName name="pelw">#REF!</definedName>
    <definedName name="PENTLAM_Arc">#REF!</definedName>
    <definedName name="PENTLAM_AYACUT">#REF!</definedName>
    <definedName name="PENTLAM_CCA">#REF!</definedName>
    <definedName name="PENTLAM_Final">#REF!</definedName>
    <definedName name="Penumatic_rammer">#REF!</definedName>
    <definedName name="Penumatric_road_roller">#REF!</definedName>
    <definedName name="pepaint">#REF!</definedName>
    <definedName name="Per">#REF!</definedName>
    <definedName name="Per_day">#REF!</definedName>
    <definedName name="perbolag" hidden="1">{#N/A,#N/A,FALSE,"intag";#N/A,#N/A,FALSE,"budg";#N/A,#N/A,FALSE,"samtl"}</definedName>
    <definedName name="perbolagneu" hidden="1">{#N/A,#N/A,FALSE,"intag";#N/A,#N/A,FALSE,"budg";#N/A,#N/A,FALSE,"samtl"}</definedName>
    <definedName name="Perc">#REF!</definedName>
    <definedName name="percent1">#REF!</definedName>
    <definedName name="percent2">#REF!</definedName>
    <definedName name="percent3">#REF!</definedName>
    <definedName name="percent4">#REF!</definedName>
    <definedName name="Percentage">#REF!</definedName>
    <definedName name="Percs">#REF!</definedName>
    <definedName name="Perf_Garantee">#REF!</definedName>
    <definedName name="perimetrechannel">"#ref!2ra!#ref!"</definedName>
    <definedName name="perimetrechannel_1">"#REF!"</definedName>
    <definedName name="perimetrechannel_2">"#REF!"</definedName>
    <definedName name="perimetrechannel_3">"#REF!"</definedName>
    <definedName name="perimetrechannel_4">#REF!</definedName>
    <definedName name="perimetrechannel_5">#REF!</definedName>
    <definedName name="perimetrechannel_6">#REF!</definedName>
    <definedName name="perimetrechannel_7">#REF!</definedName>
    <definedName name="perimetrechannel_8">#N/A</definedName>
    <definedName name="PERMANENT">#REF!</definedName>
    <definedName name="permissible_bending">#REF!</definedName>
    <definedName name="permissible_comp">#REF!</definedName>
    <definedName name="permissible_shear">#REF!</definedName>
    <definedName name="pern">#REF!</definedName>
    <definedName name="Petit_package">#REF!</definedName>
    <definedName name="petrol">#REF!</definedName>
    <definedName name="PF">#REF!</definedName>
    <definedName name="PF0">#REF!</definedName>
    <definedName name="PFC">#REF!</definedName>
    <definedName name="pfinisher">#REF!</definedName>
    <definedName name="PFL">#REF!</definedName>
    <definedName name="PFN">#REF!</definedName>
    <definedName name="PFS" hidden="1">#REF!</definedName>
    <definedName name="pftw">#REF!</definedName>
    <definedName name="Pgdh12">#REF!</definedName>
    <definedName name="pH">#REF!</definedName>
    <definedName name="pH___0">#REF!</definedName>
    <definedName name="pH___13">#REF!</definedName>
    <definedName name="PH_POSITION">#REF!</definedName>
    <definedName name="PhaseCode">#REF!</definedName>
    <definedName name="phi">#REF!</definedName>
    <definedName name="Phone">#REF!</definedName>
    <definedName name="photo" hidden="1">{#N/A,#N/A,TRUE,"Front";#N/A,#N/A,TRUE,"Simple Letter";#N/A,#N/A,TRUE,"Inside";#N/A,#N/A,TRUE,"Contents";#N/A,#N/A,TRUE,"Basis";#N/A,#N/A,TRUE,"Inclusions";#N/A,#N/A,TRUE,"Exclusions";#N/A,#N/A,TRUE,"Areas";#N/A,#N/A,TRUE,"Summary";#N/A,#N/A,TRUE,"Detail"}</definedName>
    <definedName name="pi">#REF!</definedName>
    <definedName name="pi_2">#REF!</definedName>
    <definedName name="pi_3_1">#REF!</definedName>
    <definedName name="pi_4">#REF!</definedName>
    <definedName name="PICTURE2">#REF!</definedName>
    <definedName name="PICTURE2_16">#REF!</definedName>
    <definedName name="PICTURE2_17">#REF!</definedName>
    <definedName name="PICTURE2_31">#REF!</definedName>
    <definedName name="PICTURE2_33">#REF!</definedName>
    <definedName name="PICTURE2_72">#REF!</definedName>
    <definedName name="PICTURE2_73">#REF!</definedName>
    <definedName name="Piglead">"#ref!2ra!#ref!"</definedName>
    <definedName name="Piglead_1">"#REF!"</definedName>
    <definedName name="Piglead_2">"#REF!"</definedName>
    <definedName name="Piglead_3">"#REF!"</definedName>
    <definedName name="Piglead_4">#REF!</definedName>
    <definedName name="Piglead_5">#REF!</definedName>
    <definedName name="Piglead_6">#REF!</definedName>
    <definedName name="Piglead_7">#REF!</definedName>
    <definedName name="Piglead_8">#N/A</definedName>
    <definedName name="PII">#REF!</definedName>
    <definedName name="PIII">#REF!</definedName>
    <definedName name="Piling_rig_with_Bantonite_pump">#REF!</definedName>
    <definedName name="Pillercock">NA()</definedName>
    <definedName name="pin">#REF!</definedName>
    <definedName name="pinki">#REF!</definedName>
    <definedName name="pinkprimer">#REF!</definedName>
    <definedName name="pinku">#REF!</definedName>
    <definedName name="Pintles">#REF!</definedName>
    <definedName name="Pintles_1">#REF!</definedName>
    <definedName name="Pintles_2">#REF!</definedName>
    <definedName name="Pintles_3">#REF!</definedName>
    <definedName name="Pintles_4">#REF!</definedName>
    <definedName name="Pintles_5">#REF!</definedName>
    <definedName name="Pintles_6">#REF!</definedName>
    <definedName name="Pintles_7">#REF!</definedName>
    <definedName name="Pinvibrater">#REF!</definedName>
    <definedName name="Pinvibrater_1">"#REF!"</definedName>
    <definedName name="Pinvibrater_2">"#REF!"</definedName>
    <definedName name="Pinvibrater_3">"#REF!"</definedName>
    <definedName name="Pinvibrater_4">#REF!</definedName>
    <definedName name="Pinvibrater_5">#REF!</definedName>
    <definedName name="Pinvibrater_6">#REF!</definedName>
    <definedName name="Pinvibrater_7">#REF!</definedName>
    <definedName name="Pinvibrator">#N/A</definedName>
    <definedName name="Pinvibrator_1">"#REF!"</definedName>
    <definedName name="Pinvibrator_2">"#REF!"</definedName>
    <definedName name="Pinvibrator_3">"#REF!"</definedName>
    <definedName name="Pinvibrator_4">#REF!</definedName>
    <definedName name="Pinvibrator_5">#REF!</definedName>
    <definedName name="Pinvibrator_6">#REF!</definedName>
    <definedName name="Pinvibrator_7">#REF!</definedName>
    <definedName name="pio">#REF!</definedName>
    <definedName name="PIOHJK" localSheetId="2">IF(___________col18,#REF!+#REF!,"")</definedName>
    <definedName name="PIOHJK">IF(___________col18,#REF!+#REF!,"")</definedName>
    <definedName name="pipe">93.6</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COST_DIK9">#REF!</definedName>
    <definedName name="PIPE_DESC">#REF!</definedName>
    <definedName name="PIPE_DIA">#REF!</definedName>
    <definedName name="PIPE_DNN">#REF!</definedName>
    <definedName name="PIPE_FLOW">#REF!</definedName>
    <definedName name="PIPE_GI_600">#REF!</definedName>
    <definedName name="PIPE_GI_700">#REF!</definedName>
    <definedName name="PIPE_GI_80">#REF!</definedName>
    <definedName name="PIPE_HL">#REF!</definedName>
    <definedName name="PIPE_ID">#REF!</definedName>
    <definedName name="PIPE_LEN">#REF!</definedName>
    <definedName name="pipe_rack">#REF!</definedName>
    <definedName name="PIPE_ROUGH">#REF!</definedName>
    <definedName name="PIPE_STATUS">#REF!</definedName>
    <definedName name="PIPE_TABLE">#REF!</definedName>
    <definedName name="PIPE_UPN">#REF!</definedName>
    <definedName name="PIPE_VEL">#REF!</definedName>
    <definedName name="pipe1000">#REF!</definedName>
    <definedName name="pipe1100">#REF!</definedName>
    <definedName name="pipe1200">#REF!</definedName>
    <definedName name="pipe1400">#REF!</definedName>
    <definedName name="pipe3">#REF!</definedName>
    <definedName name="pipe300">#REF!</definedName>
    <definedName name="pipe350">#REF!</definedName>
    <definedName name="pipe400">#REF!</definedName>
    <definedName name="pipe450">#REF!</definedName>
    <definedName name="pipe500">#REF!</definedName>
    <definedName name="pipe600">#REF!</definedName>
    <definedName name="pipe700">#REF!</definedName>
    <definedName name="pipe800">#REF!</definedName>
    <definedName name="pipe900">#REF!</definedName>
    <definedName name="PipeDia">#REF!</definedName>
    <definedName name="pipedism">#REF!</definedName>
    <definedName name="pipes">#REF!</definedName>
    <definedName name="PipesNew">#REF!:#REF!</definedName>
    <definedName name="pipewts">#REF!</definedName>
    <definedName name="pipi">#REF!</definedName>
    <definedName name="PIPI_TYPE">#REF!</definedName>
    <definedName name="Pitch_apron">#REF!</definedName>
    <definedName name="Pitch_SLC">#REF!</definedName>
    <definedName name="pitching">#REF!</definedName>
    <definedName name="PIV">#REF!</definedName>
    <definedName name="pj" hidden="1">{#N/A,#N/A,TRUE,"Front";#N/A,#N/A,TRUE,"Simple Letter";#N/A,#N/A,TRUE,"Inside";#N/A,#N/A,TRUE,"Contents";#N/A,#N/A,TRUE,"Basis";#N/A,#N/A,TRUE,"Inclusions";#N/A,#N/A,TRUE,"Exclusions";#N/A,#N/A,TRUE,"Areas";#N/A,#N/A,TRUE,"Summary";#N/A,#N/A,TRUE,"Detail"}</definedName>
    <definedName name="PK.AG">#REF!</definedName>
    <definedName name="PKB" hidden="1">{"'Bill No. 7'!$A$1:$G$32"}</definedName>
    <definedName name="pkgno">#REF!</definedName>
    <definedName name="pkml" hidden="1">{#N/A,#N/A,TRUE,"Cover";#N/A,#N/A,TRUE,"Conts";#N/A,#N/A,TRUE,"VOS";#N/A,#N/A,TRUE,"Warrington";#N/A,#N/A,TRUE,"Widnes"}</definedName>
    <definedName name="pkn">#REF!</definedName>
    <definedName name="PL">#REF!</definedName>
    <definedName name="Pla">#REF!</definedName>
    <definedName name="PLAFITWC">#REF!</definedName>
    <definedName name="PLAFITWD">#REF!</definedName>
    <definedName name="PLAIN_PLASTERING">#REF!</definedName>
    <definedName name="planning">#REF!</definedName>
    <definedName name="plant">#REF!</definedName>
    <definedName name="Plant_average_BW_flow">#REF!</definedName>
    <definedName name="Plant_average_flow">#REF!</definedName>
    <definedName name="PLANT_MACHINES">#REF!</definedName>
    <definedName name="Plant_overflow_rate_kL">#REF!</definedName>
    <definedName name="PLAST1312">#REF!</definedName>
    <definedName name="Plaster_of_parish">#REF!</definedName>
    <definedName name="PLASTERING_WORK">#REF!</definedName>
    <definedName name="Plasterofparis">#REF!</definedName>
    <definedName name="Plasterofparis_1">"#REF!"</definedName>
    <definedName name="Plasterofparis_2">"#REF!"</definedName>
    <definedName name="Plasterofparis_3">"#REF!"</definedName>
    <definedName name="Plasterofparis_4">#REF!</definedName>
    <definedName name="Plasterofparis_5">#REF!</definedName>
    <definedName name="Plasterofparis_6">#REF!</definedName>
    <definedName name="Plasterofparis_7">#REF!</definedName>
    <definedName name="Plasterofparis_8">#N/A</definedName>
    <definedName name="Plastic_emulsion_paint">#REF!</definedName>
    <definedName name="Plasticemulsion">"#ref!2ra!#ref!"</definedName>
    <definedName name="Plasticemulsion_1">"#REF!"</definedName>
    <definedName name="Plasticemulsion_2">"#REF!"</definedName>
    <definedName name="Plasticemulsion_3">"#REF!"</definedName>
    <definedName name="Plasticemulsion_4">#REF!</definedName>
    <definedName name="Plasticemulsion_5">#REF!</definedName>
    <definedName name="Plasticemulsion_6">#REF!</definedName>
    <definedName name="Plasticemulsion_7">#REF!</definedName>
    <definedName name="Plasticemulsion_8">#N/A</definedName>
    <definedName name="Plasticizer">#REF!</definedName>
    <definedName name="Plasticizer_1">"#REF!"</definedName>
    <definedName name="Plasticizer_2">"#REF!"</definedName>
    <definedName name="Plasticizer_3">"#REF!"</definedName>
    <definedName name="Plasticizer_4">#REF!</definedName>
    <definedName name="Plasticizer_5">#REF!</definedName>
    <definedName name="Plasticizer_6">#REF!</definedName>
    <definedName name="Plasticizer_7">#REF!</definedName>
    <definedName name="PLAT" hidden="1">{#N/A,#N/A,TRUE,"Cover";#N/A,#N/A,TRUE,"Conts";#N/A,#N/A,TRUE,"VOS";#N/A,#N/A,TRUE,"Warrington";#N/A,#N/A,TRUE,"Widnes"}</definedName>
    <definedName name="plate_compactor">#REF!</definedName>
    <definedName name="platecompactor">#REF!</definedName>
    <definedName name="platevibrator">200</definedName>
    <definedName name="PLATFORM" hidden="1">{#N/A,#N/A,TRUE,"Cover";#N/A,#N/A,TRUE,"Conts";#N/A,#N/A,TRUE,"VOS";#N/A,#N/A,TRUE,"Warrington";#N/A,#N/A,TRUE,"Widnes"}</definedName>
    <definedName name="PLATHD">#REF!</definedName>
    <definedName name="PLATHTWC">#REF!</definedName>
    <definedName name="PLATHTY">#REF!</definedName>
    <definedName name="PLATHTYC">#REF!</definedName>
    <definedName name="PLATHTYD">#REF!</definedName>
    <definedName name="Plb">#REF!</definedName>
    <definedName name="plbeams">#REF!</definedName>
    <definedName name="Plbf">#REF!</definedName>
    <definedName name="plcablvl">#REF!</definedName>
    <definedName name="plcath">#REF!</definedName>
    <definedName name="plcathl">#REF!</definedName>
    <definedName name="plcatht">#REF!</definedName>
    <definedName name="plcatlvl">#REF!</definedName>
    <definedName name="PLitems">#REF!</definedName>
    <definedName name="PLMSUM">#REF!</definedName>
    <definedName name="plo" hidden="1">{#N/A,#N/A,TRUE,"Cover";#N/A,#N/A,TRUE,"Conts";#N/A,#N/A,TRUE,"VOS";#N/A,#N/A,TRUE,"Warrington";#N/A,#N/A,TRUE,"Widnes"}</definedName>
    <definedName name="Plt">#REF!</definedName>
    <definedName name="Pltf">#REF!</definedName>
    <definedName name="Plu_1">#REF!</definedName>
    <definedName name="Plu_3_1">#REF!</definedName>
    <definedName name="Plu_4">#REF!</definedName>
    <definedName name="Plug">"['file://Ssidc1/e/Users/acer/Desktop/10.11.2012/HTR%20Accomodation%20submitted%20-08.11.2012/Estimate%20GFC%20With%20Analysis%20(02.11.2012).xls'#$RA.$F$158]"</definedName>
    <definedName name="Plug_1">"#REF!"</definedName>
    <definedName name="Plug_2">"#REF!"</definedName>
    <definedName name="Plug_3">"#REF!"</definedName>
    <definedName name="Plug_4">#REF!</definedName>
    <definedName name="Plug_5">#REF!</definedName>
    <definedName name="Plug_6">#REF!</definedName>
    <definedName name="Plug_7">#REF!</definedName>
    <definedName name="Plug_8">#N/A</definedName>
    <definedName name="plumber">#REF!</definedName>
    <definedName name="PLUMBI">#REF!</definedName>
    <definedName name="PLUMBII">#REF!</definedName>
    <definedName name="PLUMBING">#REF!</definedName>
    <definedName name="Pm">#REF!</definedName>
    <definedName name="PM_AirCompressor">#REF!</definedName>
    <definedName name="PM_AirCompressor_210cfm">#REF!</definedName>
    <definedName name="PM_BatchMixHMP_46_60THP">#REF!</definedName>
    <definedName name="PM_BatchTypeHMP_30_40">#REF!</definedName>
    <definedName name="PM_BitumenBoilerOilFired">#REF!</definedName>
    <definedName name="PM_BitumenBoilerOilFired_1000">#REF!</definedName>
    <definedName name="PM_BitumenBoilerOilFired_200">#REF!</definedName>
    <definedName name="PM_BitumenEmulsionPressureDistributor">#REF!</definedName>
    <definedName name="PM_BitumenPressureDistributor">#REF!</definedName>
    <definedName name="PM_ConcreteBucket">#REF!</definedName>
    <definedName name="PM_ConcreteMixer">#REF!</definedName>
    <definedName name="PM_ConcreteMixture">#REF!</definedName>
    <definedName name="PM_ConcretePaverFinisher_20">#REF!</definedName>
    <definedName name="PM_ConcretePump">#REF!</definedName>
    <definedName name="PM_ConcreterPaverFinisher_175">#REF!</definedName>
    <definedName name="PM_Crane">#REF!</definedName>
    <definedName name="PM_Cranes_80T">#REF!</definedName>
    <definedName name="PM_CranesWith_35T">#REF!</definedName>
    <definedName name="PM_CranesWith_3T">#REF!</definedName>
    <definedName name="PM_CrawlerMountedCranes">#REF!</definedName>
    <definedName name="PM_Crushing_Processing">#REF!</definedName>
    <definedName name="PM_DieselCompressor300cfm">#REF!</definedName>
    <definedName name="PM_DiesselCompressor400cfm">#REF!</definedName>
    <definedName name="PM_DimondDrill">#REF!</definedName>
    <definedName name="PM_Dozer_D50">#REF!</definedName>
    <definedName name="PM_Dozer_D50_1">#REF!</definedName>
    <definedName name="PM_DozerD50">#REF!</definedName>
    <definedName name="PM_DozerD80">#REF!</definedName>
    <definedName name="PM_ElectricalCompressor">#REF!</definedName>
    <definedName name="PM_ElectricGeneratorSet_125">#REF!</definedName>
    <definedName name="PM_EmulsionPressureDistributor">#REF!</definedName>
    <definedName name="PM_EmulsionSprayer">#REF!</definedName>
    <definedName name="PM_FrontEndLoader">#REF!</definedName>
    <definedName name="PM_FrontEndLoader_1cum">#REF!</definedName>
    <definedName name="PM_FrontEndLoader_1cum_Soil">#REF!</definedName>
    <definedName name="PM_Genarator_100KVA">#REF!</definedName>
    <definedName name="PM_Genarator_125KVA">#REF!</definedName>
    <definedName name="PM_Genarator_250KVA">#REF!</definedName>
    <definedName name="PM_Genarator_33KVA">#REF!</definedName>
    <definedName name="PM_Genarator_40KVA">#REF!</definedName>
    <definedName name="PM_GroutPump">#REF!</definedName>
    <definedName name="PM_GSBPlant50cum">#REF!</definedName>
    <definedName name="PM_GunnetingMachineWithoutCompressor">#REF!</definedName>
    <definedName name="PM_HotmixPaint_100TPH">#REF!</definedName>
    <definedName name="PM_HotmixPaint_120TPH">#REF!</definedName>
    <definedName name="PM_HotmixPaint_40to60TPH">#REF!</definedName>
    <definedName name="PM_HotmixPaint_60to90TPH">#REF!</definedName>
    <definedName name="PM_HotmixPaint_8to10TPH">#REF!</definedName>
    <definedName name="PM_HydraulicBroom">#REF!</definedName>
    <definedName name="PM_HydraulicChipsSpreader">#REF!</definedName>
    <definedName name="PM_HydraulicExcavator_09cum">#REF!</definedName>
    <definedName name="PM_HydraulicExcavator1cum">#REF!</definedName>
    <definedName name="PM_HydraulicExcavator2cum">#REF!</definedName>
    <definedName name="PM_HydraulicSelfPropelledChipSpreader">#REF!</definedName>
    <definedName name="PM_IntegratedStoneCrusher_100TPH">#REF!</definedName>
    <definedName name="PM_IntegratedStoneCrusher_200TPH">#REF!</definedName>
    <definedName name="PM_InwellRing">#REF!</definedName>
    <definedName name="PM_JackHammer">#REF!</definedName>
    <definedName name="PM_JointCuttingMachine">#REF!</definedName>
    <definedName name="PM_KebCastingMachine">#REF!</definedName>
    <definedName name="PM_MasticCooker">#REF!</definedName>
    <definedName name="PM_MechanicalBroomHydraulic">#REF!</definedName>
    <definedName name="PM_MechanicalWinch">#REF!</definedName>
    <definedName name="PM_Mixall_6_10t">#REF!</definedName>
    <definedName name="PM_MixingPlant_112.5cum">#REF!</definedName>
    <definedName name="PM_MixingPlant_262.5cum">#REF!</definedName>
    <definedName name="PM_MixingPlant_30cum">#REF!</definedName>
    <definedName name="PM_MixingPlant15_20cum">#REF!</definedName>
    <definedName name="PM_MobileSlurrySealEquipment">#REF!</definedName>
    <definedName name="PM_Motor_Grader_2">#REF!</definedName>
    <definedName name="PM_MotorGrader">#REF!</definedName>
    <definedName name="PM_MotorGrader_1">#REF!</definedName>
    <definedName name="PM_MotorGrader3.35">#REF!</definedName>
    <definedName name="PM_NeedleVibrator">#REF!</definedName>
    <definedName name="PM_PaverFinisher">#REF!</definedName>
    <definedName name="PM_PaverfinisherHydrostaticWith_100TPH">#REF!</definedName>
    <definedName name="PM_PaverFinisherMechanical">#REF!</definedName>
    <definedName name="PM_PaverFinisherMechanical_100TPH">#REF!</definedName>
    <definedName name="PM_PilingRigWithBantonitePump">#REF!</definedName>
    <definedName name="PM_PlateCompactor">#REF!</definedName>
    <definedName name="PM_PlateVibrator">#REF!</definedName>
    <definedName name="PM_PneumaticRammer">#REF!</definedName>
    <definedName name="PM_PneumaticRoadRoller">#REF!</definedName>
    <definedName name="PM_PneumaticSinkingPlant">#REF!</definedName>
    <definedName name="PM_PotHoleRepairMachine">#REF!</definedName>
    <definedName name="PM_PowerWinch">#REF!</definedName>
    <definedName name="PM_PrestressingJackWithPump">#REF!</definedName>
    <definedName name="PM_PumpWith_10HP">#REF!</definedName>
    <definedName name="PM_PumpWith_20HP">#REF!</definedName>
    <definedName name="PM_PumpWith_40HP">#REF!</definedName>
    <definedName name="PM_PumpWith_40HP_Electrical">#REF!</definedName>
    <definedName name="PM_PumpWith_50HP_Electrical">#REF!</definedName>
    <definedName name="PM_PumpWith_5HP">#REF!</definedName>
    <definedName name="PM_Pusherleg">#REF!</definedName>
    <definedName name="PM_Ripper">#REF!</definedName>
    <definedName name="PM_RoadMarkingMachines">#REF!</definedName>
    <definedName name="PM_Rotavator">#REF!</definedName>
    <definedName name="PM_ScreedVibrator">#REF!</definedName>
    <definedName name="PM_SheepFootRoller">#REF!</definedName>
    <definedName name="PM_SmoothWheeled_80_100kN_TandemRoller">#REF!</definedName>
    <definedName name="PM_SmoothWheelRoller">#REF!</definedName>
    <definedName name="PM_StoneCrusher_200TPH">#REF!</definedName>
    <definedName name="PM_TandemRoadRoller">#REF!</definedName>
    <definedName name="PM_TarBoiler">#REF!</definedName>
    <definedName name="PM_ThreeWheeled_80_100kN_StaticRoller">#REF!</definedName>
    <definedName name="PM_Tipper_55">#REF!</definedName>
    <definedName name="PM_Tipper_perHour">#REF!</definedName>
    <definedName name="PM_Tipper_PerKM">#REF!</definedName>
    <definedName name="PM_Tipper_perTonneKM">#REF!</definedName>
    <definedName name="PM_TowerCranes">#REF!</definedName>
    <definedName name="PM_Tractor">#REF!</definedName>
    <definedName name="PM_Tractor_DiscHarrows">#REF!</definedName>
    <definedName name="PM_Tractor_Ripper">#REF!</definedName>
    <definedName name="PM_Tractor_Rotavator">#REF!</definedName>
    <definedName name="PM_Tractor_Trolley">#REF!</definedName>
    <definedName name="PM_TractorWithOrdinaryGrader">#REF!</definedName>
    <definedName name="PM_TransitMixer_3">#REF!</definedName>
    <definedName name="PM_TransitMixer_4.5">#REF!</definedName>
    <definedName name="PM_Truck">#REF!</definedName>
    <definedName name="PM_Truck5.5cum_perHOUR">#REF!</definedName>
    <definedName name="PM_Truck5.5cum_perKM">#REF!</definedName>
    <definedName name="PM_Truck5.5cum_perTONNEKM">#REF!</definedName>
    <definedName name="PM_TruckmountedWaterTanker">#REF!</definedName>
    <definedName name="PM_VibraterRoller">#REF!</definedName>
    <definedName name="PM_Vibrator">#REF!</definedName>
    <definedName name="PM_VibratoryRoller_80_100kN">#REF!</definedName>
    <definedName name="PM_VibratoryRoller_80_100kN_1">#REF!</definedName>
    <definedName name="PM_WagonDrill">#REF!</definedName>
    <definedName name="PM_WaterTanker_6kl">#REF!</definedName>
    <definedName name="PM_WeldingTransformer">#REF!</definedName>
    <definedName name="PM_WetMixPlant_or_PugMill">#REF!</definedName>
    <definedName name="PM_WetMixPlant60">#REF!</definedName>
    <definedName name="PM_WetMixPlant75">#REF!</definedName>
    <definedName name="PMGSY_informatory_signboard">#REF!</definedName>
    <definedName name="PMGSY_signboard">#REF!</definedName>
    <definedName name="PMLead">#REF!</definedName>
    <definedName name="pmp">#REF!</definedName>
    <definedName name="pmt">#N/A</definedName>
    <definedName name="pn">#REF!</definedName>
    <definedName name="PN1625Outer">"'[7]civil ra'!#ref!"</definedName>
    <definedName name="PN1625Outer_1">NA()</definedName>
    <definedName name="PN1625Outer_2">NA()</definedName>
    <definedName name="PN1625Outer_3">NA()</definedName>
    <definedName name="PN1625Outer_4">#REF!</definedName>
    <definedName name="PN1632outer">"'[7]civil ra'!#ref!"</definedName>
    <definedName name="PN1632outer_1">NA()</definedName>
    <definedName name="PN1632outer_2">NA()</definedName>
    <definedName name="PN1632outer_3">NA()</definedName>
    <definedName name="PN1632outer_4">#REF!</definedName>
    <definedName name="Pneumatic_sinking_plant">#REF!</definedName>
    <definedName name="po">#REF!</definedName>
    <definedName name="pocket">#REF!</definedName>
    <definedName name="poi" hidden="1">{#N/A,#N/A,TRUE,"Cover";#N/A,#N/A,TRUE,"Conts";#N/A,#N/A,TRUE,"VOS";#N/A,#N/A,TRUE,"Warrington";#N/A,#N/A,TRUE,"Widnes"}</definedName>
    <definedName name="poikl">#REF!</definedName>
    <definedName name="POIN">#REF!</definedName>
    <definedName name="POINTING">#REF!</definedName>
    <definedName name="POIU" hidden="1">{#N/A,#N/A,TRUE,"Cover";#N/A,#N/A,TRUE,"Conts";#N/A,#N/A,TRUE,"VOS";#N/A,#N/A,TRUE,"Warrington";#N/A,#N/A,TRUE,"Widnes"}</definedName>
    <definedName name="poiujn" hidden="1">{#N/A,#N/A,TRUE,"Cover";#N/A,#N/A,TRUE,"Conts";#N/A,#N/A,TRUE,"VOS";#N/A,#N/A,TRUE,"Warrington";#N/A,#N/A,TRUE,"Widnes"}</definedName>
    <definedName name="pojboijioljn" hidden="1">{#N/A,#N/A,TRUE,"Cover";#N/A,#N/A,TRUE,"Conts";#N/A,#N/A,TRUE,"VOS";#N/A,#N/A,TRUE,"Warrington";#N/A,#N/A,TRUE,"Widnes"}</definedName>
    <definedName name="pol">#REF!</definedName>
    <definedName name="POLES">#REF!</definedName>
    <definedName name="polij">#REF!</definedName>
    <definedName name="polkiju">#REF!</definedName>
    <definedName name="PolyStoragetank">"['file://Ssidc1/e/Users/acer/Desktop/10.11.2012/HTR%20Accomodation%20submitted%20-08.11.2012/Estimate%20GFC%20With%20Analysis%20(02.11.2012).xls'#$RA.$F$197]"</definedName>
    <definedName name="PolyStoragetank_1">"#REF!"</definedName>
    <definedName name="PolyStoragetank_2">"#REF!"</definedName>
    <definedName name="PolyStoragetank_3">"#REF!"</definedName>
    <definedName name="PolyStoragetank_4">#REF!</definedName>
    <definedName name="PolyStoragetank_5">#REF!</definedName>
    <definedName name="PolyStoragetank_6">#REF!</definedName>
    <definedName name="PolyStoragetank_7">#REF!</definedName>
    <definedName name="Polythene_sheet_125_micron">#REF!</definedName>
    <definedName name="Polyvinylsheet400">"#ref!2ra!#ref!"</definedName>
    <definedName name="Polyvinylsheet400_1">"#REF!"</definedName>
    <definedName name="Polyvinylsheet400_2">"#REF!"</definedName>
    <definedName name="Polyvinylsheet400_3">"#REF!"</definedName>
    <definedName name="Polyvinylsheet400_4">#REF!</definedName>
    <definedName name="Polyvinylsheet400_5">#REF!</definedName>
    <definedName name="Polyvinylsheet400_6">#REF!</definedName>
    <definedName name="Polyvinylsheet400_7">#REF!</definedName>
    <definedName name="Polyvinylsheet400_8">#N/A</definedName>
    <definedName name="POMDKUUFHRGGF">#REF!</definedName>
    <definedName name="pop">#REF!</definedName>
    <definedName name="POP_PROJ">#REF!</definedName>
    <definedName name="popopo">#REF!</definedName>
    <definedName name="POPULTION_METHOD">#REF!</definedName>
    <definedName name="Pot_hole_repair_machine">#REF!</definedName>
    <definedName name="pow">#REF!*#REF!</definedName>
    <definedName name="Powder">#REF!</definedName>
    <definedName name="PowderAluminium">#N/A</definedName>
    <definedName name="PowderAluminium_1">"#REF!"</definedName>
    <definedName name="PowderAluminium_2">"#REF!"</definedName>
    <definedName name="PowderAluminium_3">"#REF!"</definedName>
    <definedName name="PowderAluminium_4">#REF!</definedName>
    <definedName name="PowderAluminium_5">#REF!</definedName>
    <definedName name="PowderAluminium_6">#REF!</definedName>
    <definedName name="PowderAluminium_7">#REF!</definedName>
    <definedName name="Power_winch">#REF!</definedName>
    <definedName name="pp">#REF!</definedName>
    <definedName name="ppo" hidden="1">{"'Break down'!$A$4"}</definedName>
    <definedName name="ppok" hidden="1">{#N/A,#N/A,TRUE,"Cover";#N/A,#N/A,TRUE,"Conts";#N/A,#N/A,TRUE,"VOS";#N/A,#N/A,TRUE,"Warrington";#N/A,#N/A,TRUE,"Widnes"}</definedName>
    <definedName name="ppp" hidden="1">{#N/A,#N/A,TRUE,"Cover";#N/A,#N/A,TRUE,"Conts";#N/A,#N/A,TRUE,"VOS";#N/A,#N/A,TRUE,"Warrington";#N/A,#N/A,TRUE,"Widnes"}</definedName>
    <definedName name="pppp" hidden="1">{#N/A,#N/A,TRUE,"Cover";#N/A,#N/A,TRUE,"Conts";#N/A,#N/A,TRUE,"VOS";#N/A,#N/A,TRUE,"Warrington";#N/A,#N/A,TRUE,"Widnes"}</definedName>
    <definedName name="ppppp">#REF!</definedName>
    <definedName name="ppppppp">#REF!</definedName>
    <definedName name="ppppppppppo">#REF!</definedName>
    <definedName name="ppppppppppppp" hidden="1">{#N/A,#N/A,TRUE,"Cover Memo";"Facility Estimate",#N/A,TRUE,"Change Summary";"Facility Estimate",#N/A,TRUE,"Estimate Summary";"Facility Estimate",#N/A,TRUE,"Dept. Summary";"Facility Estimate",#N/A,TRUE,"DOW Detail"}</definedName>
    <definedName name="PPR_pipes">#REF!</definedName>
    <definedName name="PPR16Dia">#N/A</definedName>
    <definedName name="PPR16Dia_1">#REF!</definedName>
    <definedName name="PPR16Dia_2">#REF!</definedName>
    <definedName name="PPR16Dia_3">#REF!</definedName>
    <definedName name="PPR16Dia_4">#REF!</definedName>
    <definedName name="PPR16Dia_5">#REF!</definedName>
    <definedName name="PPR16Dia_6">#REF!</definedName>
    <definedName name="PPR16Dia_7">#REF!</definedName>
    <definedName name="PPR20Dia">#N/A</definedName>
    <definedName name="PPR20Dia_1">#REF!</definedName>
    <definedName name="PPR20Dia_2">#REF!</definedName>
    <definedName name="PPR20Dia_3">#REF!</definedName>
    <definedName name="PPR20Dia_4">#REF!</definedName>
    <definedName name="PPR20Dia_5">#REF!</definedName>
    <definedName name="PPR20Dia_6">#REF!</definedName>
    <definedName name="PPR20Dia_7">#REF!</definedName>
    <definedName name="PPR25Dia">#N/A</definedName>
    <definedName name="PPR25Dia_1">#REF!</definedName>
    <definedName name="PPR25Dia_2">#REF!</definedName>
    <definedName name="PPR25Dia_3">#REF!</definedName>
    <definedName name="PPR25Dia_4">#REF!</definedName>
    <definedName name="PPR25Dia_5">#REF!</definedName>
    <definedName name="PPR25Dia_6">#REF!</definedName>
    <definedName name="PPR25Dia_7">#REF!</definedName>
    <definedName name="PPR32Dia">#N/A</definedName>
    <definedName name="PPR32Dia_1">#REF!</definedName>
    <definedName name="PPR32Dia_2">#REF!</definedName>
    <definedName name="PPR32Dia_3">#REF!</definedName>
    <definedName name="PPR32Dia_4">#REF!</definedName>
    <definedName name="PPR32Dia_5">#REF!</definedName>
    <definedName name="PPR32Dia_6">#REF!</definedName>
    <definedName name="PPR32Dia_7">#REF!</definedName>
    <definedName name="PPR40Dia">#N/A</definedName>
    <definedName name="PPR40Dia_1">#REF!</definedName>
    <definedName name="PPR40Dia_2">#REF!</definedName>
    <definedName name="PPR40Dia_3">#REF!</definedName>
    <definedName name="PPR40Dia_4">#REF!</definedName>
    <definedName name="PPR40Dia_5">#REF!</definedName>
    <definedName name="PPR40Dia_6">#REF!</definedName>
    <definedName name="PPR40Dia_7">#REF!</definedName>
    <definedName name="PPR50Dia">#N/A</definedName>
    <definedName name="PPR50Dia_1">#REF!</definedName>
    <definedName name="PPR50Dia_2">#REF!</definedName>
    <definedName name="PPR50Dia_3">#REF!</definedName>
    <definedName name="PPR50Dia_4">#REF!</definedName>
    <definedName name="PPR50Dia_5">#REF!</definedName>
    <definedName name="PPR50Dia_6">#REF!</definedName>
    <definedName name="PPR50Dia_7">#REF!</definedName>
    <definedName name="PPRpipe16mm">"'[7]civil ra'!#ref!"</definedName>
    <definedName name="PPRpipe16mm_1">NA()</definedName>
    <definedName name="PPRpipe16mm_2">NA()</definedName>
    <definedName name="PPRpipe16mm_3">NA()</definedName>
    <definedName name="PPRpipe16mm_4">#REF!</definedName>
    <definedName name="PPRpipe20mm">"'[7]civil ra'!#ref!"</definedName>
    <definedName name="PPRpipe20mm_1">NA()</definedName>
    <definedName name="PPRpipe20mm_2">NA()</definedName>
    <definedName name="PPRpipe20mm_3">NA()</definedName>
    <definedName name="PPRpipe20mm_4">#REF!</definedName>
    <definedName name="PR">#REF!</definedName>
    <definedName name="pr_ann_nom">#REF!</definedName>
    <definedName name="PRA">#REF!</definedName>
    <definedName name="pradeep">#REF!</definedName>
    <definedName name="pradip">#REF!</definedName>
    <definedName name="pratap" hidden="1">{"'Sheet1'!$A$4386:$N$4591"}</definedName>
    <definedName name="prcablvl">#REF!</definedName>
    <definedName name="prcacl">#REF!</definedName>
    <definedName name="prcathe">#REF!</definedName>
    <definedName name="prcathm">#REF!</definedName>
    <definedName name="prcatl">#REF!</definedName>
    <definedName name="prcatlvl">#REF!</definedName>
    <definedName name="prcawi">#REF!</definedName>
    <definedName name="Pre_stressing_Jack_with_pump_and_access">#REF!</definedName>
    <definedName name="PREAA">#REF!</definedName>
    <definedName name="Precast4.5.1">#REF!</definedName>
    <definedName name="Precast4.5.1_1">NA()</definedName>
    <definedName name="Precast4.5.1_2">NA()</definedName>
    <definedName name="Precast4.5.1_3">NA()</definedName>
    <definedName name="Precast4.5.1_4">#N/A</definedName>
    <definedName name="Precastkerb">#REF!</definedName>
    <definedName name="preetam">#REF!</definedName>
    <definedName name="Prelim">#REF!</definedName>
    <definedName name="prelim_exp">#REF!</definedName>
    <definedName name="prem">#REF!</definedName>
    <definedName name="Premix_Carpet">#REF!</definedName>
    <definedName name="Premould20">#REF!</definedName>
    <definedName name="premoulded">#REF!</definedName>
    <definedName name="prepared.by" hidden="1">#REF!</definedName>
    <definedName name="PressedSteelProC">#REF!</definedName>
    <definedName name="PressedSteelProC_1">#REF!</definedName>
    <definedName name="PressedSteelProC_2">#REF!</definedName>
    <definedName name="PressedSteelProC_3">#REF!</definedName>
    <definedName name="PressedSteelProC_4">NA()</definedName>
    <definedName name="PressedSteelProC_5">#REF!</definedName>
    <definedName name="PressedSteelProC_6">#REF!</definedName>
    <definedName name="PressedSteelProC_7">#REF!</definedName>
    <definedName name="PressedSteelProE">#REF!</definedName>
    <definedName name="PressedSteelProE_1">NA()</definedName>
    <definedName name="PressedSteelProE_2">NA()</definedName>
    <definedName name="PressedSteelProE_3">NA()</definedName>
    <definedName name="PressedSteelProE_4">#REF!</definedName>
    <definedName name="pressure">#REF!</definedName>
    <definedName name="Pretreat">#REF!</definedName>
    <definedName name="PrevYears">#REF!</definedName>
    <definedName name="prfrht">#REF!</definedName>
    <definedName name="PriceBid" hidden="1">#REF!</definedName>
    <definedName name="priced_end_3">NA()</definedName>
    <definedName name="PrimeMarché">#REF!</definedName>
    <definedName name="primer">#REF!</definedName>
    <definedName name="primer_1">"#REF!"</definedName>
    <definedName name="primer_2">"#REF!"</definedName>
    <definedName name="primer_3">"#REF!"</definedName>
    <definedName name="primer_4">#REF!</definedName>
    <definedName name="primer_5">#REF!</definedName>
    <definedName name="primer_6">#REF!</definedName>
    <definedName name="primer_7">#REF!</definedName>
    <definedName name="Primer_coat">#REF!</definedName>
    <definedName name="Primer13.50.3">#REF!</definedName>
    <definedName name="Primer13.50.3_1">NA()</definedName>
    <definedName name="Primer13.50.3_2">NA()</definedName>
    <definedName name="Primer13.50.3_3">NA()</definedName>
    <definedName name="Primer13.50.3_4">#N/A</definedName>
    <definedName name="Primer13.50.3_8">#REF!</definedName>
    <definedName name="Primer13_50_3">#REF!</definedName>
    <definedName name="Primer13_50_3_1">#REF!</definedName>
    <definedName name="Primer13_50_3_2">#REF!</definedName>
    <definedName name="Primer13_50_3_3">#REF!</definedName>
    <definedName name="Primer13_50_3_4">#REF!</definedName>
    <definedName name="Primer13_50_3_5">#REF!</definedName>
    <definedName name="Primer13_50_3_6">#REF!</definedName>
    <definedName name="Primer13_50_3_7">#REF!</definedName>
    <definedName name="Primerboard">#REF!</definedName>
    <definedName name="Primerboard_8">#N/A</definedName>
    <definedName name="Primerfortwocoats">"#ref!2ra!#ref!"</definedName>
    <definedName name="Primerfortwocoats_1">"#REF!"</definedName>
    <definedName name="Primerfortwocoats_2">"#REF!"</definedName>
    <definedName name="Primerfortwocoats_3">"#REF!"</definedName>
    <definedName name="Primerfortwocoats_4">#REF!</definedName>
    <definedName name="Primerfortwocoats_5">#REF!</definedName>
    <definedName name="Primerfortwocoats_6">#REF!</definedName>
    <definedName name="Primerfortwocoats_7">#REF!</definedName>
    <definedName name="Primerfortwocoats_8">#N/A</definedName>
    <definedName name="PrimeRiskPays">#REF!</definedName>
    <definedName name="PrimeRiskSpéc">#REF!</definedName>
    <definedName name="Primerrate13.50.1">#REF!</definedName>
    <definedName name="Primerrate13.50.1_1">NA()</definedName>
    <definedName name="Primerrate13.50.1_2">NA()</definedName>
    <definedName name="Primerrate13.50.1_3">NA()</definedName>
    <definedName name="Primerrate13.50.1_4">#N/A</definedName>
    <definedName name="Primerrate13_50_1">#REF!</definedName>
    <definedName name="Primerrate13_50_1_1">#REF!</definedName>
    <definedName name="Primerrate13_50_1_2">#REF!</definedName>
    <definedName name="Primerrate13_50_1_3">#REF!</definedName>
    <definedName name="Primerrate13_50_1_4">#REF!</definedName>
    <definedName name="Primerrate13_50_1_5">#REF!</definedName>
    <definedName name="Primerrate13_50_1_6">#REF!</definedName>
    <definedName name="Primerrate13_50_1_7">#REF!</definedName>
    <definedName name="PrimerSolution">"#ref!2ra!#ref!"</definedName>
    <definedName name="PrimerSolution_1">"#REF!"</definedName>
    <definedName name="PrimerSolution_2">"#REF!"</definedName>
    <definedName name="PrimerSolution_3">"#REF!"</definedName>
    <definedName name="PrimerSolution_4">#REF!</definedName>
    <definedName name="PrimerSolution_5">#REF!</definedName>
    <definedName name="PrimerSolution_6">#REF!</definedName>
    <definedName name="PrimerSolution_7">#REF!</definedName>
    <definedName name="PrimerSolution_8">#N/A</definedName>
    <definedName name="Priming13503">#REF!</definedName>
    <definedName name="Primingcost">#REF!</definedName>
    <definedName name="Primingcost_1">"#REF!"</definedName>
    <definedName name="Primingcost_2">"#REF!"</definedName>
    <definedName name="Primingcost_3">"#REF!"</definedName>
    <definedName name="Princ">#REF!</definedName>
    <definedName name="PRINCIPAL">#REF!</definedName>
    <definedName name="print">#REF!</definedName>
    <definedName name="_xlnm.Print_Area" localSheetId="0">Abstract!$A$1:$D$11</definedName>
    <definedName name="_xlnm.Print_Area" localSheetId="1">BOQ!$A$1:$L$568</definedName>
    <definedName name="_xlnm.Print_Area" localSheetId="4">'External PH BOQ'!$A$1:$F$77</definedName>
    <definedName name="_xlnm.Print_Area" localSheetId="6">'Int. Ele.'!$A$1:$F$93</definedName>
    <definedName name="_xlnm.Print_Area" localSheetId="3">'Internal PH BOQ '!$A$1:$F$146</definedName>
    <definedName name="_xlnm.Print_Area">#REF!</definedName>
    <definedName name="Print_Area_1">#REF!</definedName>
    <definedName name="print_area_2">#REF!</definedName>
    <definedName name="Print_Area_MI">#REF!</definedName>
    <definedName name="PRINT_AREA_MI___0">#REF!</definedName>
    <definedName name="Print_Area_MI_1">NA()</definedName>
    <definedName name="Print_Area_MI_1_1">"#REF!"</definedName>
    <definedName name="Print_Area_MI_1_1_1">"#REF!"</definedName>
    <definedName name="Print_Area_MI_1_2">"#REF!"</definedName>
    <definedName name="Print_Area_MI_1_3">"#REF!"</definedName>
    <definedName name="Print_Area_MI_1_4">"#REF!"</definedName>
    <definedName name="Print_Area_MI_1_5">"#REF!"</definedName>
    <definedName name="Print_Area_MI_17">#REF!</definedName>
    <definedName name="Print_Area_MI_2">"#REF!"</definedName>
    <definedName name="Print_Area_MI_2_1">NA()</definedName>
    <definedName name="Print_Area_MI_2_1_1">"#REF!"</definedName>
    <definedName name="Print_Area_MI_2_1_1_1">"#REF!"</definedName>
    <definedName name="Print_Area_MI_2_1_1_1_1">"#REF!"</definedName>
    <definedName name="Print_Area_MI_2_1_2">"#REF!"</definedName>
    <definedName name="Print_Area_MI_2_1_3">"#REF!"</definedName>
    <definedName name="Print_Area_MI_2_1_4">"#REF!"</definedName>
    <definedName name="Print_Area_MI_2_1_5">"#REF!"</definedName>
    <definedName name="Print_Area_MI_2_2">"#REF!"</definedName>
    <definedName name="Print_Area_MI_2_3">"#REF!"</definedName>
    <definedName name="Print_Area_MI_2_4">"#REF!"</definedName>
    <definedName name="Print_Area_MI_2_5">"#REF!"</definedName>
    <definedName name="Print_Area_MI_3">NA()</definedName>
    <definedName name="Print_Area_MI_3_1">NA()</definedName>
    <definedName name="Print_Area_MI_3_1_1">"#REF!"</definedName>
    <definedName name="Print_Area_MI_3_1_1_1">"#REF!"</definedName>
    <definedName name="Print_Area_MI_3_1_1_1_1">"#REF!"</definedName>
    <definedName name="Print_Area_MI_3_1_2">"#REF!"</definedName>
    <definedName name="Print_Area_MI_3_1_3">"#REF!"</definedName>
    <definedName name="Print_Area_MI_3_1_4">"#REF!"</definedName>
    <definedName name="Print_Area_MI_3_1_5">"#REF!"</definedName>
    <definedName name="Print_Area_MI_3_2">"#REF!"</definedName>
    <definedName name="Print_Area_MI_3_3">"#REF!"</definedName>
    <definedName name="Print_Area_MI_3_4">"#REF!"</definedName>
    <definedName name="Print_Area_MI_3_5">"#REF!"</definedName>
    <definedName name="Print_Area_MI_4">NA()</definedName>
    <definedName name="Print_Area_MI_5">NA()</definedName>
    <definedName name="Print_Area_MI_6">NA()</definedName>
    <definedName name="Print_Area_MI_7">NA()</definedName>
    <definedName name="Print_Area_MI_8">NA()</definedName>
    <definedName name="Print_Area_Reset">OFFSET(Full_Print,0,0,Last_Row)</definedName>
    <definedName name="Print_area1">#REF!</definedName>
    <definedName name="Print_area2">#REF!</definedName>
    <definedName name="Print_Area3">#REF!</definedName>
    <definedName name="Print_Checklist">#REF!</definedName>
    <definedName name="Print_Cover">#REF!</definedName>
    <definedName name="Print_Data">#REF!</definedName>
    <definedName name="Print_ITR">#REF!</definedName>
    <definedName name="Print_Prelim_analysis">#REF!</definedName>
    <definedName name="Print_Prelims">#REF!</definedName>
    <definedName name="Print_Range">#REF!</definedName>
    <definedName name="Print_S1">#REF!</definedName>
    <definedName name="Print_Settlement">#REF!</definedName>
    <definedName name="Print_Tiltes">#REF!</definedName>
    <definedName name="print_title">#REF!</definedName>
    <definedName name="_xlnm.Print_Titles" localSheetId="4">'External PH BOQ'!$2:$2</definedName>
    <definedName name="_xlnm.Print_Titles" localSheetId="6">'Int. Ele.'!$2:$2</definedName>
    <definedName name="_xlnm.Print_Titles" localSheetId="3">'Internal PH BOQ '!$2:$2</definedName>
    <definedName name="_xlnm.Print_Titles">#REF!</definedName>
    <definedName name="Print_Titles_MI">#REF!</definedName>
    <definedName name="PRINT_TITLES_MI_3">NA()</definedName>
    <definedName name="Print_TRA">#REF!</definedName>
    <definedName name="Print_V1">#REF!</definedName>
    <definedName name="Print_V2">#REF!</definedName>
    <definedName name="PrintCostPlan">#REF!</definedName>
    <definedName name="PRINTER">#REF!</definedName>
    <definedName name="PrintSummary">#REF!</definedName>
    <definedName name="Prix_E_S">#REF!</definedName>
    <definedName name="PrixPayé">#REF!</definedName>
    <definedName name="priyanka">#REF!</definedName>
    <definedName name="prlgthl">#REF!</definedName>
    <definedName name="prlgtht">#REF!</definedName>
    <definedName name="prn_aggqntty">#REF!</definedName>
    <definedName name="PRN_MAJ_QUANTITY">#REF!</definedName>
    <definedName name="Proba">#REF!</definedName>
    <definedName name="PRODCAR1">#REF!</definedName>
    <definedName name="PRODCAR2">#REF!</definedName>
    <definedName name="PRODCAR3">#REF!</definedName>
    <definedName name="ProdForm" hidden="1">#REF!</definedName>
    <definedName name="Product" hidden="1">#REF!</definedName>
    <definedName name="product_discount">#REF!</definedName>
    <definedName name="product_end">#REF!</definedName>
    <definedName name="product_nettotal">#REF!</definedName>
    <definedName name="product_start">#REF!</definedName>
    <definedName name="product_subtotal">#REF!</definedName>
    <definedName name="prof_svcs_end">#REF!</definedName>
    <definedName name="prof_svcs_start">#REF!</definedName>
    <definedName name="program" hidden="1">{#N/A,#N/A,TRUE,"Front";#N/A,#N/A,TRUE,"Simple Letter";#N/A,#N/A,TRUE,"Inside";#N/A,#N/A,TRUE,"Contents";#N/A,#N/A,TRUE,"Basis";#N/A,#N/A,TRUE,"Inclusions";#N/A,#N/A,TRUE,"Exclusions";#N/A,#N/A,TRUE,"Areas";#N/A,#N/A,TRUE,"Summary";#N/A,#N/A,TRUE,"Detail"}</definedName>
    <definedName name="project">#REF!</definedName>
    <definedName name="project_13">#REF!</definedName>
    <definedName name="Project_balance_sheet">#REF!</definedName>
    <definedName name="Project_cashflows">#REF!</definedName>
    <definedName name="Project_Duration">#REF!</definedName>
    <definedName name="Project_profit_and_loss_account">#REF!</definedName>
    <definedName name="Project_ratios">#REF!</definedName>
    <definedName name="Project_ratios_funding">#REF!</definedName>
    <definedName name="ProjectLocation">#REF!</definedName>
    <definedName name="ProjectNumber">#REF!</definedName>
    <definedName name="ProjectSubtitle">#REF!</definedName>
    <definedName name="ProjectTitle">#REF!</definedName>
    <definedName name="Prolonged_n">#REF!</definedName>
    <definedName name="Prop_2m">#REF!</definedName>
    <definedName name="Prop_CW_App_Wid">#REF!</definedName>
    <definedName name="Prop_CW_Wid">#REF!</definedName>
    <definedName name="Prop2m">#REF!</definedName>
    <definedName name="Prop2m_1">"#REF!"</definedName>
    <definedName name="Prop2m_2">"#REF!"</definedName>
    <definedName name="Prop2m_3">"#REF!"</definedName>
    <definedName name="Prop2m_4">#REF!</definedName>
    <definedName name="Prop2m_5">#REF!</definedName>
    <definedName name="Prop2m_6">#REF!</definedName>
    <definedName name="Prop2m_7">#REF!</definedName>
    <definedName name="Prop4m">#REF!</definedName>
    <definedName name="Prop4m_1">"#REF!"</definedName>
    <definedName name="Prop4m_2">"#REF!"</definedName>
    <definedName name="Prop4m_3">"#REF!"</definedName>
    <definedName name="Prop4m_4">#REF!</definedName>
    <definedName name="Prop4m_5">#REF!</definedName>
    <definedName name="Prop4m_6">#REF!</definedName>
    <definedName name="Prop4m_7">#REF!</definedName>
    <definedName name="proposed">#REF!</definedName>
    <definedName name="Proposed_FRL">#REF!</definedName>
    <definedName name="PROPS">#REF!</definedName>
    <definedName name="prot">#REF!</definedName>
    <definedName name="Providing_cement_painting">#REF!</definedName>
    <definedName name="Providing_RRHG_Stone_Masonary_in_CM__1_6__upto_Plinth_level_of_layer_not_exceeding_30cm_using_HG_stone_of_approved_quality_from_approved_quarry_inclding_mixing_of_mortar__breaking_of_stne_as_per_required_size__laying__watering_and_curing__including_cost">#REF!</definedName>
    <definedName name="prr">#REF!</definedName>
    <definedName name="PRRA">#REF!</definedName>
    <definedName name="prsrhds">#REF!</definedName>
    <definedName name="PRückläufekg">#REF!</definedName>
    <definedName name="PRV_CKVSTATE">#REF!</definedName>
    <definedName name="PRV_CVKPRESENT">#REF!</definedName>
    <definedName name="PRV_DESC">#REF!</definedName>
    <definedName name="PRV_OPENK">#REF!</definedName>
    <definedName name="PRV_PID">#REF!</definedName>
    <definedName name="PRV_PRVLOSS">#REF!</definedName>
    <definedName name="PRV_PSETTTING">#REF!</definedName>
    <definedName name="PRV_SRCNID">#REF!</definedName>
    <definedName name="PRV_STATUS">#REF!</definedName>
    <definedName name="PRV_TABLE">#REF!</definedName>
    <definedName name="PS">#REF!</definedName>
    <definedName name="PS___0">#REF!</definedName>
    <definedName name="PS___13">#REF!</definedName>
    <definedName name="psb">#REF!</definedName>
    <definedName name="psbmth">#REF!</definedName>
    <definedName name="PSC">#REF!</definedName>
    <definedName name="PSC_COST">#REF!</definedName>
    <definedName name="PSNOTE1">#REF!</definedName>
    <definedName name="PSNOTE2">#REF!</definedName>
    <definedName name="PSNOTE3">#REF!</definedName>
    <definedName name="Pssc">#REF!</definedName>
    <definedName name="PSV_DESC">#REF!</definedName>
    <definedName name="PSV_DNDEMAND">#REF!</definedName>
    <definedName name="PSV_DNNODE">#REF!</definedName>
    <definedName name="PSV_NID">#REF!</definedName>
    <definedName name="PSV_OPTION">#REF!</definedName>
    <definedName name="PSV_OUTPRESS">#REF!</definedName>
    <definedName name="PSV_PSETTING">#REF!</definedName>
    <definedName name="PSV_SRCNID">#REF!</definedName>
    <definedName name="PSV_STATUS">#REF!</definedName>
    <definedName name="PSV_TABLE">#REF!</definedName>
    <definedName name="pswyry" hidden="1">{#N/A,#N/A,TRUE,"Cover";#N/A,#N/A,TRUE,"Conts";#N/A,#N/A,TRUE,"VOS";#N/A,#N/A,TRUE,"Warrington";#N/A,#N/A,TRUE,"Widnes"}</definedName>
    <definedName name="PT">#REF!</definedName>
    <definedName name="pt2c1vad">#REF!</definedName>
    <definedName name="PTMTgrating150">"['file://Ssidc1/e/Users/acer/Desktop/10.11.2012/HTR%20Accomodation%20submitted%20-08.11.2012/Estimate%20GFC%20With%20Analysis%20(02.11.2012).xls'#$RA.$F$159]"</definedName>
    <definedName name="PTMTgrating150_1">"#REF!"</definedName>
    <definedName name="PTMTgrating150_2">"#REF!"</definedName>
    <definedName name="PTMTgrating150_3">"#REF!"</definedName>
    <definedName name="PTMTgrating150_4">#REF!</definedName>
    <definedName name="PTMTgrating150_5">#REF!</definedName>
    <definedName name="PTMTgrating150_6">#REF!</definedName>
    <definedName name="PTMTgrating150_7">#REF!</definedName>
    <definedName name="PTMTgrating150_8">#N/A</definedName>
    <definedName name="PTMTShopcontainer">#N/A</definedName>
    <definedName name="PTMTShopcontainer_1">NA()</definedName>
    <definedName name="PTMTShopcontainer_2">NA()</definedName>
    <definedName name="PTMTShopcontainer_3">NA()</definedName>
    <definedName name="PTMTShopcontainer_4">#REF!</definedName>
    <definedName name="PTMTtowelrail24">#N/A</definedName>
    <definedName name="PTMTtowelrail24_1">NA()</definedName>
    <definedName name="PTMTtowelrail24_2">NA()</definedName>
    <definedName name="PTMTtowelrail24_3">NA()</definedName>
    <definedName name="PTMTtowelrail24_4">#REF!</definedName>
    <definedName name="Ptrap100mm">#REF!</definedName>
    <definedName name="Ptrap100mm_1">"#REF!"</definedName>
    <definedName name="Ptrap100mm_2">"#REF!"</definedName>
    <definedName name="Ptrap100mm_3">"#REF!"</definedName>
    <definedName name="Ptrap100mm_4">#REF!</definedName>
    <definedName name="Ptrap100mm_5">#REF!</definedName>
    <definedName name="Ptrap100mm_6">#REF!</definedName>
    <definedName name="Ptrap100mm_7">#REF!</definedName>
    <definedName name="Ptroller">#REF!</definedName>
    <definedName name="Ptsm">#REF!</definedName>
    <definedName name="Ptss">#REF!</definedName>
    <definedName name="Pu">#REF!</definedName>
    <definedName name="Pugmill">#REF!</definedName>
    <definedName name="pummm">#REF!</definedName>
    <definedName name="PUMP">#REF!</definedName>
    <definedName name="pump..0.5H.P.">#REF!</definedName>
    <definedName name="PUMP..1H.P.">#REF!</definedName>
    <definedName name="Pump_with_10_HP_Diesel_Engine">#REF!</definedName>
    <definedName name="Pump_with_20_HP_Diesel_Engine">#REF!</definedName>
    <definedName name="Pump_with_40_HP_Diesel_Engine">#REF!</definedName>
    <definedName name="Pump_with_40_HP_Electric_Engine">#REF!</definedName>
    <definedName name="Pump_with_5_HP_Diesel_Engine">#REF!</definedName>
    <definedName name="Pump_with_50_HP_Electric_Engine">#REF!</definedName>
    <definedName name="PUMP1">#REF!</definedName>
    <definedName name="PUMP2">#REF!</definedName>
    <definedName name="PUMP3">#REF!</definedName>
    <definedName name="PUMP4">#REF!</definedName>
    <definedName name="Pumping">#REF!</definedName>
    <definedName name="Pumping_1">"#REF!"</definedName>
    <definedName name="Pumping_2">"#REF!"</definedName>
    <definedName name="Pumping_3">"#REF!"</definedName>
    <definedName name="Pumping_Charge">#REF!</definedName>
    <definedName name="Pumpingconcrete">#REF!</definedName>
    <definedName name="Pumpingconcrete_1">#REF!</definedName>
    <definedName name="Pumpingconcrete_2">#REF!</definedName>
    <definedName name="Pumpingconcrete_3">#REF!</definedName>
    <definedName name="Pumpingconcrete_4">#REF!</definedName>
    <definedName name="Pumpingconcrete_5">#REF!</definedName>
    <definedName name="Pumpingconcrete_6">#REF!</definedName>
    <definedName name="Pumpingconcrete_7">#REF!</definedName>
    <definedName name="PUR">#REF!</definedName>
    <definedName name="Purecoarsesand">"'[7]civil ra'!#ref!"</definedName>
    <definedName name="Purecoarsesand_1">NA()</definedName>
    <definedName name="Purecoarsesand_2">NA()</definedName>
    <definedName name="Purecoarsesand_3">NA()</definedName>
    <definedName name="Purecoarsesand_4">#REF!</definedName>
    <definedName name="purefinesand">"'[7]civil ra'!#ref!"</definedName>
    <definedName name="purefinesand_1">NA()</definedName>
    <definedName name="purefinesand_2">NA()</definedName>
    <definedName name="purefinesand_3">NA()</definedName>
    <definedName name="purefinesand_4">#REF!</definedName>
    <definedName name="puri">#REF!</definedName>
    <definedName name="Pusher_leg">#REF!</definedName>
    <definedName name="pushpak.">ROUND(#REF!*#REF!+#REF!*#REF!+#REF!+#REF!*#REF!,2)</definedName>
    <definedName name="Putty__Iron">#REF!</definedName>
    <definedName name="Putty__wood">#REF!</definedName>
    <definedName name="puy" hidden="1">{#N/A,#N/A,TRUE,"Cover";#N/A,#N/A,TRUE,"Conts";#N/A,#N/A,TRUE,"VOS";#N/A,#N/A,TRUE,"Warrington";#N/A,#N/A,TRUE,"Widnes"}</definedName>
    <definedName name="Puz">#REF!</definedName>
    <definedName name="PV">#REF!</definedName>
    <definedName name="pvc">#REF!</definedName>
    <definedName name="PVC..Clamp">#REF!</definedName>
    <definedName name="PVC..Door">#REF!</definedName>
    <definedName name="PVC__MF__Classic_roll__1_mm_thick">#REF!</definedName>
    <definedName name="PVC__MF__Classic_tile__1_mm_thick">#REF!</definedName>
    <definedName name="PVC__MF__Classic_tile__2_mm_thick">#REF!</definedName>
    <definedName name="PVC__MF__Hetro_roll___2_mm_thick">#REF!</definedName>
    <definedName name="PVC__MF__Impress_roll__1.5_mm_thick">#REF!</definedName>
    <definedName name="PVC__MF__Impress_tile__1.5_mm_thick">#REF!</definedName>
    <definedName name="PVC__MF__Super_roll__2_mm_thick">#REF!</definedName>
    <definedName name="PVC__MF__Super_tile__2_mm_thick">#REF!</definedName>
    <definedName name="PVCCistern5L">"#ref!2ra!#ref!"</definedName>
    <definedName name="PVCCistern5L_1">"#REF!"</definedName>
    <definedName name="PVCCistern5L_2">"#REF!"</definedName>
    <definedName name="PVCCistern5L_3">"#REF!"</definedName>
    <definedName name="PVCCistern5L_4">#REF!</definedName>
    <definedName name="PVCCistern5L_5">#REF!</definedName>
    <definedName name="PVCCistern5L_6">#REF!</definedName>
    <definedName name="PVCCistern5L_7">#REF!</definedName>
    <definedName name="PVCCOST">#REF!</definedName>
    <definedName name="PVCExtrudedsections">#N/A</definedName>
    <definedName name="PVCExtrudedsections_1">"#REF!"</definedName>
    <definedName name="PVCExtrudedsections_2">"#REF!"</definedName>
    <definedName name="PVCExtrudedsections_3">"#REF!"</definedName>
    <definedName name="PVCExtrudedsections_4">#REF!</definedName>
    <definedName name="PVCExtrudedsections_5">#REF!</definedName>
    <definedName name="PVCExtrudedsections_6">#REF!</definedName>
    <definedName name="PVCExtrudedsections_7">#REF!</definedName>
    <definedName name="PVCExtrudedsections_8">#N/A</definedName>
    <definedName name="PVCExtrudedsections30mm">#N/A</definedName>
    <definedName name="PVCExtrudedsections30mm_1">"#REF!"</definedName>
    <definedName name="PVCExtrudedsections30mm_2">"#REF!"</definedName>
    <definedName name="PVCExtrudedsections30mm_3">"#REF!"</definedName>
    <definedName name="PVCExtrudedsections30mm_4">#REF!</definedName>
    <definedName name="PVCExtrudedsections30mm_5">#REF!</definedName>
    <definedName name="PVCExtrudedsections30mm_6">#REF!</definedName>
    <definedName name="PVCExtrudedsections30mm_7">#REF!</definedName>
    <definedName name="PVCExtrudedsections30mm_8">#N/A</definedName>
    <definedName name="pvcf">#REF!</definedName>
    <definedName name="PVCFOC">#REF!</definedName>
    <definedName name="PVCFOD">#REF!</definedName>
    <definedName name="pvcl">#REF!</definedName>
    <definedName name="PVCmicronsheet">#REF!</definedName>
    <definedName name="PVCmicronsheet_4">NA()</definedName>
    <definedName name="pvcpipe100">#REF!</definedName>
    <definedName name="pvcpipe150">#REF!</definedName>
    <definedName name="PVCpipe15mm">NA()</definedName>
    <definedName name="pvcpipe50">#REF!</definedName>
    <definedName name="PVCrigidsheet">#REF!</definedName>
    <definedName name="PVCrigidsheet_4">NA()</definedName>
    <definedName name="PVCSIC">#REF!</definedName>
    <definedName name="PVCSID">#REF!</definedName>
    <definedName name="PVCTHC">#REF!</definedName>
    <definedName name="PVCTHD">#REF!</definedName>
    <definedName name="PVCunion15mm">"['file://Ssidc1/e/Users/acer/Desktop/10.11.2012/HTR%20Accomodation%20submitted%20-08.11.2012/Estimate%20GFC%20With%20Analysis%20(02.11.2012).xls'#$RA.$F$196]"</definedName>
    <definedName name="PVCunion15mm_1">"#REF!"</definedName>
    <definedName name="PVCunion15mm_2">"#REF!"</definedName>
    <definedName name="PVCunion15mm_3">"#REF!"</definedName>
    <definedName name="PVCunion15mm_4">#REF!</definedName>
    <definedName name="PVCunion15mm_5">#REF!</definedName>
    <definedName name="PVCunion15mm_6">#REF!</definedName>
    <definedName name="PVCunion15mm_7">#REF!</definedName>
    <definedName name="pvcwts">#REF!</definedName>
    <definedName name="PVI">#REF!</definedName>
    <definedName name="Pvorklkg">#REF!</definedName>
    <definedName name="Pvorklmg">#REF!</definedName>
    <definedName name="PW_Clarified_Flow">#REF!</definedName>
    <definedName name="Pway_ttlcost">#REF!</definedName>
    <definedName name="pwd">#REF!</definedName>
    <definedName name="PWF">#REF!</definedName>
    <definedName name="q" hidden="1">{#N/A,#N/A,TRUE,"Cover";#N/A,#N/A,TRUE,"Conts";#N/A,#N/A,TRUE,"VOS";#N/A,#N/A,TRUE,"Warrington";#N/A,#N/A,TRUE,"Widnes"}</definedName>
    <definedName name="q_">#REF!</definedName>
    <definedName name="q_1" hidden="1">{#N/A,#N/A,FALSE,"Sub2.1";#N/A,#N/A,FALSE,"Conc2.2";#N/A,#N/A,FALSE,"Block2.3";#N/A,#N/A,FALSE,"Roof2.4";#N/A,#N/A,FALSE,"wood2.5";#N/A,#N/A,FALSE,"Door2.6";#N/A,#N/A,FALSE,"Finish2.7";#N/A,#N/A,FALSE,"Service2.8";#N/A,#N/A,FALSE,"Summary2"}</definedName>
    <definedName name="q_3">NA()</definedName>
    <definedName name="Q_Bitumen65">#REF!</definedName>
    <definedName name="Q_Bitumen90">#REF!</definedName>
    <definedName name="Q_BitumenR.S.1">#REF!</definedName>
    <definedName name="Q_BitumenS.S.1">#REF!</definedName>
    <definedName name="Q_Brick">#REF!</definedName>
    <definedName name="Q_CD_EW">#REF!</definedName>
    <definedName name="Q_CD_M10_BODY">#REF!</definedName>
    <definedName name="Q_CD_M10_FOUN">#REF!</definedName>
    <definedName name="Q_Cement">#REF!</definedName>
    <definedName name="Q_Coarsesand">#REF!</definedName>
    <definedName name="Q_EW_F">#REF!</definedName>
    <definedName name="Q_EW_S">#REF!</definedName>
    <definedName name="Q_Finesand">#REF!</definedName>
    <definedName name="Q_Granite">#REF!</definedName>
    <definedName name="Q_Granite_CB">#REF!</definedName>
    <definedName name="Q_Granite_HB">#REF!</definedName>
    <definedName name="Q_GRAVEL_SHOLDERS">#REF!</definedName>
    <definedName name="Q_GSB">#REF!</definedName>
    <definedName name="Q_Hp">#REF!</definedName>
    <definedName name="Q_laterite">#REF!</definedName>
    <definedName name="q_pick">#REF!</definedName>
    <definedName name="Q_Rs1">#REF!</definedName>
    <definedName name="Q_S65">#REF!</definedName>
    <definedName name="Q_Sand">#REF!</definedName>
    <definedName name="Q_SCSD">#REF!</definedName>
    <definedName name="Q_SDBC">#REF!</definedName>
    <definedName name="Q_Ss1">#REF!</definedName>
    <definedName name="Q_Steel">#REF!</definedName>
    <definedName name="Q_TACK">#REF!</definedName>
    <definedName name="Q_Tiles">#REF!</definedName>
    <definedName name="Q_WBM2">#REF!</definedName>
    <definedName name="Q_WBM3">#REF!</definedName>
    <definedName name="Q_Wood">#REF!</definedName>
    <definedName name="q3tqtq" hidden="1">{#N/A,#N/A,TRUE,"Cover";#N/A,#N/A,TRUE,"Conts";#N/A,#N/A,TRUE,"VOS";#N/A,#N/A,TRUE,"Warrington";#N/A,#N/A,TRUE,"Widnes"}</definedName>
    <definedName name="q5ttyr" hidden="1">{#N/A,#N/A,TRUE,"Cover";#N/A,#N/A,TRUE,"Conts";#N/A,#N/A,TRUE,"VOS";#N/A,#N/A,TRUE,"Warrington";#N/A,#N/A,TRUE,"Widnes"}</definedName>
    <definedName name="qap" hidden="1">{"'Typical Costs Estimates'!$C$158:$H$161"}</definedName>
    <definedName name="qar">#REF!</definedName>
    <definedName name="QAS">#REF!</definedName>
    <definedName name="qater" hidden="1">{#N/A,#N/A,TRUE,"Front";#N/A,#N/A,TRUE,"Simple Letter";#N/A,#N/A,TRUE,"Inside";#N/A,#N/A,TRUE,"Contents";#N/A,#N/A,TRUE,"Basis";#N/A,#N/A,TRUE,"Inclusions";#N/A,#N/A,TRUE,"Exclusions";#N/A,#N/A,TRUE,"Areas";#N/A,#N/A,TRUE,"Summary";#N/A,#N/A,TRUE,"Detail"}</definedName>
    <definedName name="Qc">#REF!</definedName>
    <definedName name="Qc___0">#REF!</definedName>
    <definedName name="Qc___13">#REF!</definedName>
    <definedName name="QD">#REF!</definedName>
    <definedName name="QDC">#REF!</definedName>
    <definedName name="qdi">#REF!</definedName>
    <definedName name="qe" hidden="1">{"'Break down'!$A$4"}</definedName>
    <definedName name="qeeqe">ROUND(#REF!*#REF!+#REF!+#REF!+#REF!+#REF!*#REF!+#REF!*#REF!,2)</definedName>
    <definedName name="QEQ">#REF!</definedName>
    <definedName name="qeqe">#REF!</definedName>
    <definedName name="QEQQ">#REF!</definedName>
    <definedName name="qerrr">#REF!</definedName>
    <definedName name="qew" hidden="1">#REF!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maxi_Tableau">INDIRECT("Qmaxi_"&amp;___________PPB54)</definedName>
    <definedName name="Qmaxvorkl">#REF!</definedName>
    <definedName name="QMD">#REF!</definedName>
    <definedName name="QMH">#REF!</definedName>
    <definedName name="qmi" hidden="1">{#N/A,#N/A,TRUE,"Cover";#N/A,#N/A,TRUE,"Conts";#N/A,#N/A,TRUE,"VOS";#N/A,#N/A,TRUE,"Warrington";#N/A,#N/A,TRUE,"Widnes"}</definedName>
    <definedName name="QMIN">#REF!</definedName>
    <definedName name="Qmittelvorkl">#REF!</definedName>
    <definedName name="qnet">#REF!</definedName>
    <definedName name="qnetlat">#REF!</definedName>
    <definedName name="qnetseis">#REF!</definedName>
    <definedName name="qnetsi">#REF!</definedName>
    <definedName name="QPAssetCo">#REF!</definedName>
    <definedName name="QPH">#REF!</definedName>
    <definedName name="QPOpCo">#REF!</definedName>
    <definedName name="QPVRDette">#REF!</definedName>
    <definedName name="qq">#REF!</definedName>
    <definedName name="QQ.">#REF!</definedName>
    <definedName name="qqq" hidden="1">{#N/A,#N/A,TRUE,"Cover";#N/A,#N/A,TRUE,"Conts";#N/A,#N/A,TRUE,"VOS";#N/A,#N/A,TRUE,"Warrington";#N/A,#N/A,TRUE,"Widnes"}</definedName>
    <definedName name="qqqq">#REF!</definedName>
    <definedName name="QQQQQ">#REF!</definedName>
    <definedName name="qqqqqq">#REF!</definedName>
    <definedName name="qqqqqqq">#REF!</definedName>
    <definedName name="qqqqqqqqqq">#REF!</definedName>
    <definedName name="qqqqqqqqqqq" hidden="1">{"'照明目录'!$A$1:$H$31"}</definedName>
    <definedName name="qqqqqqqqqqqqqq">#REF!</definedName>
    <definedName name="qqqqqqqqqqqqqqqqqqqq">#REF!</definedName>
    <definedName name="qr" hidden="1">{#N/A,#N/A,TRUE,"Cover";#N/A,#N/A,TRUE,"Conts";#N/A,#N/A,TRUE,"VOS";#N/A,#N/A,TRUE,"Warrington";#N/A,#N/A,TRUE,"Widnes"}</definedName>
    <definedName name="qr_1" hidden="1">{#N/A,#N/A,TRUE,"Cover";#N/A,#N/A,TRUE,"Conts";#N/A,#N/A,TRUE,"VOS";#N/A,#N/A,TRUE,"Warrington";#N/A,#N/A,TRUE,"Widnes"}</definedName>
    <definedName name="QrezirkRegenw.">#REF!</definedName>
    <definedName name="QrezirkTrockenw.">#REF!</definedName>
    <definedName name="qrt" hidden="1">{#N/A,#N/A,TRUE,"Cover";#N/A,#N/A,TRUE,"Conts";#N/A,#N/A,TRUE,"VOS";#N/A,#N/A,TRUE,"Warrington";#N/A,#N/A,TRUE,"Widnes"}</definedName>
    <definedName name="qrt_sub">#REF!</definedName>
    <definedName name="QRTY">#REF!</definedName>
    <definedName name="QRückläufe">#REF!</definedName>
    <definedName name="Qrycha">#REF!</definedName>
    <definedName name="QSchlamwasser_Dauer">#REF!</definedName>
    <definedName name="Qspan">#REF!</definedName>
    <definedName name="qt">#REF!</definedName>
    <definedName name="QTR">#REF!</definedName>
    <definedName name="qttyry" hidden="1">{#N/A,#N/A,TRUE,"Cover";#N/A,#N/A,TRUE,"Conts";#N/A,#N/A,TRUE,"VOS";#N/A,#N/A,TRUE,"Warrington";#N/A,#N/A,TRUE,"Widnes"}</definedName>
    <definedName name="qty">#REF!</definedName>
    <definedName name="Qty_as_on_apr">#REF!</definedName>
    <definedName name="QTYCALCULATION">#REF!</definedName>
    <definedName name="qtyhytrh" hidden="1">{#N/A,#N/A,TRUE,"Cover";#N/A,#N/A,TRUE,"Conts";#N/A,#N/A,TRUE,"VOS";#N/A,#N/A,TRUE,"Warrington";#N/A,#N/A,TRUE,"Widnes"}</definedName>
    <definedName name="qtyu" hidden="1">{#N/A,#N/A,TRUE,"Cover";#N/A,#N/A,TRUE,"Conts";#N/A,#N/A,TRUE,"VOS";#N/A,#N/A,TRUE,"Warrington";#N/A,#N/A,TRUE,"Widnes"}</definedName>
    <definedName name="qtyunitsum">#REF!</definedName>
    <definedName name="qtyyut" hidden="1">{#N/A,#N/A,TRUE,"Cover";#N/A,#N/A,TRUE,"Conts";#N/A,#N/A,TRUE,"VOS";#N/A,#N/A,TRUE,"Warrington";#N/A,#N/A,TRUE,"Widnes"}</definedName>
    <definedName name="qtyyyhh" hidden="1">{#N/A,#N/A,TRUE,"Cover";#N/A,#N/A,TRUE,"Conts";#N/A,#N/A,TRUE,"VOS";#N/A,#N/A,TRUE,"Warrington";#N/A,#N/A,TRUE,"Widnes"}</definedName>
    <definedName name="quarry\">#REF!</definedName>
    <definedName name="Quarry2">#REF!</definedName>
    <definedName name="quarrychart">ROUND(#REF!*#REF!+#REF!*#REF!+#REF!+#REF!*#REF!,2)</definedName>
    <definedName name="quarter_1">#REF!</definedName>
    <definedName name="quarter_2">#REF!</definedName>
    <definedName name="quarter_3">#REF!</definedName>
    <definedName name="quarter_4">#REF!</definedName>
    <definedName name="quarterly_report">#REF!</definedName>
    <definedName name="quartly">#REF!</definedName>
    <definedName name="QUERY2">#REF!</definedName>
    <definedName name="qult">#REF!</definedName>
    <definedName name="quote_date">#REF!</definedName>
    <definedName name="qury">#REF!</definedName>
    <definedName name="Qus">#REF!</definedName>
    <definedName name="qvii">#REF!*#REF!</definedName>
    <definedName name="qviii">#REF!</definedName>
    <definedName name="qviiiiii">#REF!</definedName>
    <definedName name="QW">#REF!</definedName>
    <definedName name="qwas" hidden="1">{#N/A,#N/A,TRUE,"Cover";#N/A,#N/A,TRUE,"Conts";#N/A,#N/A,TRUE,"VOS";#N/A,#N/A,TRUE,"Warrington";#N/A,#N/A,TRUE,"Widnes"}</definedName>
    <definedName name="qwe">#REF!</definedName>
    <definedName name="qwegrghtjhtj">#REF!</definedName>
    <definedName name="qweqweqweqwe">#REF!</definedName>
    <definedName name="qwer">#REF!</definedName>
    <definedName name="QWERR">#REF!</definedName>
    <definedName name="qwew" hidden="1">#REF!</definedName>
    <definedName name="qwf">#REF!</definedName>
    <definedName name="qwff">#REF!</definedName>
    <definedName name="qwqq" hidden="1">{#N/A,#N/A,TRUE,"Cover";#N/A,#N/A,TRUE,"Conts";#N/A,#N/A,TRUE,"VOS";#N/A,#N/A,TRUE,"Warrington";#N/A,#N/A,TRUE,"Widnes"}</definedName>
    <definedName name="QWQW">#REF!</definedName>
    <definedName name="QWQWQW">#REF!</definedName>
    <definedName name="qws">ROUND(#REF!*#REF!*((#REF!+#REF!)/#REF!)*#REF!,2)</definedName>
    <definedName name="QWVM" hidden="1">{#N/A,#N/A,TRUE,"Cover";#N/A,#N/A,TRUE,"Conts";#N/A,#N/A,TRUE,"VOS";#N/A,#N/A,TRUE,"Warrington";#N/A,#N/A,TRUE,"Widnes"}</definedName>
    <definedName name="qxcn" hidden="1">{#N/A,#N/A,TRUE,"Cover";#N/A,#N/A,TRUE,"Conts";#N/A,#N/A,TRUE,"VOS";#N/A,#N/A,TRUE,"Warrington";#N/A,#N/A,TRUE,"Widnes"}</definedName>
    <definedName name="QZ" hidden="1">{#N/A,#N/A,TRUE,"Front";#N/A,#N/A,TRUE,"Simple Letter";#N/A,#N/A,TRUE,"Inside";#N/A,#N/A,TRUE,"Contents";#N/A,#N/A,TRUE,"Basis";#N/A,#N/A,TRUE,"Inclusions";#N/A,#N/A,TRUE,"Exclusions";#N/A,#N/A,TRUE,"Areas";#N/A,#N/A,TRUE,"Summary";#N/A,#N/A,TRUE,"Detail"}</definedName>
    <definedName name="R.C.C._Plain">#REF!</definedName>
    <definedName name="R.C.C_...">#REF!</definedName>
    <definedName name="R.C.C_WORKS">#REF!</definedName>
    <definedName name="R_">#REF!</definedName>
    <definedName name="r__3">NA()</definedName>
    <definedName name="r_1">#REF!</definedName>
    <definedName name="R_1.01">#REF!</definedName>
    <definedName name="R_1.02a">#REF!</definedName>
    <definedName name="R_1.02b">#REF!</definedName>
    <definedName name="R_1.02c">#REF!</definedName>
    <definedName name="R_1.02d">#REF!</definedName>
    <definedName name="R_1.03a">#REF!</definedName>
    <definedName name="R_1.03b">#REF!</definedName>
    <definedName name="R_1.03c">#REF!</definedName>
    <definedName name="R_1.03d">#REF!</definedName>
    <definedName name="R_1.03e">#REF!</definedName>
    <definedName name="R_1.03f">#REF!</definedName>
    <definedName name="R_1.03g">#REF!</definedName>
    <definedName name="R_1.03h">#REF!</definedName>
    <definedName name="R_1.03i">#REF!</definedName>
    <definedName name="R_1.03j">#REF!</definedName>
    <definedName name="R_1.03k">#REF!</definedName>
    <definedName name="R_1.03l">#REF!</definedName>
    <definedName name="R_1.03lb">#REF!</definedName>
    <definedName name="R_1.03lc">#REF!</definedName>
    <definedName name="R_1.03m">#REF!</definedName>
    <definedName name="R_1.04">#REF!</definedName>
    <definedName name="R_1.05">#REF!</definedName>
    <definedName name="R_1.05b">#REF!</definedName>
    <definedName name="R_1.05c">#REF!</definedName>
    <definedName name="r_1_5">#REF!</definedName>
    <definedName name="R_10.10">#REF!</definedName>
    <definedName name="R_10.10_5">#REF!</definedName>
    <definedName name="R_10.11">#REF!</definedName>
    <definedName name="R_10.11_5">#REF!</definedName>
    <definedName name="R_10.12">#REF!</definedName>
    <definedName name="R_10.12_5">#REF!</definedName>
    <definedName name="R_10.13">#REF!</definedName>
    <definedName name="R_10.13_5">#REF!</definedName>
    <definedName name="R_10.14a">#REF!</definedName>
    <definedName name="R_10.14a_1">#REF!</definedName>
    <definedName name="R_10.14a_1_5">#REF!</definedName>
    <definedName name="R_10.14a_5">#REF!</definedName>
    <definedName name="R_10.14b">#REF!</definedName>
    <definedName name="R_10.14b_5">#REF!</definedName>
    <definedName name="R_10.14c">#REF!</definedName>
    <definedName name="R_10.14c_5">#REF!</definedName>
    <definedName name="R_10.15a">#REF!</definedName>
    <definedName name="R_10.15a_5">#REF!</definedName>
    <definedName name="R_10.15b">#REF!</definedName>
    <definedName name="R_10.15b_5">#REF!</definedName>
    <definedName name="R_10.15c">#REF!</definedName>
    <definedName name="R_10.15c_5">#REF!</definedName>
    <definedName name="R_10.15d">#REF!</definedName>
    <definedName name="R_10.15d_5">#REF!</definedName>
    <definedName name="R_10.15e">#REF!</definedName>
    <definedName name="R_10.15e_5">#REF!</definedName>
    <definedName name="R_10.15f">#REF!</definedName>
    <definedName name="R_10.15f_5">#REF!</definedName>
    <definedName name="R_10.15g">#REF!</definedName>
    <definedName name="R_10.15g_5">#REF!</definedName>
    <definedName name="R_10.1a">#REF!</definedName>
    <definedName name="R_10.1a_5">#REF!</definedName>
    <definedName name="R_10.1b">#REF!</definedName>
    <definedName name="R_10.1b_5">#REF!</definedName>
    <definedName name="R_10.2">#REF!</definedName>
    <definedName name="R_10.2_5">#REF!</definedName>
    <definedName name="R_10.3">#REF!</definedName>
    <definedName name="R_10.3_5">#REF!</definedName>
    <definedName name="R_10.4">#REF!</definedName>
    <definedName name="R_10.4_5">#REF!</definedName>
    <definedName name="R_10.5">#REF!</definedName>
    <definedName name="R_10.5_5">#REF!</definedName>
    <definedName name="R_10.6">#REF!</definedName>
    <definedName name="R_10.6_5">#REF!</definedName>
    <definedName name="R_10.7">#REF!</definedName>
    <definedName name="R_10.7_5">#REF!</definedName>
    <definedName name="R_10.8">#REF!</definedName>
    <definedName name="R_10.8_5">#REF!</definedName>
    <definedName name="R_10.9a">#REF!</definedName>
    <definedName name="R_10.9a_5">#REF!</definedName>
    <definedName name="R_11.1">#REF!</definedName>
    <definedName name="R_11.10">#REF!</definedName>
    <definedName name="R_11.11">#REF!</definedName>
    <definedName name="R_11.12">#REF!</definedName>
    <definedName name="R_11.2">#REF!</definedName>
    <definedName name="R_11.3">#REF!</definedName>
    <definedName name="R_11.4">#REF!</definedName>
    <definedName name="R_11.5">#REF!</definedName>
    <definedName name="R_11.6">#REF!</definedName>
    <definedName name="R_11.7">#REF!</definedName>
    <definedName name="R_11.8">#REF!</definedName>
    <definedName name="R_11.9">#REF!</definedName>
    <definedName name="R_12.1">#REF!</definedName>
    <definedName name="R_12.2">#REF!</definedName>
    <definedName name="R_136_BODY">#REF!</definedName>
    <definedName name="R_136_FOUND">#REF!</definedName>
    <definedName name="R_2">#REF!</definedName>
    <definedName name="R_2.01a">#REF!</definedName>
    <definedName name="R_2.01a_5">#REF!</definedName>
    <definedName name="R_2.01b">#REF!</definedName>
    <definedName name="R_2.01b_5">#REF!</definedName>
    <definedName name="R_2.02">#REF!</definedName>
    <definedName name="R_2.02_5">#REF!</definedName>
    <definedName name="R_2.03">#REF!</definedName>
    <definedName name="R_2.03_5">#REF!</definedName>
    <definedName name="R_2.04">#REF!</definedName>
    <definedName name="R_2.04_5">#REF!</definedName>
    <definedName name="R_2.05">#REF!</definedName>
    <definedName name="R_2.05_5">#REF!</definedName>
    <definedName name="R_2.06">#REF!</definedName>
    <definedName name="R_2.06_5">#REF!</definedName>
    <definedName name="R_2.07">#REF!</definedName>
    <definedName name="R_2.07_5">#REF!</definedName>
    <definedName name="R_2.08">#REF!</definedName>
    <definedName name="R_2.08_5">#REF!</definedName>
    <definedName name="R_2.09a">#REF!</definedName>
    <definedName name="R_2.09a_5">#REF!</definedName>
    <definedName name="R_2.09b">#REF!</definedName>
    <definedName name="R_2.09b_5">#REF!</definedName>
    <definedName name="R_2.10b">#REF!</definedName>
    <definedName name="R_2.10b_5">#REF!</definedName>
    <definedName name="R_2.11">#REF!</definedName>
    <definedName name="R_2.11_5">#REF!</definedName>
    <definedName name="R_2008">#REF!</definedName>
    <definedName name="R_2011">#REF!</definedName>
    <definedName name="R_2016">#REF!</definedName>
    <definedName name="R_2023">#REF!</definedName>
    <definedName name="R_2031">#REF!</definedName>
    <definedName name="R_2038">#REF!</definedName>
    <definedName name="R_3">#REF!</definedName>
    <definedName name="R_3.01">#REF!</definedName>
    <definedName name="R_3.02">#REF!</definedName>
    <definedName name="R_3.03">#REF!</definedName>
    <definedName name="R_4.01">#REF!</definedName>
    <definedName name="R_4.01_5">#REF!</definedName>
    <definedName name="R_4.02">#REF!</definedName>
    <definedName name="R_4.02_5">#REF!</definedName>
    <definedName name="R_4.02a">#REF!</definedName>
    <definedName name="R_4.02a_5">#REF!</definedName>
    <definedName name="R_4.02b">#REF!</definedName>
    <definedName name="R_4.02b_5">#REF!</definedName>
    <definedName name="R_4.03">#REF!</definedName>
    <definedName name="R_4.03_5">#REF!</definedName>
    <definedName name="R_4.06">#REF!</definedName>
    <definedName name="R_4.06_5">#REF!</definedName>
    <definedName name="R_4.07">#REF!</definedName>
    <definedName name="R_4.07_5">#REF!</definedName>
    <definedName name="R_4.08">#REF!</definedName>
    <definedName name="R_4.08_5">#REF!</definedName>
    <definedName name="R_4.09">#REF!</definedName>
    <definedName name="R_4.09_5">#REF!</definedName>
    <definedName name="R_5.01">#REF!</definedName>
    <definedName name="R_5.01b">#REF!</definedName>
    <definedName name="R_5.01c">#REF!</definedName>
    <definedName name="R_5.02">#REF!</definedName>
    <definedName name="R_5.03">#REF!</definedName>
    <definedName name="R_5.04">#REF!</definedName>
    <definedName name="R_5.05">#REF!</definedName>
    <definedName name="R_5.06">#REF!</definedName>
    <definedName name="R_5.07">#REF!</definedName>
    <definedName name="R_5.08">#REF!</definedName>
    <definedName name="R_5.09">#REF!</definedName>
    <definedName name="R_5.10">#REF!</definedName>
    <definedName name="R_5.11">#REF!</definedName>
    <definedName name="R_5.12">#REF!</definedName>
    <definedName name="R_5.13">#REF!</definedName>
    <definedName name="R_5.14">#REF!</definedName>
    <definedName name="R_5a.01_i">#REF!</definedName>
    <definedName name="R_5a.01_i_5">#REF!</definedName>
    <definedName name="R_5a.01_ii">#REF!</definedName>
    <definedName name="R_5a.01_ii_5">#REF!</definedName>
    <definedName name="R_5a.01b">#REF!</definedName>
    <definedName name="R_5a.01b_5">#REF!</definedName>
    <definedName name="R_5a.01c">#REF!</definedName>
    <definedName name="R_5a.01c_5">#REF!</definedName>
    <definedName name="R_5a.02">#REF!</definedName>
    <definedName name="R_5a.02_5">#REF!</definedName>
    <definedName name="R_5a.03">#REF!</definedName>
    <definedName name="R_5a.03_5">#REF!</definedName>
    <definedName name="R_5a.04">#REF!</definedName>
    <definedName name="R_5a.04_5">#REF!</definedName>
    <definedName name="R_5a.05a">#REF!</definedName>
    <definedName name="R_5a.05a_5">#REF!</definedName>
    <definedName name="R_5a.05b">#REF!</definedName>
    <definedName name="R_5a.05b_5">#REF!</definedName>
    <definedName name="R_5a.05c">#REF!</definedName>
    <definedName name="R_5a.05c_5">#REF!</definedName>
    <definedName name="R_5a.07">#REF!</definedName>
    <definedName name="R_5a.07_5">#REF!</definedName>
    <definedName name="R_5a.08">#REF!</definedName>
    <definedName name="R_5a.08_5">#REF!</definedName>
    <definedName name="R_5a.09">#REF!</definedName>
    <definedName name="R_5a.09_5">#REF!</definedName>
    <definedName name="R_6.01a">#REF!</definedName>
    <definedName name="R_6.01b">#REF!</definedName>
    <definedName name="R_6.01c">#REF!</definedName>
    <definedName name="R_6.02">#REF!</definedName>
    <definedName name="R_6.03">#REF!</definedName>
    <definedName name="R_6.04">#REF!</definedName>
    <definedName name="R_6.05">#REF!</definedName>
    <definedName name="R_6.06">#REF!</definedName>
    <definedName name="R_6.07">#REF!</definedName>
    <definedName name="R_6.08">#REF!</definedName>
    <definedName name="R_6.09">#REF!</definedName>
    <definedName name="R_6.10">#REF!</definedName>
    <definedName name="R_6.11">#REF!</definedName>
    <definedName name="R_6.12">#REF!</definedName>
    <definedName name="R_6.13">#REF!</definedName>
    <definedName name="R_6.14">#REF!</definedName>
    <definedName name="R_6.15a">#REF!</definedName>
    <definedName name="R_6.15b">#REF!</definedName>
    <definedName name="R_6.15c">#REF!</definedName>
    <definedName name="R_6.15d">#REF!</definedName>
    <definedName name="R_6.15e">#REF!</definedName>
    <definedName name="R_6.15f">#REF!</definedName>
    <definedName name="R_6.16">#REF!</definedName>
    <definedName name="R_6.17">#REF!</definedName>
    <definedName name="R_6.18">#REF!</definedName>
    <definedName name="R_6.19">#REF!</definedName>
    <definedName name="R_6.20">#REF!</definedName>
    <definedName name="R_6.21">#REF!</definedName>
    <definedName name="R_6.22">#REF!</definedName>
    <definedName name="R_6.23">#REF!</definedName>
    <definedName name="R_6.24">#REF!</definedName>
    <definedName name="R_6.25">#REF!</definedName>
    <definedName name="R_6.26">#REF!</definedName>
    <definedName name="R_6.27a">#REF!</definedName>
    <definedName name="R_6.27b">#REF!</definedName>
    <definedName name="R_6.28">#REF!</definedName>
    <definedName name="R_6.29">#REF!</definedName>
    <definedName name="R_6.30">#REF!</definedName>
    <definedName name="R_6.31">#REF!</definedName>
    <definedName name="R_6a.11">#REF!</definedName>
    <definedName name="R_6a.11_5">#REF!</definedName>
    <definedName name="R_6a.12">#REF!</definedName>
    <definedName name="R_6a.12_5">#REF!</definedName>
    <definedName name="R_6a.13">#REF!</definedName>
    <definedName name="R_6a.13_5">#REF!</definedName>
    <definedName name="R_6a.14">#REF!</definedName>
    <definedName name="R_6a.14_5">#REF!</definedName>
    <definedName name="R_6a.15c">#REF!</definedName>
    <definedName name="R_6a.15c_5">#REF!</definedName>
    <definedName name="R_6a.15d">#REF!</definedName>
    <definedName name="R_6a.15d_5">#REF!</definedName>
    <definedName name="R_6a.15e">#REF!</definedName>
    <definedName name="R_6a.15e_5">#REF!</definedName>
    <definedName name="R_6a.16">#REF!</definedName>
    <definedName name="R_6a.16_5">#REF!</definedName>
    <definedName name="R_6a.18">#REF!</definedName>
    <definedName name="R_6a.18_5">#REF!</definedName>
    <definedName name="R_6a.19">#REF!</definedName>
    <definedName name="R_6a.19_5">#REF!</definedName>
    <definedName name="R_6a.1a">#REF!</definedName>
    <definedName name="R_6a.1a_5">#REF!</definedName>
    <definedName name="R_6a.1b">#REF!</definedName>
    <definedName name="R_6a.1b_5">#REF!</definedName>
    <definedName name="R_6a.1c">#REF!</definedName>
    <definedName name="R_6a.1c_5">#REF!</definedName>
    <definedName name="R_6a.2">#REF!</definedName>
    <definedName name="R_6a.2_5">#REF!</definedName>
    <definedName name="R_6a.21">#REF!</definedName>
    <definedName name="R_6a.21_5">#REF!</definedName>
    <definedName name="R_6a.22">#REF!</definedName>
    <definedName name="R_6a.22_5">#REF!</definedName>
    <definedName name="R_6a.23">#REF!</definedName>
    <definedName name="R_6a.23_5">#REF!</definedName>
    <definedName name="R_6a.24">#REF!</definedName>
    <definedName name="R_6a.25">#REF!</definedName>
    <definedName name="R_6a.25_5">#REF!</definedName>
    <definedName name="R_6a.26">#REF!</definedName>
    <definedName name="R_6a.26_5">#REF!</definedName>
    <definedName name="R_6a.27b">#REF!</definedName>
    <definedName name="R_6a.27b_5">#REF!</definedName>
    <definedName name="R_6a.28">#REF!</definedName>
    <definedName name="R_6a.29">#REF!</definedName>
    <definedName name="R_6a.29_5">#REF!</definedName>
    <definedName name="R_6a.3">#REF!</definedName>
    <definedName name="R_6a.3_5">#REF!</definedName>
    <definedName name="R_6a.30">#REF!</definedName>
    <definedName name="R_6a.30_5">#REF!</definedName>
    <definedName name="R_6a.31">#REF!</definedName>
    <definedName name="R_6a.31_5">#REF!</definedName>
    <definedName name="R_6a.6">#REF!</definedName>
    <definedName name="R_6a.6_5">#REF!</definedName>
    <definedName name="R_6a.7">#REF!</definedName>
    <definedName name="R_6a.7_5">#REF!</definedName>
    <definedName name="R_6a.9">#REF!</definedName>
    <definedName name="R_6a.9_5">#REF!</definedName>
    <definedName name="R_7.10">#REF!</definedName>
    <definedName name="R_7.11">#REF!</definedName>
    <definedName name="R_7.12">#REF!</definedName>
    <definedName name="R_7.13a">#REF!</definedName>
    <definedName name="R_7.13b">#REF!</definedName>
    <definedName name="R_7.13c">#REF!</definedName>
    <definedName name="R_7.13d">#REF!</definedName>
    <definedName name="R_7.14">#REF!</definedName>
    <definedName name="R_7.15">#REF!</definedName>
    <definedName name="R_7.16">#REF!</definedName>
    <definedName name="R_7.17">#REF!</definedName>
    <definedName name="R_7.18">#REF!</definedName>
    <definedName name="R_7.19">#REF!</definedName>
    <definedName name="R_7.1a">#REF!</definedName>
    <definedName name="R_7.1b">#REF!</definedName>
    <definedName name="R_7.1c">#REF!</definedName>
    <definedName name="R_7.2">#REF!</definedName>
    <definedName name="R_7.20">#REF!</definedName>
    <definedName name="R_7.21">#REF!</definedName>
    <definedName name="R_7.22">#REF!</definedName>
    <definedName name="R_7.23">#REF!</definedName>
    <definedName name="R_7.24">#REF!</definedName>
    <definedName name="R_7.25">#REF!</definedName>
    <definedName name="R_7.3">#REF!</definedName>
    <definedName name="R_7.4">#REF!</definedName>
    <definedName name="R_7.5">#REF!</definedName>
    <definedName name="R_7.6">#REF!</definedName>
    <definedName name="R_7.7">#REF!</definedName>
    <definedName name="R_7.8">#REF!</definedName>
    <definedName name="R_7.9">#REF!</definedName>
    <definedName name="R_8.1">#REF!</definedName>
    <definedName name="R_8.1_5">#REF!</definedName>
    <definedName name="R_8.10a">#REF!</definedName>
    <definedName name="R_8.10a_5">#REF!</definedName>
    <definedName name="R_8.10c">#REF!</definedName>
    <definedName name="R_8.10c_5">#REF!</definedName>
    <definedName name="R_8.11">#REF!</definedName>
    <definedName name="R_8.11_5">#REF!</definedName>
    <definedName name="R_8.12">#REF!</definedName>
    <definedName name="R_8.12_5">#REF!</definedName>
    <definedName name="R_8.13">#REF!</definedName>
    <definedName name="R_8.13_5">#REF!</definedName>
    <definedName name="R_8.2">#REF!</definedName>
    <definedName name="R_8.2_5">#REF!</definedName>
    <definedName name="R_8.3">#REF!</definedName>
    <definedName name="R_8.3_5">#REF!</definedName>
    <definedName name="R_8.4a">#REF!</definedName>
    <definedName name="R_8.4a_5">#REF!</definedName>
    <definedName name="R_8.4b">#REF!</definedName>
    <definedName name="R_8.4b_5">#REF!</definedName>
    <definedName name="R_8.4c">#REF!</definedName>
    <definedName name="R_8.4c_5">#REF!</definedName>
    <definedName name="R_8.5a">#REF!</definedName>
    <definedName name="R_8.5a_5">#REF!</definedName>
    <definedName name="R_8.5b">#REF!</definedName>
    <definedName name="R_8.5b_5">#REF!</definedName>
    <definedName name="R_8.6">#REF!</definedName>
    <definedName name="R_8.6_5">#REF!</definedName>
    <definedName name="R_8.7">#REF!</definedName>
    <definedName name="R_8.7_5">#REF!</definedName>
    <definedName name="R_8.8">#REF!</definedName>
    <definedName name="R_8.8_5">#REF!</definedName>
    <definedName name="R_8.9">#REF!</definedName>
    <definedName name="R_8.9_5">#REF!</definedName>
    <definedName name="R_9.06b">#REF!</definedName>
    <definedName name="R_9.06b_5">#REF!</definedName>
    <definedName name="R_9.1a">#REF!</definedName>
    <definedName name="R_9.1a_5">#REF!</definedName>
    <definedName name="R_9.1b">#REF!</definedName>
    <definedName name="R_9.1b_5">#REF!</definedName>
    <definedName name="R_9.1c">#REF!</definedName>
    <definedName name="R_9.1c_5">#REF!</definedName>
    <definedName name="R_9.2">#REF!</definedName>
    <definedName name="R_9.2_5">#REF!</definedName>
    <definedName name="R_9.3b">#REF!</definedName>
    <definedName name="R_9.3b_5">#REF!</definedName>
    <definedName name="R_9.3c">#REF!</definedName>
    <definedName name="R_9.3c_5">#REF!</definedName>
    <definedName name="R_9.4e">#REF!</definedName>
    <definedName name="R_9.4e_5">#REF!</definedName>
    <definedName name="R_9.4f">#REF!</definedName>
    <definedName name="R_9.4f_5">#REF!</definedName>
    <definedName name="R_9.4g">#REF!</definedName>
    <definedName name="R_9.4g_5">#REF!</definedName>
    <definedName name="R_9.4h">#REF!</definedName>
    <definedName name="R_9.4h_5">#REF!</definedName>
    <definedName name="R_9.5">#REF!</definedName>
    <definedName name="R_9.5_5">#REF!</definedName>
    <definedName name="R_9.5i">#REF!</definedName>
    <definedName name="R_9.5i_5">#REF!</definedName>
    <definedName name="R_BED_HP">#REF!</definedName>
    <definedName name="R_BM">#REF!</definedName>
    <definedName name="R_Diversion_Road">#REF!</definedName>
    <definedName name="R_Earth">#REF!</definedName>
    <definedName name="R_EW_Car">#REF!</definedName>
    <definedName name="R_EW_FMC_Car">#REF!</definedName>
    <definedName name="R_EW_FMC_Side">#REF!</definedName>
    <definedName name="R_EW_FOUND">#REF!</definedName>
    <definedName name="R_EW_Man">#REF!</definedName>
    <definedName name="R_EW_OMC_Car">#REF!</definedName>
    <definedName name="R_EW_OMC_Side">#REF!</definedName>
    <definedName name="R_EW_Trench">#REF!</definedName>
    <definedName name="R_ex">#REF!</definedName>
    <definedName name="R_FILL_INB_BODY">#REF!</definedName>
    <definedName name="R_Granite">#REF!</definedName>
    <definedName name="R_Gravel_between">#REF!</definedName>
    <definedName name="R_Gravel_Pipebedding">#REF!</definedName>
    <definedName name="R_Gravel_Quardrent">#REF!</definedName>
    <definedName name="R_GravelShoulders">#REF!</definedName>
    <definedName name="R_GSB">#REF!</definedName>
    <definedName name="R_HP_1000">#REF!</definedName>
    <definedName name="R_HP_600">#REF!</definedName>
    <definedName name="R_HP_800">#REF!</definedName>
    <definedName name="R_HPL_600">#REF!</definedName>
    <definedName name="R_HPL_800">#REF!</definedName>
    <definedName name="R_HYSD_Super">#REF!</definedName>
    <definedName name="R_Laterite">#REF!</definedName>
    <definedName name="R_M10_base">#REF!</definedName>
    <definedName name="R_M10_bCC">#REF!</definedName>
    <definedName name="R_M10_bodywalls">#REF!</definedName>
    <definedName name="R_M10_drains">#REF!</definedName>
    <definedName name="R_M10_found">#REF!</definedName>
    <definedName name="R_M15_dividers">#REF!</definedName>
    <definedName name="R_M15_footing">#REF!</definedName>
    <definedName name="R_M15_FOUND">#REF!</definedName>
    <definedName name="R_M15_SUB">#REF!</definedName>
    <definedName name="R_M20_BedBack">#REF!</definedName>
    <definedName name="R_M20_COVER">#REF!</definedName>
    <definedName name="R_M20_DECKSLAB">#REF!</definedName>
    <definedName name="R_M20R_BEDBLOCKS">#REF!</definedName>
    <definedName name="R_M20R_DECK">#REF!</definedName>
    <definedName name="R_M25_ApproachSlab">#REF!</definedName>
    <definedName name="R_M30_WC">#REF!</definedName>
    <definedName name="R_M35_CC">#REF!</definedName>
    <definedName name="R_M35_FlyAsh">#REF!</definedName>
    <definedName name="R_mate">#REF!</definedName>
    <definedName name="R_Mild">#REF!</definedName>
    <definedName name="R_p">#REF!</definedName>
    <definedName name="R_Painting">#REF!</definedName>
    <definedName name="R_Pick">#REF!</definedName>
    <definedName name="R_Plastering">#REF!</definedName>
    <definedName name="R_R_50_Rainfall">#REF!</definedName>
    <definedName name="R_R_50_Yield">#REF!</definedName>
    <definedName name="R_R_60_Rainfall">#REF!</definedName>
    <definedName name="R_R_60_Yield">#REF!</definedName>
    <definedName name="R_R_75_Yield">#REF!</definedName>
    <definedName name="R_R_Dependable_75">#REF!</definedName>
    <definedName name="r_r_gROSS_yIELD_75">#REF!</definedName>
    <definedName name="R_R_Max_Rainfall">#REF!</definedName>
    <definedName name="R_R_Max_Yield">#REF!</definedName>
    <definedName name="R_R_Mean_Rainfall">#REF!</definedName>
    <definedName name="R_R_Mean_Yield">#REF!</definedName>
    <definedName name="R_R_Min_Rainfall">#REF!</definedName>
    <definedName name="R_R_Min_Yield">#REF!</definedName>
    <definedName name="R_Rev_A300">#REF!</definedName>
    <definedName name="R_Rev_Q300">#REF!</definedName>
    <definedName name="R_Sand">#REF!</definedName>
    <definedName name="R_SandFILLING">#REF!</definedName>
    <definedName name="R_Scar_BT">#REF!</definedName>
    <definedName name="R_Scar_GSB">#REF!</definedName>
    <definedName name="R_SCSD_6070">#REF!</definedName>
    <definedName name="R_SCSD_80100">#REF!</definedName>
    <definedName name="R_SDBC">#REF!</definedName>
    <definedName name="R_Tack">#REF!</definedName>
    <definedName name="R_WBM2">#REF!</definedName>
    <definedName name="R_WBM2_HS">#REF!</definedName>
    <definedName name="R_WBM2_HVR">#REF!</definedName>
    <definedName name="R_WBM2_MCS">#REF!</definedName>
    <definedName name="R_WBM3">#REF!</definedName>
    <definedName name="R_WBM3_HS">#REF!</definedName>
    <definedName name="R_WBM3_HVR">#REF!</definedName>
    <definedName name="R_WBM3_MCS">#REF!</definedName>
    <definedName name="R_Weepholes">#REF!</definedName>
    <definedName name="R_WMM">#REF!</definedName>
    <definedName name="ra">#REF!</definedName>
    <definedName name="ra_1">"#REF!"</definedName>
    <definedName name="ra_2">"#REF!"</definedName>
    <definedName name="ra_3">"#REF!"</definedName>
    <definedName name="ra_4">#REF!</definedName>
    <definedName name="ra_7">#REF!</definedName>
    <definedName name="ra7abstract">#REF!</definedName>
    <definedName name="raaa" hidden="1">{"'Sheet1'!$A$4386:$N$4591"}</definedName>
    <definedName name="RAAAAAAAAAAAAAAAM">#REF!</definedName>
    <definedName name="rabi">#REF!</definedName>
    <definedName name="Rabi_Crops">#REF!</definedName>
    <definedName name="Rabi_Loss">0.6</definedName>
    <definedName name="Rabi_Manthly_WR">#REF!</definedName>
    <definedName name="Rabi_WR">#REF!</definedName>
    <definedName name="Rabi_WR_G">#REF!</definedName>
    <definedName name="Rabi_WR_Kukshi">#REF!/1000</definedName>
    <definedName name="Rabi_WR_Lift">#REF!/1000</definedName>
    <definedName name="Rabi_WR_Malveli">#REF!/1000</definedName>
    <definedName name="Rabi_WR_Total">#REF!+#REF!</definedName>
    <definedName name="Rabi_WR_ubgari">#REF!/1000</definedName>
    <definedName name="rad" hidden="1">{#N/A,#N/A,TRUE,"Front";#N/A,#N/A,TRUE,"Simple Letter";#N/A,#N/A,TRUE,"Inside";#N/A,#N/A,TRUE,"Contents";#N/A,#N/A,TRUE,"Basis";#N/A,#N/A,TRUE,"Inclusions";#N/A,#N/A,TRUE,"Exclusions";#N/A,#N/A,TRUE,"Areas";#N/A,#N/A,TRUE,"Summary";#N/A,#N/A,TRUE,"Detail"}</definedName>
    <definedName name="raetgdr">#REF!</definedName>
    <definedName name="rafy" hidden="1">#REF!</definedName>
    <definedName name="rahulsecon">#REF!</definedName>
    <definedName name="rail">#REF!</definedName>
    <definedName name="railecc">#REF!</definedName>
    <definedName name="railing">#REF!</definedName>
    <definedName name="Railing_wid">#REF!</definedName>
    <definedName name="rails_sub">#REF!</definedName>
    <definedName name="railwt">#REF!</definedName>
    <definedName name="Rainfall">#REF!</definedName>
    <definedName name="Rainfall__Maximum_Year">#REF!</definedName>
    <definedName name="Rainfall__Mnimum_Year">#REF!</definedName>
    <definedName name="Rainfall_75">#REF!</definedName>
    <definedName name="Rainfall_Data_Rain">#REF!</definedName>
    <definedName name="Rainfall_Data_Year">#REF!</definedName>
    <definedName name="Rainfall_Maximum_mm">#REF!</definedName>
    <definedName name="Rainfall_Minimum_mm">#REF!</definedName>
    <definedName name="Raj" hidden="1">{"'Sheet1'!$A$4386:$N$4591"}</definedName>
    <definedName name="raja">#REF!</definedName>
    <definedName name="rajender">#REF!</definedName>
    <definedName name="Rajnagar_Marble">#REF!</definedName>
    <definedName name="RajnagarMarble">#REF!</definedName>
    <definedName name="RajnagarMarble_1">"#REF!"</definedName>
    <definedName name="RajnagarMarble_2">"#REF!"</definedName>
    <definedName name="RajnagarMarble_3">"#REF!"</definedName>
    <definedName name="RajnagarMarble_4">#REF!</definedName>
    <definedName name="RajnagarMarble_5">#REF!</definedName>
    <definedName name="RajnagarMarble_6">#REF!</definedName>
    <definedName name="RajnagarMarble_7">#REF!</definedName>
    <definedName name="RajnagarMarble_8">#N/A</definedName>
    <definedName name="ram" hidden="1">{#N/A,#N/A,FALSE,"MARCH"}</definedName>
    <definedName name="rAMA">#REF!</definedName>
    <definedName name="rAMACHANDRA">#REF!</definedName>
    <definedName name="ramana">#REF!</definedName>
    <definedName name="Ramesh">#REF!</definedName>
    <definedName name="Rampura">#REF!</definedName>
    <definedName name="Ramu">#REF!</definedName>
    <definedName name="RANFSB2">#REF!</definedName>
    <definedName name="range" hidden="1">#REF!</definedName>
    <definedName name="range1">#REF!</definedName>
    <definedName name="range2">#REF!</definedName>
    <definedName name="RANGE3">#REF!</definedName>
    <definedName name="RANGE4">#REF!</definedName>
    <definedName name="RANGECd">#REF!</definedName>
    <definedName name="rani">#REF!</definedName>
    <definedName name="ranu">#REF!</definedName>
    <definedName name="ranvijay">#REF!</definedName>
    <definedName name="rao">#REF!</definedName>
    <definedName name="rao99rcc">#REF!</definedName>
    <definedName name="raod">#REF!</definedName>
    <definedName name="rara">#REF!</definedName>
    <definedName name="ras">#REF!*#REF!</definedName>
    <definedName name="rasgg" hidden="1">{#N/A,#N/A,TRUE,"Cover";#N/A,#N/A,TRUE,"Conts";#N/A,#N/A,TRUE,"VOS";#N/A,#N/A,TRUE,"Warrington";#N/A,#N/A,TRUE,"Widnes"}</definedName>
    <definedName name="Rate">#REF!</definedName>
    <definedName name="RATE___0">#REF!</definedName>
    <definedName name="Rate_a_CuttingTree_300_1800">#REF!</definedName>
    <definedName name="RATE_ANALYSIS">#REF!</definedName>
    <definedName name="Rate_b_CuttingTree_above1800">#REF!</definedName>
    <definedName name="Rate_BM_excluding">#REF!</definedName>
    <definedName name="Rate_BM_including">#REF!</definedName>
    <definedName name="rate_CIF">#REF!</definedName>
    <definedName name="rate_CIF_special">#REF!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euro_aud">#REF!</definedName>
    <definedName name="rate_euro_FRF">#REF!</definedName>
    <definedName name="rate_euro_USD">#REF!</definedName>
    <definedName name="RATE_FO_DBM_Sheet4_List">#REF!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ite">#REF!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12">#REF!</definedName>
    <definedName name="rate20">#REF!</definedName>
    <definedName name="rate40">#REF!</definedName>
    <definedName name="ratecrs">#REF!</definedName>
    <definedName name="ratemix">#REF!</definedName>
    <definedName name="raterough">#REF!</definedName>
    <definedName name="raterr">#REF!</definedName>
    <definedName name="Rates" hidden="1">#REF!</definedName>
    <definedName name="rates1">#REF!</definedName>
    <definedName name="rates11">#REF!</definedName>
    <definedName name="Rates2">#REF!</definedName>
    <definedName name="rates4">#REF!</definedName>
    <definedName name="ratesand">#REF!</definedName>
    <definedName name="RATEST">#REF!</definedName>
    <definedName name="ratha">#REF!</definedName>
    <definedName name="Ratio">#REF!</definedName>
    <definedName name="Ratio_API_GMAO">#REF!</definedName>
    <definedName name="Ratio_API_Sup">#REF!</definedName>
    <definedName name="Ratio_chantier\BàB_MCR">#REF!</definedName>
    <definedName name="Ratio_chantier\MCC">#REF!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vi" hidden="1">{#N/A,#N/A,TRUE,"Front";#N/A,#N/A,TRUE,"Simple Letter";#N/A,#N/A,TRUE,"Inside";#N/A,#N/A,TRUE,"Contents";#N/A,#N/A,TRUE,"Basis";#N/A,#N/A,TRUE,"Inclusions";#N/A,#N/A,TRUE,"Exclusions";#N/A,#N/A,TRUE,"Areas";#N/A,#N/A,TRUE,"Summary";#N/A,#N/A,TRUE,"Detail"}</definedName>
    <definedName name="Raw_water_colour">#REF!</definedName>
    <definedName name="Raw_water_iron">#REF!</definedName>
    <definedName name="Raw_water_manganese">#REF!</definedName>
    <definedName name="Raw_Water_NTU">#REF!</definedName>
    <definedName name="Raw_water_SS">#REF!</definedName>
    <definedName name="Rawplug">"['file://Ssidc1/e/Users/acer/Desktop/10.11.2012/HTR%20Accomodation%20submitted%20-08.11.2012/Estimate%20GFC%20With%20Analysis%20(02.11.2012).xls'#$RA.$F$180]"</definedName>
    <definedName name="Rawplug_1">"#REF!"</definedName>
    <definedName name="Rawplug_2">"#REF!"</definedName>
    <definedName name="Rawplug_3">"#REF!"</definedName>
    <definedName name="Rawplug_4">#REF!</definedName>
    <definedName name="Rawplug_5">#REF!</definedName>
    <definedName name="Rawplug_6">#REF!</definedName>
    <definedName name="Rawplug_7">#REF!</definedName>
    <definedName name="Rawplug_8">#N/A</definedName>
    <definedName name="raxxxonnn">#REF!</definedName>
    <definedName name="RBC_Discharge">#REF!</definedName>
    <definedName name="RBH">#REF!</definedName>
    <definedName name="RBT">#REF!</definedName>
    <definedName name="rbw" hidden="1">{#N/A,#N/A,TRUE,"Cover";#N/A,#N/A,TRUE,"Conts";#N/A,#N/A,TRUE,"VOS";#N/A,#N/A,TRUE,"Warrington";#N/A,#N/A,TRUE,"Widnes"}</definedName>
    <definedName name="RC_RACKS">#REF!</definedName>
    <definedName name="RC_WORKS">#REF!</definedName>
    <definedName name="RCArea" hidden="1">#REF!</definedName>
    <definedName name="rcc">#REF!</definedName>
    <definedName name="RCC_1_2_4">#REF!</definedName>
    <definedName name="rcc_91">#REF!</definedName>
    <definedName name="RCC_BEAMS">#REF!</definedName>
    <definedName name="RCC_CHAJJA">#REF!</definedName>
    <definedName name="rcc_columns">#REF!</definedName>
    <definedName name="RCC_FOOTINGS">#REF!</definedName>
    <definedName name="RCC_FOR_LINELS">#REF!</definedName>
    <definedName name="RCC_gaurdpost">#REF!</definedName>
    <definedName name="RCC_Lintel">#REF!</definedName>
    <definedName name="RCC_M15">#REF!</definedName>
    <definedName name="RCC_pipE_cost">#REF!</definedName>
    <definedName name="rcc109a">#REF!</definedName>
    <definedName name="RCC3.37.1">#REF!</definedName>
    <definedName name="RCC5.12">#REF!</definedName>
    <definedName name="RCC5.12_1">NA()</definedName>
    <definedName name="RCC5.12_2">NA()</definedName>
    <definedName name="RCC5.12_3">NA()</definedName>
    <definedName name="RCC5.12_4">#N/A</definedName>
    <definedName name="RCC5.12_8">NA()</definedName>
    <definedName name="RCC5.22">#REF!</definedName>
    <definedName name="RCC5.22.1">#REF!</definedName>
    <definedName name="RCC5.22.6">#REF!</definedName>
    <definedName name="RCC5.22_1">NA()</definedName>
    <definedName name="RCC5.22_2">NA()</definedName>
    <definedName name="RCC5.22_3">NA()</definedName>
    <definedName name="RCC5.22_4">#N/A</definedName>
    <definedName name="RCC5.3">#REF!</definedName>
    <definedName name="RCC5.33">"#ref!2subanlysis!#ref!"</definedName>
    <definedName name="RCC5.33_1">NA()</definedName>
    <definedName name="RCC5.33_2">NA()</definedName>
    <definedName name="RCC5.33_3">NA()</definedName>
    <definedName name="RCC5.33_4">NA()</definedName>
    <definedName name="RCC5.37">"#ref!3ra!#ref!"</definedName>
    <definedName name="RCC5.37.1">#REF!</definedName>
    <definedName name="RCC5.37_1">NA()</definedName>
    <definedName name="RCC5.37_2">NA()</definedName>
    <definedName name="RCC5.37_3">NA()</definedName>
    <definedName name="RCC5.9.1">#REF!</definedName>
    <definedName name="RCC5.9.2">#REF!</definedName>
    <definedName name="RCC5.9.3">#REF!</definedName>
    <definedName name="RCC5.9.3_4">NA()</definedName>
    <definedName name="RCC5.9.9">#REF!</definedName>
    <definedName name="RCC5_22">#REF!</definedName>
    <definedName name="RCC5_22_1">#REF!</definedName>
    <definedName name="RCC5_22_2">#REF!</definedName>
    <definedName name="RCC5_22_3">#REF!</definedName>
    <definedName name="RCC5_22_4">#REF!</definedName>
    <definedName name="RCC5_22_5">#REF!</definedName>
    <definedName name="RCC5_22_6">#REF!</definedName>
    <definedName name="RCC5_22_7">#REF!</definedName>
    <definedName name="RCCABSTRACT">#REF!</definedName>
    <definedName name="rccc">#REF!</definedName>
    <definedName name="rccccccc">#REF!</definedName>
    <definedName name="rcccvn">#REF!</definedName>
    <definedName name="rcccvnh">#REF!</definedName>
    <definedName name="RCCdiam">#REF!</definedName>
    <definedName name="RCCFOR_ROOFSLAB">#REF!</definedName>
    <definedName name="RCCGG">#REF!</definedName>
    <definedName name="RCCLC">#REF!</definedName>
    <definedName name="RCCM20">#REF!</definedName>
    <definedName name="RCCM25_SLC">#REF!</definedName>
    <definedName name="RCCMEASUREMENT">#REF!</definedName>
    <definedName name="rccrail">#REF!</definedName>
    <definedName name="RCCwork5.3">#REF!</definedName>
    <definedName name="RCCwork5.3_1">NA()</definedName>
    <definedName name="RCCwork5.3_2">NA()</definedName>
    <definedName name="RCCwork5.3_3">NA()</definedName>
    <definedName name="RCCwork5.3_4">#N/A</definedName>
    <definedName name="RCCwork5_3">#REF!</definedName>
    <definedName name="RCCwork5_3_1">#REF!</definedName>
    <definedName name="RCCwork5_3_2">#REF!</definedName>
    <definedName name="RCCwork5_3_3">#REF!</definedName>
    <definedName name="RCCwork5_3_4">#REF!</definedName>
    <definedName name="RCCwork5_3_5">#REF!</definedName>
    <definedName name="RCCwork5_3_6">#REF!</definedName>
    <definedName name="RCCwork5_3_7">#REF!</definedName>
    <definedName name="RCCww">#REF!</definedName>
    <definedName name="RCCWWVV">#REF!</definedName>
    <definedName name="rcdff">#REF!</definedName>
    <definedName name="Rclearspan">#REF!</definedName>
    <definedName name="rcr">#REF!</definedName>
    <definedName name="rcwbgl">#REF!</definedName>
    <definedName name="rcwbgl2">#REF!</definedName>
    <definedName name="rd">#REF!</definedName>
    <definedName name="RD16.43B">#REF!</definedName>
    <definedName name="RD16.8.1">#REF!</definedName>
    <definedName name="Rde">#REF!</definedName>
    <definedName name="rdegsegrg" hidden="1">{#N/A,#N/A,TRUE,"Cover";#N/A,#N/A,TRUE,"Conts";#N/A,#N/A,TRUE,"VOS";#N/A,#N/A,TRUE,"Warrington";#N/A,#N/A,TRUE,"Widnes"}</definedName>
    <definedName name="rdf">#REF!</definedName>
    <definedName name="RDINT">#REF!</definedName>
    <definedName name="RDINTT">#REF!</definedName>
    <definedName name="rdtd">#REF!</definedName>
    <definedName name="rdwisetgt0910">#REF!</definedName>
    <definedName name="re">#REF!</definedName>
    <definedName name="Re___0">#REF!</definedName>
    <definedName name="Re___13">#REF!</definedName>
    <definedName name="re_1">#REF!</definedName>
    <definedName name="rea">#REF!</definedName>
    <definedName name="Reach">#REF!</definedName>
    <definedName name="READ" hidden="1">FALSE</definedName>
    <definedName name="ReaderProximity">#REF!</definedName>
    <definedName name="ReaderWiegand">#REF!</definedName>
    <definedName name="readymadesteeldoor">"#ref!2ra!#ref!"</definedName>
    <definedName name="readymadesteeldoor_1">"#REF!"</definedName>
    <definedName name="readymadesteeldoor_2">"#REF!"</definedName>
    <definedName name="readymadesteeldoor_3">"#REF!"</definedName>
    <definedName name="readymadesteeldoor_8">#N/A</definedName>
    <definedName name="reb1800chitt">#REF!</definedName>
    <definedName name="reb1800main">#REF!</definedName>
    <definedName name="reb300chitt">#REF!</definedName>
    <definedName name="reb300main">#REF!</definedName>
    <definedName name="reb600chitt">#REF!</definedName>
    <definedName name="reb600main">#REF!</definedName>
    <definedName name="reb900chitt">#REF!</definedName>
    <definedName name="reb900main">#REF!</definedName>
    <definedName name="RebateCuttinginflushdoor">#N/A</definedName>
    <definedName name="RebateCuttinginflushdoor_1">"#REF!"</definedName>
    <definedName name="RebateCuttinginflushdoor_2">"#REF!"</definedName>
    <definedName name="RebateCuttinginflushdoor_3">"#REF!"</definedName>
    <definedName name="RebateCuttinginflushdoor_4">#REF!</definedName>
    <definedName name="RebateCuttinginflushdoor_5">#REF!</definedName>
    <definedName name="RebateCuttinginflushdoor_6">#REF!</definedName>
    <definedName name="RebateCuttinginflushdoor_7">#REF!</definedName>
    <definedName name="RebateCuttinginflushdoor_8">#N/A</definedName>
    <definedName name="rebatercc">#REF!</definedName>
    <definedName name="rebatetree1800">#REF!</definedName>
    <definedName name="rebatetree1800chitt">#REF!</definedName>
    <definedName name="REBATETREE300600">#REF!</definedName>
    <definedName name="REBATETREE300600CHITT">#REF!</definedName>
    <definedName name="rebatetree600900">#REF!</definedName>
    <definedName name="REBBASE">#REF!</definedName>
    <definedName name="rebbrick">#REF!</definedName>
    <definedName name="rebdrain">#REF!</definedName>
    <definedName name="rebexp">#REF!</definedName>
    <definedName name="rebguard">#REF!</definedName>
    <definedName name="rebhp">#REF!</definedName>
    <definedName name="rebpcc">#REF!</definedName>
    <definedName name="rebr">#REF!</definedName>
    <definedName name="rebrail">#REF!</definedName>
    <definedName name="rebstone">#REF!</definedName>
    <definedName name="rebsubbase">#REF!</definedName>
    <definedName name="rebtemp">#REF!</definedName>
    <definedName name="REBWC">#REF!</definedName>
    <definedName name="rec">#REF!</definedName>
    <definedName name="Recom" hidden="1">{"'Break down'!$A$4"}</definedName>
    <definedName name="RECON" hidden="1">{"form-D1",#N/A,FALSE,"FORM-D1";"form-D1_amt",#N/A,FALSE,"FORM-D1"}</definedName>
    <definedName name="reconc">#REF!</definedName>
    <definedName name="Recorde">#REF!</definedName>
    <definedName name="_xlnm.Recorder" hidden="1">#REF!</definedName>
    <definedName name="Recorder001">#REF!</definedName>
    <definedName name="RecServExp">#REF!</definedName>
    <definedName name="rect_4_415">#REF!</definedName>
    <definedName name="rect_4_415_13_1">#REF!</definedName>
    <definedName name="RECV">#REF!</definedName>
    <definedName name="Red_oxide_powder">#REF!</definedName>
    <definedName name="Red_oxide_primer">#REF!</definedName>
    <definedName name="REDDY">#REF!</definedName>
    <definedName name="Redoxide">#REF!</definedName>
    <definedName name="Redoxide_1">"#REF!"</definedName>
    <definedName name="Redoxide_2">"#REF!"</definedName>
    <definedName name="Redoxide_3">"#REF!"</definedName>
    <definedName name="Redoxide_4">#REF!</definedName>
    <definedName name="Redoxide_5">#REF!</definedName>
    <definedName name="Redoxide_6">#REF!</definedName>
    <definedName name="Redoxide_7">#REF!</definedName>
    <definedName name="redrsp">#REF!</definedName>
    <definedName name="ree">#REF!</definedName>
    <definedName name="reee">#REF!</definedName>
    <definedName name="reexp">#REF!</definedName>
    <definedName name="ref" hidden="1">{"'Break down'!$A$4"}</definedName>
    <definedName name="ref_cir">#REF!</definedName>
    <definedName name="REFIL">#REF!</definedName>
    <definedName name="Reflected_interlocking_80">#REF!</definedName>
    <definedName name="Reflective">#REF!</definedName>
    <definedName name="refs">#REF!</definedName>
    <definedName name="refs_1">#REF!</definedName>
    <definedName name="refs_1_1">#REF!</definedName>
    <definedName name="refs_1_23">#REF!</definedName>
    <definedName name="refs_1_25">#REF!</definedName>
    <definedName name="refs_1_36">#REF!</definedName>
    <definedName name="refs_1_38">#REF!</definedName>
    <definedName name="refs_1_46">#REF!</definedName>
    <definedName name="refs_1_48">#REF!</definedName>
    <definedName name="refs_1_52">#REF!</definedName>
    <definedName name="refs_1_53">#REF!</definedName>
    <definedName name="refs_1_54">#REF!</definedName>
    <definedName name="refs_1_58">#REF!</definedName>
    <definedName name="refs_1_71">#REF!</definedName>
    <definedName name="refs_1_8">#REF!</definedName>
    <definedName name="refs_121">#REF!</definedName>
    <definedName name="refs_121_23">#REF!</definedName>
    <definedName name="refs_121_25">#REF!</definedName>
    <definedName name="refs_121_36">#REF!</definedName>
    <definedName name="refs_121_38">#REF!</definedName>
    <definedName name="refs_121_46">#REF!</definedName>
    <definedName name="refs_121_48">#REF!</definedName>
    <definedName name="refs_121_52">#REF!</definedName>
    <definedName name="refs_121_53">#REF!</definedName>
    <definedName name="refs_121_54">#REF!</definedName>
    <definedName name="refs_121_58">#REF!</definedName>
    <definedName name="refs_121_71">#REF!</definedName>
    <definedName name="refs_121_8">#REF!</definedName>
    <definedName name="refs_122">#REF!</definedName>
    <definedName name="refs_122_23">#REF!</definedName>
    <definedName name="refs_122_25">#REF!</definedName>
    <definedName name="refs_122_36">#REF!</definedName>
    <definedName name="refs_122_38">#REF!</definedName>
    <definedName name="refs_122_46">#REF!</definedName>
    <definedName name="refs_122_48">#REF!</definedName>
    <definedName name="refs_122_52">#REF!</definedName>
    <definedName name="refs_122_53">#REF!</definedName>
    <definedName name="refs_122_54">#REF!</definedName>
    <definedName name="refs_122_58">#REF!</definedName>
    <definedName name="refs_122_71">#REF!</definedName>
    <definedName name="refs_122_8">#REF!</definedName>
    <definedName name="refs_123">#REF!</definedName>
    <definedName name="refs_123_23">#REF!</definedName>
    <definedName name="refs_123_25">#REF!</definedName>
    <definedName name="refs_123_36">#REF!</definedName>
    <definedName name="refs_123_38">#REF!</definedName>
    <definedName name="refs_123_46">#REF!</definedName>
    <definedName name="refs_123_48">#REF!</definedName>
    <definedName name="refs_123_52">#REF!</definedName>
    <definedName name="refs_123_53">#REF!</definedName>
    <definedName name="refs_123_54">#REF!</definedName>
    <definedName name="refs_123_58">#REF!</definedName>
    <definedName name="refs_123_71">#REF!</definedName>
    <definedName name="refs_123_8">#REF!</definedName>
    <definedName name="refs_16">#REF!</definedName>
    <definedName name="refs_17">#REF!</definedName>
    <definedName name="refs_31">#REF!</definedName>
    <definedName name="refs_33">#REF!</definedName>
    <definedName name="refs_72">#REF!</definedName>
    <definedName name="refs_73">#REF!</definedName>
    <definedName name="refs_78">#REF!</definedName>
    <definedName name="refs_79">#REF!</definedName>
    <definedName name="refs_80">#REF!</definedName>
    <definedName name="REFT">#REF!</definedName>
    <definedName name="reft_tri">#REF!</definedName>
    <definedName name="RefTable">#REF!</definedName>
    <definedName name="REFTC">#REF!</definedName>
    <definedName name="REFTD">#REF!</definedName>
    <definedName name="REGEGEGWEHTH">#REF!</definedName>
    <definedName name="region_type">#REF!</definedName>
    <definedName name="Regradation">#REF!</definedName>
    <definedName name="regsb">#REF!</definedName>
    <definedName name="regua">#REF!</definedName>
    <definedName name="Regular">#REF!</definedName>
    <definedName name="REGULAR_STAFF">#REF!</definedName>
    <definedName name="REGULAR_STAFF_ENTRY">#REF!</definedName>
    <definedName name="REGULATOR">#REF!</definedName>
    <definedName name="rehp">#REF!</definedName>
    <definedName name="REINFORCEMENT">#REF!</definedName>
    <definedName name="Reinforcement___Centering_and_Shuttering">#REF!</definedName>
    <definedName name="rel">#REF!</definedName>
    <definedName name="rel_13">#REF!</definedName>
    <definedName name="reload">#REF!</definedName>
    <definedName name="Rem_Door">#REF!</definedName>
    <definedName name="Rem_Plastering">#REF!</definedName>
    <definedName name="rema">#N/A</definedName>
    <definedName name="remame">#REF!</definedName>
    <definedName name="Removing..Old.Plaster">#REF!</definedName>
    <definedName name="REN" hidden="1">{"'Break down'!$A$4"}</definedName>
    <definedName name="renamedetailcalk" hidden="1">{#N/A,#N/A,FALSE,"Kalk"}</definedName>
    <definedName name="Repair">#REF!</definedName>
    <definedName name="repcc">#REF!</definedName>
    <definedName name="repla">#REF!</definedName>
    <definedName name="repla_bhelyapani">#REF!</definedName>
    <definedName name="repla_dhawaliya">#REF!</definedName>
    <definedName name="report">#REF!</definedName>
    <definedName name="Reqmt">#REF!</definedName>
    <definedName name="REQT." hidden="1">#REF!</definedName>
    <definedName name="request_delivery">#REF!</definedName>
    <definedName name="required" hidden="1">{"'照明目录'!$A$1:$H$31"}</definedName>
    <definedName name="REQUIREMENT_OF_UNITS">#REF!</definedName>
    <definedName name="rer" hidden="1">{#N/A,#N/A,TRUE,"Cover";#N/A,#N/A,TRUE,"Conts";#N/A,#N/A,TRUE,"VOS";#N/A,#N/A,TRUE,"Warrington";#N/A,#N/A,TRUE,"Widnes"}</definedName>
    <definedName name="rerail">#REF!</definedName>
    <definedName name="rercc">#REF!</definedName>
    <definedName name="rere">#REF!</definedName>
    <definedName name="rerererrerere" hidden="1">{#N/A,#N/A,FALSE,"Pro-forma claim";#N/A,#N/A,FALSE,"Summary sheet";#N/A,#N/A,FALSE,"SITE INSTRUCTIONS";#N/A,#N/A,FALSE,"DAY WORKS CIVILS";#N/A,#N/A,FALSE,"DAY WORKS STEEL"}</definedName>
    <definedName name="res">#REF!</definedName>
    <definedName name="Res_07_08">#REF!</definedName>
    <definedName name="Réseau">#REF!</definedName>
    <definedName name="RéserveAPI">#REF!</definedName>
    <definedName name="RESOURCE_CALCULATION">#REF!</definedName>
    <definedName name="Resources">#REF!</definedName>
    <definedName name="rest">#REF!</definedName>
    <definedName name="restp">#REF!</definedName>
    <definedName name="Resuf">#REF!</definedName>
    <definedName name="RET">#REF!</definedName>
    <definedName name="retemp">#REF!</definedName>
    <definedName name="retetret">#REF!</definedName>
    <definedName name="retr1800c">#REF!</definedName>
    <definedName name="retr1800m">#REF!</definedName>
    <definedName name="retr300">#REF!</definedName>
    <definedName name="retr300c">#REF!</definedName>
    <definedName name="retr600">#REF!</definedName>
    <definedName name="retr600c">#REF!</definedName>
    <definedName name="retr600m">#REF!</definedName>
    <definedName name="retr900">#REF!</definedName>
    <definedName name="retr900c">#REF!</definedName>
    <definedName name="Rev">#REF!</definedName>
    <definedName name="Rev_13">#REF!</definedName>
    <definedName name="Revenue">#REF!</definedName>
    <definedName name="revet">#REF!</definedName>
    <definedName name="REVETMENT">#REF!</definedName>
    <definedName name="Review">#REF!</definedName>
    <definedName name="revised">#REF!</definedName>
    <definedName name="Revision">#REF!</definedName>
    <definedName name="Revision_13">#REF!</definedName>
    <definedName name="rew">#REF!</definedName>
    <definedName name="rewc">#REF!</definedName>
    <definedName name="RF">#REF!</definedName>
    <definedName name="RF12.39.1">#REF!</definedName>
    <definedName name="RF12.39.2">#REF!</definedName>
    <definedName name="rffffff">#REF!</definedName>
    <definedName name="rg">#REF!</definedName>
    <definedName name="rgfgd">#REF!</definedName>
    <definedName name="rgg" localSheetId="2">IF(___________col18,#REF!+#REF!,"")</definedName>
    <definedName name="rgg">IF(___________col18,#REF!+#REF!,"")</definedName>
    <definedName name="RGHERY" localSheetId="2">IF(___________col18,#REF!+#REF!,"")</definedName>
    <definedName name="RGHERY">IF(___________col18,#REF!+#REF!,"")</definedName>
    <definedName name="rghhythy" hidden="1">{#N/A,#N/A,TRUE,"Cover";#N/A,#N/A,TRUE,"Conts";#N/A,#N/A,TRUE,"VOS";#N/A,#N/A,TRUE,"Warrington";#N/A,#N/A,TRUE,"Widnes"}</definedName>
    <definedName name="rgrhgr">#N/A</definedName>
    <definedName name="rgs">#REF!</definedName>
    <definedName name="RHEN1">#REF!</definedName>
    <definedName name="RHEN2">#REF!</definedName>
    <definedName name="RHEN3">#REF!</definedName>
    <definedName name="RHEN4">#REF!</definedName>
    <definedName name="RHRH" localSheetId="2">IF(___________col18,#REF!+#REF!,"")</definedName>
    <definedName name="RHRH">IF(___________col18,#REF!+#REF!,"")</definedName>
    <definedName name="RHT">#REF!</definedName>
    <definedName name="rhyuyi" hidden="1">{#N/A,#N/A,TRUE,"Cover";#N/A,#N/A,TRUE,"Conts";#N/A,#N/A,TRUE,"VOS";#N/A,#N/A,TRUE,"Warrington";#N/A,#N/A,TRUE,"Widnes"}</definedName>
    <definedName name="Ridge_tiles">#REF!</definedName>
    <definedName name="Ridges_of_Raniganja_or_Mangalore_pattern_tiles">#REF!</definedName>
    <definedName name="rig">#REF!</definedName>
    <definedName name="rig_13">#REF!</definedName>
    <definedName name="rigidpavement">#REF!</definedName>
    <definedName name="rigidpavement123">#REF!</definedName>
    <definedName name="rimc">#REF!</definedName>
    <definedName name="rina">#REF!</definedName>
    <definedName name="Ripper">#REF!</definedName>
    <definedName name="Rising_CI">#REF!</definedName>
    <definedName name="Rising_Desig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iver_singke_or_bajri__12_mm_to_20_mm">#REF!</definedName>
    <definedName name="RJ">#REF!</definedName>
    <definedName name="RJPM">#REF!</definedName>
    <definedName name="RJTYJT">#N/A</definedName>
    <definedName name="RK">#REF!</definedName>
    <definedName name="rkd">#REF!</definedName>
    <definedName name="rks">ROUND(#REF!*#REF!*#REF!*#REF!,2)</definedName>
    <definedName name="Rl">#REF!</definedName>
    <definedName name="Rl___0">#REF!</definedName>
    <definedName name="Rl___13">#REF!</definedName>
    <definedName name="Rleft">#REF!</definedName>
    <definedName name="Rlen">#REF!</definedName>
    <definedName name="rltysand">#REF!</definedName>
    <definedName name="rltystone">#REF!</definedName>
    <definedName name="RMC_Production_cost">#REF!</definedName>
    <definedName name="RMD">#REF!</definedName>
    <definedName name="RMHHA">#REF!</definedName>
    <definedName name="RMHON">#REF!</definedName>
    <definedName name="RMHTH">#REF!</definedName>
    <definedName name="RMHTW">#REF!</definedName>
    <definedName name="RN">#REF!</definedName>
    <definedName name="RO">#REF!</definedName>
    <definedName name="road">#REF!</definedName>
    <definedName name="Road.cutting">#REF!</definedName>
    <definedName name="road_cutting_mech">#REF!</definedName>
    <definedName name="Road_marking_machine">#REF!</definedName>
    <definedName name="ROAD_WISE_BALANCE_SCOPE_OF_WORK_BE_2003_04">#REF!</definedName>
    <definedName name="Roadlength">#REF!</definedName>
    <definedName name="Roadname">#REF!</definedName>
    <definedName name="roadno">#REF!</definedName>
    <definedName name="RoadRoller">#REF!</definedName>
    <definedName name="RoadRoller_1">"#REF!"</definedName>
    <definedName name="RoadRoller_2">"#REF!"</definedName>
    <definedName name="RoadRoller_3">"#REF!"</definedName>
    <definedName name="RoadRoller_4">#REF!</definedName>
    <definedName name="RoadRoller_5">#REF!</definedName>
    <definedName name="RoadRoller_6">#REF!</definedName>
    <definedName name="RoadRoller_7">#REF!</definedName>
    <definedName name="Roadway_cutting">#REF!</definedName>
    <definedName name="Roadway_cutting_mechanical">#REF!</definedName>
    <definedName name="ROADWISE_JOBWISE_TARGET_VS_ACHIEVEMENT_2003_04">#REF!</definedName>
    <definedName name="Roadwork16.16">#REF!</definedName>
    <definedName name="Roadwork16.42">#REF!</definedName>
    <definedName name="Roadwork16.42_1">NA()</definedName>
    <definedName name="Roadwork16.42_2">NA()</definedName>
    <definedName name="Roadwork16.42_3">NA()</definedName>
    <definedName name="Roadwork16.42_4">#N/A</definedName>
    <definedName name="Roadwork16.8.1">#REF!</definedName>
    <definedName name="Roadwork16.8.1_1">NA()</definedName>
    <definedName name="Roadwork16.8.1_2">NA()</definedName>
    <definedName name="Roadwork16.8.1_3">NA()</definedName>
    <definedName name="Roadwork16.8.1_4">#N/A</definedName>
    <definedName name="Roadwork16_8_1">#REF!</definedName>
    <definedName name="Roadwork16_8_1_1">#REF!</definedName>
    <definedName name="Roadwork16_8_1_2">#REF!</definedName>
    <definedName name="Roadwork16_8_1_3">#REF!</definedName>
    <definedName name="Roadwork16_8_1_4">#REF!</definedName>
    <definedName name="Roadwork16_8_1_5">#REF!</definedName>
    <definedName name="Roadwork16_8_1_6">#REF!</definedName>
    <definedName name="Roadwork16_8_1_7">#REF!</definedName>
    <definedName name="Roadworks16.43B">#REF!</definedName>
    <definedName name="Roadworks16.8.1">#REF!</definedName>
    <definedName name="roar1">#REF!</definedName>
    <definedName name="rob">#REF!</definedName>
    <definedName name="robot">#REF!</definedName>
    <definedName name="robot_13">#REF!</definedName>
    <definedName name="ROBR">#REF!</definedName>
    <definedName name="Rock">#REF!</definedName>
    <definedName name="RockBreakers133">#N/A</definedName>
    <definedName name="RockBreakers133_1">#REF!</definedName>
    <definedName name="RockBreakers133_2">#REF!</definedName>
    <definedName name="RockBreakers133_3">#REF!</definedName>
    <definedName name="RockBreakers133_4">#REF!</definedName>
    <definedName name="RockBreakers133_5">#REF!</definedName>
    <definedName name="RockBreakers133_6">#REF!</definedName>
    <definedName name="RockBreakers133_7">#REF!</definedName>
    <definedName name="RockExcavator">#N/A</definedName>
    <definedName name="RockExcavator_1">"#REF!"</definedName>
    <definedName name="RockExcavator_2">"#REF!"</definedName>
    <definedName name="RockExcavator_3">"#REF!"</definedName>
    <definedName name="RockExcavator132">#REF!</definedName>
    <definedName name="RockExcavator132_1">#REF!</definedName>
    <definedName name="RockExcavator132_2">#REF!</definedName>
    <definedName name="RockExcavator132_3">#REF!</definedName>
    <definedName name="RockExcavator132_4">#REF!</definedName>
    <definedName name="RockExcavator132_5">#REF!</definedName>
    <definedName name="RockExcavator132_6">#REF!</definedName>
    <definedName name="RockExcavator132_7">#REF!</definedName>
    <definedName name="RockHoledriller134">#N/A</definedName>
    <definedName name="RockHoledriller134_1">#REF!</definedName>
    <definedName name="RockHoledriller134_2">#REF!</definedName>
    <definedName name="RockHoledriller134_3">#REF!</definedName>
    <definedName name="RockHoledriller134_4">#REF!</definedName>
    <definedName name="RockHoledriller134_5">#REF!</definedName>
    <definedName name="RockHoledriller134_6">#REF!</definedName>
    <definedName name="RockHoledriller134_7">#REF!</definedName>
    <definedName name="Rod">#REF!</definedName>
    <definedName name="Rodbinder">#REF!</definedName>
    <definedName name="ROEX">#REF!</definedName>
    <definedName name="rog">#REF!</definedName>
    <definedName name="ROHO">#REF!</definedName>
    <definedName name="roll">#REF!</definedName>
    <definedName name="roll6">#REF!</definedName>
    <definedName name="roller">#REF!</definedName>
    <definedName name="Rollingshutter">"#ref!2ra!#ref!"</definedName>
    <definedName name="Rollingshutter_1">"#REF!"</definedName>
    <definedName name="Rollingshutter_2">"#REF!"</definedName>
    <definedName name="Rollingshutter_3">"#REF!"</definedName>
    <definedName name="Rollingshutter_4">#REF!</definedName>
    <definedName name="Rollingshutter_5">#REF!</definedName>
    <definedName name="Rollingshutter_6">#REF!</definedName>
    <definedName name="Rollingshutter_7">#REF!</definedName>
    <definedName name="Rollingshutter_8">#N/A</definedName>
    <definedName name="ROOF">#REF!</definedName>
    <definedName name="Roofing12.39.2">#REF!</definedName>
    <definedName name="room">#REF!</definedName>
    <definedName name="roosy">#REF!</definedName>
    <definedName name="rop">#REF!</definedName>
    <definedName name="rope">#REF!</definedName>
    <definedName name="rORAD">#REF!</definedName>
    <definedName name="rose">#REF!</definedName>
    <definedName name="rosid">#REF!</definedName>
    <definedName name="rosid_13">#REF!</definedName>
    <definedName name="Rotavator">#REF!</definedName>
    <definedName name="rou" hidden="1">{"'Break down'!$A$4"}</definedName>
    <definedName name="ROUGH">#REF!</definedName>
    <definedName name="Rough.Plaster">#REF!</definedName>
    <definedName name="Rough_Excn_in_HR">#REF!</definedName>
    <definedName name="Rough_Excn_in_SMB">#REF!</definedName>
    <definedName name="Rough_Excn_in_SR">#REF!</definedName>
    <definedName name="roughstone">#REF!</definedName>
    <definedName name="ROUTE">#REF!</definedName>
    <definedName name="routed_flood">#REF!</definedName>
    <definedName name="routed_HFL">#REF!</definedName>
    <definedName name="Routing">#REF!</definedName>
    <definedName name="routing_1">#REF!</definedName>
    <definedName name="Routing_Discharge">MAX(#REF!)</definedName>
    <definedName name="ROW">#N/A</definedName>
    <definedName name="row1_3">NA()</definedName>
    <definedName name="Royal">#REF!</definedName>
    <definedName name="Royalityearth">#REF!</definedName>
    <definedName name="Royalitymoorum">#REF!</definedName>
    <definedName name="Royalitysand">#REF!</definedName>
    <definedName name="Royalitystone">#REF!</definedName>
    <definedName name="royaltycharges">#REF!</definedName>
    <definedName name="rp">#N/A</definedName>
    <definedName name="rp_1">#REF!</definedName>
    <definedName name="rp_2">#REF!</definedName>
    <definedName name="rp_3">#REF!</definedName>
    <definedName name="rp_4">#REF!</definedName>
    <definedName name="rp_5">#REF!</definedName>
    <definedName name="rp_6">#REF!</definedName>
    <definedName name="rp_7">#REF!</definedName>
    <definedName name="Rpaint">#REF!</definedName>
    <definedName name="rpppp" hidden="1">{"'Break down'!$A$4"}</definedName>
    <definedName name="rq">#REF!</definedName>
    <definedName name="rqmt">#REF!</definedName>
    <definedName name="rqmts">#REF!</definedName>
    <definedName name="RR">#REF!</definedName>
    <definedName name="rr_1" hidden="1">{#N/A,#N/A,FALSE,"SumD";#N/A,#N/A,FALSE,"ElecD";#N/A,#N/A,FALSE,"MechD";#N/A,#N/A,FALSE,"GeotD";#N/A,#N/A,FALSE,"PrcsD";#N/A,#N/A,FALSE,"TunnD";#N/A,#N/A,FALSE,"CivlD";#N/A,#N/A,FALSE,"NtwkD";#N/A,#N/A,FALSE,"EstgD";#N/A,#N/A,FALSE,"PEngD"}</definedName>
    <definedName name="rr_2">"#REF!"</definedName>
    <definedName name="rr_3">"#REF!"</definedName>
    <definedName name="rr_4">"#REF!"</definedName>
    <definedName name="rr_5">"#REF!"</definedName>
    <definedName name="rr_6">#REF!</definedName>
    <definedName name="rr_7">#REF!</definedName>
    <definedName name="rrammv">#REF!</definedName>
    <definedName name="rrcost">#REF!</definedName>
    <definedName name="rrerreda">#REF!</definedName>
    <definedName name="rrg">#REF!</definedName>
    <definedName name="rrhg">#REF!</definedName>
    <definedName name="Rright">#REF!</definedName>
    <definedName name="rrily">#REF!</definedName>
    <definedName name="RRM_1_4">#REF!</definedName>
    <definedName name="RRM_1_6">#REF!</definedName>
    <definedName name="RRM_Dry">#REF!</definedName>
    <definedName name="rrmasn">#REF!</definedName>
    <definedName name="RRoll8">#REF!</definedName>
    <definedName name="RRR">#REF!</definedName>
    <definedName name="rrrate">#REF!</definedName>
    <definedName name="RRRr" hidden="1">{"'Bill No. 7'!$A$1:$G$32"}</definedName>
    <definedName name="rrrrr" hidden="1">{#N/A,#N/A,TRUE,"Cover";#N/A,#N/A,TRUE,"Conts";#N/A,#N/A,TRUE,"VOS";#N/A,#N/A,TRUE,"Warrington";#N/A,#N/A,TRUE,"Widnes"}</definedName>
    <definedName name="rrrrrrr" hidden="1">{#N/A,#N/A,TRUE,"Cover";#N/A,#N/A,TRUE,"Conts";#N/A,#N/A,TRUE,"VOS";#N/A,#N/A,TRUE,"Warrington";#N/A,#N/A,TRUE,"Widnes"}</definedName>
    <definedName name="rrrrrrrr">#REF!</definedName>
    <definedName name="rrrrrrrrrr" hidden="1">{#N/A,#N/A,TRUE,"Cover";#N/A,#N/A,TRUE,"Conts";#N/A,#N/A,TRUE,"VOS";#N/A,#N/A,TRUE,"Warrington";#N/A,#N/A,TRUE,"Widnes"}</definedName>
    <definedName name="RRRRRRRRRRRRRRR">#REF!</definedName>
    <definedName name="RRRRRRRRRRRRRRRR">#REF!</definedName>
    <definedName name="rrrrrrrrrrrrrrrrrrrrrrrrrrr">#VALUE!</definedName>
    <definedName name="RRRRRYYYYYYY">#REF!</definedName>
    <definedName name="rrrsr">#REF!</definedName>
    <definedName name="rrs">#REF!</definedName>
    <definedName name="rrstone">#REF!</definedName>
    <definedName name="RRT">#REF!</definedName>
    <definedName name="rrttt" hidden="1">{#N/A,#N/A,TRUE,"Cover";#N/A,#N/A,TRUE,"Conts";#N/A,#N/A,TRUE,"VOS";#N/A,#N/A,TRUE,"Warrington";#N/A,#N/A,TRUE,"Widnes"}</definedName>
    <definedName name="Rs">#REF!</definedName>
    <definedName name="Rs___0">#REF!</definedName>
    <definedName name="Rs___13">#REF!</definedName>
    <definedName name="rsaal1234">#REF!</definedName>
    <definedName name="rsat">#REF!</definedName>
    <definedName name="RSD">#REF!</definedName>
    <definedName name="RSDP">#REF!</definedName>
    <definedName name="Rse">#REF!</definedName>
    <definedName name="Rse___0">#REF!</definedName>
    <definedName name="Rse___13">#REF!</definedName>
    <definedName name="RST">#REF!</definedName>
    <definedName name="RSteelbars">#REF!</definedName>
    <definedName name="RSteelbars_1">NA()</definedName>
    <definedName name="RSteelbars_2">NA()</definedName>
    <definedName name="RSteelbars_3">NA()</definedName>
    <definedName name="rstone">#REF!</definedName>
    <definedName name="rt" hidden="1">{#N/A,#N/A,TRUE,"Cover";#N/A,#N/A,TRUE,"Conts";#N/A,#N/A,TRUE,"VOS";#N/A,#N/A,TRUE,"Warrington";#N/A,#N/A,TRUE,"Widnes"}</definedName>
    <definedName name="RTE">#REF!</definedName>
    <definedName name="RTERRE" localSheetId="2">IF(___________col18,#REF!+#REF!,"")</definedName>
    <definedName name="RTERRE">IF(___________col18,#REF!+#REF!,"")</definedName>
    <definedName name="RTERTRT" localSheetId="2">IF(___________col18,#REF!+#REF!,"")</definedName>
    <definedName name="RTERTRT">IF(___________col18,#REF!+#REF!,"")</definedName>
    <definedName name="rtfg">#REF!</definedName>
    <definedName name="rtgw">#REF!</definedName>
    <definedName name="rth">#REF!</definedName>
    <definedName name="rthsrhs" hidden="1">{#N/A,#N/A,TRUE,"Cover";#N/A,#N/A,TRUE,"Conts";#N/A,#N/A,TRUE,"VOS";#N/A,#N/A,TRUE,"Warrington";#N/A,#N/A,TRUE,"Widnes"}</definedName>
    <definedName name="RTHYRTTRRTRYREYRETERTERTERTERTRTERT">#N/A</definedName>
    <definedName name="RTL">#REF!</definedName>
    <definedName name="rtnthk">#REF!</definedName>
    <definedName name="rtp" hidden="1">{"'Break down'!$A$4"}</definedName>
    <definedName name="rtpqwp" hidden="1">{"'Break down'!$A$4"}</definedName>
    <definedName name="rtr" hidden="1">{"'Break down'!$A$4"}</definedName>
    <definedName name="rtrgftr">#REF!</definedName>
    <definedName name="RTRGJHJ" hidden="1">{#N/A,#N/A,TRUE,"Cover";#N/A,#N/A,TRUE,"Conts";#N/A,#N/A,TRUE,"VOS";#N/A,#N/A,TRUE,"Warrington";#N/A,#N/A,TRUE,"Widnes"}</definedName>
    <definedName name="rtry">#REF!</definedName>
    <definedName name="rtryj" hidden="1">{#N/A,#N/A,TRUE,"Cover";#N/A,#N/A,TRUE,"Conts";#N/A,#N/A,TRUE,"VOS";#N/A,#N/A,TRUE,"Warrington";#N/A,#N/A,TRUE,"Widnes"}</definedName>
    <definedName name="rtrytrey">#REF!</definedName>
    <definedName name="rtt">#REF!*#REF!</definedName>
    <definedName name="rttrt" hidden="1">{"form-D1",#N/A,FALSE,"FORM-D1";"form-D1_amt",#N/A,FALSE,"FORM-D1"}</definedName>
    <definedName name="rtty">#REF!</definedName>
    <definedName name="rturudu" hidden="1">{#N/A,#N/A,TRUE,"Cover";#N/A,#N/A,TRUE,"Conts";#N/A,#N/A,TRUE,"VOS";#N/A,#N/A,TRUE,"Warrington";#N/A,#N/A,TRUE,"Widnes"}</definedName>
    <definedName name="RTUYRT" localSheetId="2">IF(___________col18,#REF!+#REF!,"")</definedName>
    <definedName name="RTUYRT">IF(___________col18,#REF!+#REF!,"")</definedName>
    <definedName name="rty">#REF!</definedName>
    <definedName name="RTYHRTYHT" localSheetId="2">IF(___________col18,#REF!+#REF!,"")</definedName>
    <definedName name="RTYHRTYHT">IF(___________col18,#REF!+#REF!,"")</definedName>
    <definedName name="RTYRTY">#REF!</definedName>
    <definedName name="rtysh" hidden="1">{#N/A,#N/A,TRUE,"Cover";#N/A,#N/A,TRUE,"Conts";#N/A,#N/A,TRUE,"VOS";#N/A,#N/A,TRUE,"Warrington";#N/A,#N/A,TRUE,"Widnes"}</definedName>
    <definedName name="RTYTRY" localSheetId="2">IF(___________col18,#REF!+#REF!,"")</definedName>
    <definedName name="RTYTRY">IF(___________col18,#REF!+#REF!,"")</definedName>
    <definedName name="rtyu">#REF!</definedName>
    <definedName name="rtyujn" hidden="1">{#N/A,#N/A,TRUE,"Cover";#N/A,#N/A,TRUE,"Conts";#N/A,#N/A,TRUE,"VOS";#N/A,#N/A,TRUE,"Warrington";#N/A,#N/A,TRUE,"Widnes"}</definedName>
    <definedName name="rtyyuidfg">#REF!</definedName>
    <definedName name="RUB">#REF!</definedName>
    <definedName name="RubberInsertions100mm">"'[7]civil ra'!#ref!"</definedName>
    <definedName name="RubberInsertions100mm_1">NA()</definedName>
    <definedName name="RubberInsertions100mm_2">NA()</definedName>
    <definedName name="RubberInsertions100mm_3">NA()</definedName>
    <definedName name="RubberInsertions100mm_4">#REF!</definedName>
    <definedName name="RubberInsertions150mm">"'[7]civil ra'!#ref!"</definedName>
    <definedName name="RubberInsertions150mm_1">NA()</definedName>
    <definedName name="RubberInsertions150mm_2">NA()</definedName>
    <definedName name="RubberInsertions150mm_3">NA()</definedName>
    <definedName name="RubberInsertions150mm_4">#REF!</definedName>
    <definedName name="RubberInsertions80mm">"'[7]civil ra'!#ref!"</definedName>
    <definedName name="RubberInsertions80mm_1">NA()</definedName>
    <definedName name="RubberInsertions80mm_2">NA()</definedName>
    <definedName name="RubberInsertions80mm_3">NA()</definedName>
    <definedName name="RubberInsertions80mm_4">#REF!</definedName>
    <definedName name="rubberring1000">#REF!</definedName>
    <definedName name="rubberring1100">#REF!</definedName>
    <definedName name="rubberring1200">#REF!</definedName>
    <definedName name="rubberring300">#REF!</definedName>
    <definedName name="rubberring350">#REF!</definedName>
    <definedName name="rubberring400">#REF!</definedName>
    <definedName name="rubberring450">#REF!</definedName>
    <definedName name="rubberring500">#REF!</definedName>
    <definedName name="rubberring600">#REF!</definedName>
    <definedName name="rubberring700">#REF!</definedName>
    <definedName name="rubberring800">#REF!</definedName>
    <definedName name="rubberring900">#REF!</definedName>
    <definedName name="Rubberwasher3mm">"#ref!2ra!#ref!"</definedName>
    <definedName name="Rubberwasher3mm.75">"#ref!2ra!#ref!"</definedName>
    <definedName name="Rubberwasher3mm.75_1">"#REF!"</definedName>
    <definedName name="Rubberwasher3mm.75_2">"#REF!"</definedName>
    <definedName name="Rubberwasher3mm.75_3">"#REF!"</definedName>
    <definedName name="Rubberwasher3mm.75_8">#N/A</definedName>
    <definedName name="Rubberwasher3mm_1">"#REF!"</definedName>
    <definedName name="Rubberwasher3mm_2">"#REF!"</definedName>
    <definedName name="Rubberwasher3mm_3">"#REF!"</definedName>
    <definedName name="Rubberwasher3mm_4">#REF!</definedName>
    <definedName name="Rubberwasher3mm_5">#REF!</definedName>
    <definedName name="Rubberwasher3mm_6">#REF!</definedName>
    <definedName name="Rubberwasher3mm_7">#REF!</definedName>
    <definedName name="Rubberwasher3mm_75">#REF!</definedName>
    <definedName name="Rubberwasher3mm_75_1">#REF!</definedName>
    <definedName name="Rubberwasher3mm_75_2">#REF!</definedName>
    <definedName name="Rubberwasher3mm_75_3">#REF!</definedName>
    <definedName name="Rubberwasher3mm_75_4">#REF!</definedName>
    <definedName name="Rubberwasher3mm_75_5">#REF!</definedName>
    <definedName name="Rubberwasher3mm_75_6">#REF!</definedName>
    <definedName name="Rubberwasher3mm_75_7">#REF!</definedName>
    <definedName name="Rubberwasher3mm_8">#N/A</definedName>
    <definedName name="rubbish">#REF!</definedName>
    <definedName name="RUBIK">#REF!</definedName>
    <definedName name="RUDRA">#REF!</definedName>
    <definedName name="RUDRAKSHAPALLE_Arc">#REF!</definedName>
    <definedName name="RUDRAKSHAPALLE_aya_final">#REF!</definedName>
    <definedName name="RUDRAKSHAPALLE_Final">#REF!</definedName>
    <definedName name="ruiorirkqwrjqwkrjqkr" hidden="1">{#N/A,#N/A,TRUE,"Cover";#N/A,#N/A,TRUE,"Conts";#N/A,#N/A,TRUE,"VOS";#N/A,#N/A,TRUE,"Warrington";#N/A,#N/A,TRUE,"Widnes"}</definedName>
    <definedName name="Runoff_Yeild_75">#REF!</definedName>
    <definedName name="Runoff_Yield_Maxi_Rainfall">#REF!</definedName>
    <definedName name="Runoff_Yield_Mean">#REF!</definedName>
    <definedName name="rup">#REF!</definedName>
    <definedName name="RUPEE">#REF!</definedName>
    <definedName name="RUT">#REF!</definedName>
    <definedName name="rw">#REF!</definedName>
    <definedName name="RW16.16">#REF!</definedName>
    <definedName name="rwe4rwerwer">#REF!</definedName>
    <definedName name="rwqrqwrqrqr" hidden="1">{#N/A,#N/A,TRUE,"Cover";#N/A,#N/A,TRUE,"Conts";#N/A,#N/A,TRUE,"VOS";#N/A,#N/A,TRUE,"Warrington";#N/A,#N/A,TRUE,"Widnes"}</definedName>
    <definedName name="rwsrate">#REF!</definedName>
    <definedName name="rwt" hidden="1">{#N/A,#N/A,TRUE,"Cover";#N/A,#N/A,TRUE,"Conts";#N/A,#N/A,TRUE,"VOS";#N/A,#N/A,TRUE,"Warrington";#N/A,#N/A,TRUE,"Widnes"}</definedName>
    <definedName name="ryeru" hidden="1">{#N/A,#N/A,TRUE,"Cover";#N/A,#N/A,TRUE,"Conts";#N/A,#N/A,TRUE,"VOS";#N/A,#N/A,TRUE,"Warrington";#N/A,#N/A,TRUE,"Widnes"}</definedName>
    <definedName name="RYR">#REF!</definedName>
    <definedName name="rysrtryftry" hidden="1">{#N/A,#N/A,TRUE,"Cover";#N/A,#N/A,TRUE,"Conts";#N/A,#N/A,TRUE,"VOS";#N/A,#N/A,TRUE,"Warrington";#N/A,#N/A,TRUE,"Widnes"}</definedName>
    <definedName name="s">#REF!</definedName>
    <definedName name="S.Na">#REF!</definedName>
    <definedName name="S.Name">#REF!</definedName>
    <definedName name="S.P.Door">#REF!</definedName>
    <definedName name="S.W.pipe">#REF!</definedName>
    <definedName name="S.W.R.P.V.C.">#REF!</definedName>
    <definedName name="s_3">NA()</definedName>
    <definedName name="S_40">#REF!</definedName>
    <definedName name="S_No">#REF!</definedName>
    <definedName name="s_p">#REF!</definedName>
    <definedName name="s_pipe">#REF!</definedName>
    <definedName name="s_royalty">#REF!</definedName>
    <definedName name="S0">#REF!</definedName>
    <definedName name="S1_">#REF!</definedName>
    <definedName name="S2_">#REF!</definedName>
    <definedName name="s2s">#REF!</definedName>
    <definedName name="Sa">#REF!</definedName>
    <definedName name="saa" hidden="1">{"form-D1",#N/A,FALSE,"FORM-D1";"form-D1_amt",#N/A,FALSE,"FORM-D1"}</definedName>
    <definedName name="sab">#REF!</definedName>
    <definedName name="SAD">#REF!</definedName>
    <definedName name="SADDFDS" hidden="1">#REF!</definedName>
    <definedName name="SADF">#REF!</definedName>
    <definedName name="sadfas">#REF!</definedName>
    <definedName name="saf">#REF!</definedName>
    <definedName name="Safeda_Balli">#REF!</definedName>
    <definedName name="SafedaBallies125mm">#REF!</definedName>
    <definedName name="SafedaBallies125mm_1">#REF!</definedName>
    <definedName name="SafedaBallies125mm_2">#REF!</definedName>
    <definedName name="SafedaBallies125mm_3">#REF!</definedName>
    <definedName name="SafedaBallies125mm_4">#REF!</definedName>
    <definedName name="SafedaBallies125mm_5">#REF!</definedName>
    <definedName name="SafedaBallies125mm_6">#REF!</definedName>
    <definedName name="SafedaBallies125mm_7">#REF!</definedName>
    <definedName name="saha">#REF!</definedName>
    <definedName name="sai">#REF!</definedName>
    <definedName name="saikat">#REF!</definedName>
    <definedName name="sajid">#REF!</definedName>
    <definedName name="sal">#REF!</definedName>
    <definedName name="Sal_bullah_150_mm_to_200_mm_dia_up_to_5.5_m_long">#REF!</definedName>
    <definedName name="Sal_bullah_75_mm_to_120_mm_dia_up_to_5.5_m_long">#REF!</definedName>
    <definedName name="Sal_bullah_75_mm_to_120_mm_dia_up_to_5_m_long">#REF!</definedName>
    <definedName name="Sal_bullah_above_200_mm_and_up_to_250_mm_dia_and_above_4.75_m_long">#REF!</definedName>
    <definedName name="Sal_bullah_above_200_mm_and_up_to_250_mm_dia_up_and_above_2.75_m_long_and_up_to_4.75_m_long">#REF!</definedName>
    <definedName name="Sal_bullah_above_200_mm_and_up_to_250_mm_dia_up_to_2.75_m_long">#REF!</definedName>
    <definedName name="Sal_bullah_above_250_mm_and_up_to_380_mm_mean__dia_and_above_4.75_m_long">#REF!</definedName>
    <definedName name="Sal_bullah_above_250_mm_and_up_to_380_mm_mean_dia_up_and_above_2.75_m_long_and_up_to_4.75_m_long">#REF!</definedName>
    <definedName name="Sal_bullah_above_250_mm_and_up_to_380_mm_mean_dia_up_and_up_to_2.75_m_long">#REF!</definedName>
    <definedName name="Sal_wood_Truss">#REF!</definedName>
    <definedName name="salballies">#REF!</definedName>
    <definedName name="sales2" hidden="1">{"pl_t&amp;d",#N/A,FALSE,"p&amp;l_t&amp;D_01_02 (2)"}</definedName>
    <definedName name="sam" hidden="1">{"'Break down'!$A$4"}</definedName>
    <definedName name="samba">#REF!</definedName>
    <definedName name="samp">#REF!</definedName>
    <definedName name="san" hidden="1">{#N/A,#N/A,TRUE,"Front";#N/A,#N/A,TRUE,"Simple Letter";#N/A,#N/A,TRUE,"Inside";#N/A,#N/A,TRUE,"Contents";#N/A,#N/A,TRUE,"Basis";#N/A,#N/A,TRUE,"Inclusions";#N/A,#N/A,TRUE,"Exclusions";#N/A,#N/A,TRUE,"Areas";#N/A,#N/A,TRUE,"Summary";#N/A,#N/A,TRUE,"Detail"}</definedName>
    <definedName name="SANA">#REF!</definedName>
    <definedName name="sand">#REF!</definedName>
    <definedName name="Sand..filling">#REF!</definedName>
    <definedName name="Sand_1">#REF!</definedName>
    <definedName name="SAND_D">#REF!</definedName>
    <definedName name="Sand_Filling">#N/A</definedName>
    <definedName name="Sand_for_filling_and_road_blinding">#REF!</definedName>
    <definedName name="Sand_for_Mortar_work">#REF!</definedName>
    <definedName name="Sand_for_other_work">#REF!</definedName>
    <definedName name="SAND_M">#REF!</definedName>
    <definedName name="Sand_Rate">#REF!</definedName>
    <definedName name="sandcarriage">#REF!</definedName>
    <definedName name="Sandcast100.100">#REF!</definedName>
    <definedName name="Sandcast100.75">#REF!</definedName>
    <definedName name="sandf">#REF!</definedName>
    <definedName name="sandfill">#REF!</definedName>
    <definedName name="SANDFILLING">#REF!</definedName>
    <definedName name="SANDFL">#REF!</definedName>
    <definedName name="Sandhurst_CWS_volume">#REF!</definedName>
    <definedName name="sandm">#REF!</definedName>
    <definedName name="SANDMR">#REF!</definedName>
    <definedName name="sani">#REF!</definedName>
    <definedName name="Sanitary">#REF!</definedName>
    <definedName name="sanitry">#REF!</definedName>
    <definedName name="sanju" hidden="1">{#N/A,#N/A,TRUE,"Front";#N/A,#N/A,TRUE,"Simple Letter";#N/A,#N/A,TRUE,"Inside";#N/A,#N/A,TRUE,"Contents";#N/A,#N/A,TRUE,"Basis";#N/A,#N/A,TRUE,"Inclusions";#N/A,#N/A,TRUE,"Exclusions";#N/A,#N/A,TRUE,"Areas";#N/A,#N/A,TRUE,"Summary";#N/A,#N/A,TRUE,"Detail"}</definedName>
    <definedName name="santry">#REF!</definedName>
    <definedName name="SAPBEXrevision" hidden="1">3</definedName>
    <definedName name="SAPBEXsysID" hidden="1">"B01"</definedName>
    <definedName name="SAPBEXwbID" hidden="1">"1OKLBDAAGJ3NPBUSNNGRFDKQH"</definedName>
    <definedName name="saran">#REF!</definedName>
    <definedName name="SARAVANAN">#REF!</definedName>
    <definedName name="SARCOST">#REF!</definedName>
    <definedName name="SARD">#REF!</definedName>
    <definedName name="sarfg">#REF!</definedName>
    <definedName name="sarkna">#REF!</definedName>
    <definedName name="sas">#REF!</definedName>
    <definedName name="Sasahbar_po_101">#REF!</definedName>
    <definedName name="sasasasasas">#N/A</definedName>
    <definedName name="sasd">#REF!</definedName>
    <definedName name="Sashbar">#REF!</definedName>
    <definedName name="Sashbar_at_shutter_po_107">#REF!</definedName>
    <definedName name="sastry">#REF!</definedName>
    <definedName name="sat" hidden="1">{#N/A,#N/A,TRUE,"Front";#N/A,#N/A,TRUE,"Simple Letter";#N/A,#N/A,TRUE,"Inside";#N/A,#N/A,TRUE,"Contents";#N/A,#N/A,TRUE,"Basis";#N/A,#N/A,TRUE,"Inclusions";#N/A,#N/A,TRUE,"Exclusions";#N/A,#N/A,TRUE,"Areas";#N/A,#N/A,TRUE,"Summary";#N/A,#N/A,TRUE,"Detail"}</definedName>
    <definedName name="SATI">#REF!</definedName>
    <definedName name="SATISH" hidden="1">{"'Bill No. 7'!$A$1:$G$32"}</definedName>
    <definedName name="satz1">#REF!</definedName>
    <definedName name="satz2">#REF!</definedName>
    <definedName name="saud">#REF!</definedName>
    <definedName name="sauf">#REF!</definedName>
    <definedName name="Sausage_Walling">#REF!</definedName>
    <definedName name="sauspad">#REF!</definedName>
    <definedName name="sausysd">#REF!</definedName>
    <definedName name="savm">#REF!</definedName>
    <definedName name="say">#REF!</definedName>
    <definedName name="say_5">#REF!</definedName>
    <definedName name="saz">#REF!</definedName>
    <definedName name="SAZlink">#REF!</definedName>
    <definedName name="SBC">#REF!</definedName>
    <definedName name="sc" hidden="1">{"'Break down'!$A$4"}</definedName>
    <definedName name="sca">#REF!</definedName>
    <definedName name="SCAF" hidden="1">{"'Break down'!$A$4"}</definedName>
    <definedName name="Scaffolding">#REF!</definedName>
    <definedName name="Scar_bit">#REF!</definedName>
    <definedName name="scar_surf">#REF!</definedName>
    <definedName name="scar_surface">#REF!</definedName>
    <definedName name="scarce" hidden="1">{#N/A,#N/A,FALSE,"Summary";#N/A,#N/A,FALSE,"3TJ";#N/A,#N/A,FALSE,"3TN";#N/A,#N/A,FALSE,"3TP";#N/A,#N/A,FALSE,"3SJ";#N/A,#N/A,FALSE,"3CJ";#N/A,#N/A,FALSE,"3CN";#N/A,#N/A,FALSE,"3CP";#N/A,#N/A,FALSE,"3A"}</definedName>
    <definedName name="scarce_1" hidden="1">{#N/A,#N/A,FALSE,"Summary";#N/A,#N/A,FALSE,"3TJ";#N/A,#N/A,FALSE,"3TN";#N/A,#N/A,FALSE,"3TP";#N/A,#N/A,FALSE,"3SJ";#N/A,#N/A,FALSE,"3CJ";#N/A,#N/A,FALSE,"3CN";#N/A,#N/A,FALSE,"3CP";#N/A,#N/A,FALSE,"3A"}</definedName>
    <definedName name="Scavenger">#REF!</definedName>
    <definedName name="scbc">#REF!</definedName>
    <definedName name="scd">#REF!</definedName>
    <definedName name="scfb">#REF!</definedName>
    <definedName name="SCH">#REF!</definedName>
    <definedName name="sched_debt_end">#REF!</definedName>
    <definedName name="sched_debt_start">#REF!</definedName>
    <definedName name="Sched_Pay">#REF!</definedName>
    <definedName name="schedule.nos" hidden="1">#REF!</definedName>
    <definedName name="Scheduled_Extra_Payments">#REF!</definedName>
    <definedName name="Scheduled_Interest_Rate">#REF!</definedName>
    <definedName name="Scheduled_Monthly_Payment">#REF!</definedName>
    <definedName name="Scheme">#REF!</definedName>
    <definedName name="SCHEME_TYPE">#REF!</definedName>
    <definedName name="SCHOOL">#REF!</definedName>
    <definedName name="schools">#REF!</definedName>
    <definedName name="schools_13">#REF!</definedName>
    <definedName name="Science">#REF!</definedName>
    <definedName name="SCIstandardspecialsabove300">"#ref!2ra!#ref!"</definedName>
    <definedName name="SCIstandardspecialsabove300_1">NA()</definedName>
    <definedName name="SCIstandardspecialsabove300_2">NA()</definedName>
    <definedName name="SCIstandardspecialsabove300_3">NA()</definedName>
    <definedName name="SCIstandardspecialsabove300_4">#REF!</definedName>
    <definedName name="SCIstandardspecialsupto300">"#ref!2ra!#ref!"</definedName>
    <definedName name="SCIstandardspecialsupto300_1">NA()</definedName>
    <definedName name="SCIstandardspecialsupto300_2">NA()</definedName>
    <definedName name="SCIstandardspecialsupto300_3">NA()</definedName>
    <definedName name="SCIstandardspecialsupto300_4">#REF!</definedName>
    <definedName name="scl">#REF!</definedName>
    <definedName name="scld">#REF!</definedName>
    <definedName name="Sclearspan">#REF!</definedName>
    <definedName name="SCMat_UP">#REF!</definedName>
    <definedName name="scoffolding" hidden="1">{"'Break down'!$A$4"}</definedName>
    <definedName name="SCOPE">#REF!</definedName>
    <definedName name="SCOTT" hidden="1">{"wwww",#N/A,FALSE,"Final_ RATE ANALYSIS "}</definedName>
    <definedName name="SCOURVALVE">#REF!</definedName>
    <definedName name="SCOVC">#REF!</definedName>
    <definedName name="SCR">#N/A</definedName>
    <definedName name="scraper">#REF!</definedName>
    <definedName name="SCREED" hidden="1">{#N/A,#N/A,TRUE,"Front";#N/A,#N/A,TRUE,"Simple Letter";#N/A,#N/A,TRUE,"Inside";#N/A,#N/A,TRUE,"Contents";#N/A,#N/A,TRUE,"Basis";#N/A,#N/A,TRUE,"Inclusions";#N/A,#N/A,TRUE,"Exclusions";#N/A,#N/A,TRUE,"Areas";#N/A,#N/A,TRUE,"Summary";#N/A,#N/A,TRUE,"Detail"}</definedName>
    <definedName name="Screen_washed_gravel_for_concrete___12_mm_to_20_mm">#REF!</definedName>
    <definedName name="Screened_and_washed_sharp_sand_mortar">#REF!</definedName>
    <definedName name="screening">#REF!</definedName>
    <definedName name="Screws40mm">"['file://Ssidc1/e/Users/acer/Desktop/10.11.2012/HTR%20Accomodation%20submitted%20-08.11.2012/Estimate%20GFC%20With%20Analysis%20(02.11.2012).xls'#$RA.$F$125]"</definedName>
    <definedName name="Screws40mm_1">"#REF!"</definedName>
    <definedName name="Screws40mm_2">"#REF!"</definedName>
    <definedName name="Screws40mm_3">"#REF!"</definedName>
    <definedName name="Screws40mm_4">#REF!</definedName>
    <definedName name="Screws40mm_5">#REF!</definedName>
    <definedName name="Screws40mm_6">#REF!</definedName>
    <definedName name="Screws40mm_7">#REF!</definedName>
    <definedName name="Screws40mm_8">#N/A</definedName>
    <definedName name="SCSCS">#REF!</definedName>
    <definedName name="scw">#REF!</definedName>
    <definedName name="scx" hidden="1">{"'Break down'!$A$4"}</definedName>
    <definedName name="SD">#REF!</definedName>
    <definedName name="sd_1" hidden="1">{#N/A,#N/A,FALSE,"SumG";#N/A,#N/A,FALSE,"ElecG";#N/A,#N/A,FALSE,"MechG";#N/A,#N/A,FALSE,"GeotG";#N/A,#N/A,FALSE,"PrcsG";#N/A,#N/A,FALSE,"TunnG";#N/A,#N/A,FALSE,"CivlG";#N/A,#N/A,FALSE,"NtwkG";#N/A,#N/A,FALSE,"EstgG";#N/A,#N/A,FALSE,"PEngG"}</definedName>
    <definedName name="sd1_1">#REF!</definedName>
    <definedName name="sd1_2">#REF!</definedName>
    <definedName name="sd1_3_1">#REF!</definedName>
    <definedName name="sd1_4">#REF!</definedName>
    <definedName name="sd10_1">#REF!</definedName>
    <definedName name="sd10_2">#REF!</definedName>
    <definedName name="sd10_3_1">#REF!</definedName>
    <definedName name="sd10_4">#REF!</definedName>
    <definedName name="sd11_1">#REF!</definedName>
    <definedName name="sd11_2">#REF!</definedName>
    <definedName name="sd11_3_1">#REF!</definedName>
    <definedName name="sd11_4">#REF!</definedName>
    <definedName name="sd12_1">#REF!</definedName>
    <definedName name="sd12_2">#REF!</definedName>
    <definedName name="sd12_3_1">#REF!</definedName>
    <definedName name="sd12_4">#REF!</definedName>
    <definedName name="sd13_1">#REF!</definedName>
    <definedName name="sd13_2">#REF!</definedName>
    <definedName name="sd13_3_1">#REF!</definedName>
    <definedName name="sd13_4">#REF!</definedName>
    <definedName name="sd14_1">#REF!</definedName>
    <definedName name="sd14_2">#REF!</definedName>
    <definedName name="sd14_3_1">#REF!</definedName>
    <definedName name="sd14_4">#REF!</definedName>
    <definedName name="sd2_1">#REF!</definedName>
    <definedName name="sd2_2">#REF!</definedName>
    <definedName name="sd2_3_1">#REF!</definedName>
    <definedName name="sd2_4">#REF!</definedName>
    <definedName name="sd3_1">#REF!</definedName>
    <definedName name="sd3_2">#REF!</definedName>
    <definedName name="sd3_3_1">#REF!</definedName>
    <definedName name="sd3_4">#REF!</definedName>
    <definedName name="sd5_1">#REF!</definedName>
    <definedName name="sd5_2">#REF!</definedName>
    <definedName name="sd5_3_1">#REF!</definedName>
    <definedName name="sd5_4">#REF!</definedName>
    <definedName name="sd6_1">#REF!</definedName>
    <definedName name="sd6_2">#REF!</definedName>
    <definedName name="sd6_3_1">#REF!</definedName>
    <definedName name="sd6_4">#REF!</definedName>
    <definedName name="sd7_1">#REF!</definedName>
    <definedName name="sd7_2">#REF!</definedName>
    <definedName name="sd7_3_1">#REF!</definedName>
    <definedName name="sd7_4">#REF!</definedName>
    <definedName name="sd8_1">#REF!</definedName>
    <definedName name="sd8_2">#REF!</definedName>
    <definedName name="sd8_3_1">#REF!</definedName>
    <definedName name="sd8_4">#REF!</definedName>
    <definedName name="sd9_1">#REF!</definedName>
    <definedName name="sd9_2">#REF!</definedName>
    <definedName name="sd9_3_1">#REF!</definedName>
    <definedName name="sd9_4">#REF!</definedName>
    <definedName name="SDA">#REF!</definedName>
    <definedName name="sdadQW">#REF!</definedName>
    <definedName name="sdafdsa" hidden="1">{#N/A,#N/A,TRUE,"Front";#N/A,#N/A,TRUE,"Simple Letter";#N/A,#N/A,TRUE,"Inside";#N/A,#N/A,TRUE,"Contents";#N/A,#N/A,TRUE,"Basis";#N/A,#N/A,TRUE,"Inclusions";#N/A,#N/A,TRUE,"Exclusions";#N/A,#N/A,TRUE,"Areas";#N/A,#N/A,TRUE,"Summary";#N/A,#N/A,TRUE,"Detail"}</definedName>
    <definedName name="Sdate">#REF!</definedName>
    <definedName name="Sdate_13">#REF!</definedName>
    <definedName name="sdb">#REF!</definedName>
    <definedName name="sdcs">#N/A</definedName>
    <definedName name="sdcsc" localSheetId="2">IF(___________col18,#REF!+#REF!,"")</definedName>
    <definedName name="sdcsc">IF(___________col18,#REF!+#REF!,"")</definedName>
    <definedName name="sdd">#REF!</definedName>
    <definedName name="sddd">#REF!</definedName>
    <definedName name="sddfsdfsdfsdfsdfs">#REF!</definedName>
    <definedName name="sdds">ROUND(#REF!*#REF!+#REF!*#REF!+#REF!+#REF!+#REF!+#REF!*#REF!,2)</definedName>
    <definedName name="sddsd" hidden="1">{"'Break down'!$A$4"}</definedName>
    <definedName name="sdefegdeg" hidden="1">{#N/A,#N/A,TRUE,"Cover";#N/A,#N/A,TRUE,"Conts";#N/A,#N/A,TRUE,"VOS";#N/A,#N/A,TRUE,"Warrington";#N/A,#N/A,TRUE,"Widnes"}</definedName>
    <definedName name="sdew">#REF!</definedName>
    <definedName name="sdf" hidden="1">{#N/A,#N/A,TRUE,"Cover";#N/A,#N/A,TRUE,"Conts";#N/A,#N/A,TRUE,"VOS";#N/A,#N/A,TRUE,"Warrington";#N/A,#N/A,TRUE,"Widnes"}</definedName>
    <definedName name="sdfasdf" hidden="1">{#N/A,#N/A,FALSE,"J-cladding";#N/A,#N/A,FALSE,"L-DT-Cladding";#N/A,#N/A,FALSE,"L-DF-Cladding";#N/A,#N/A,FALSE,"P-Cladding";#N/A,#N/A,FALSE,"N-Cladding";#N/A,#N/A,FALSE,"O-Cladding";#N/A,#N/A,FALSE,"G-Cladding"}</definedName>
    <definedName name="sdfdfdfrdf">#REF!</definedName>
    <definedName name="sdfds" hidden="1">{#N/A,#N/A,TRUE,"Front";#N/A,#N/A,TRUE,"Simple Letter";#N/A,#N/A,TRUE,"Inside";#N/A,#N/A,TRUE,"Contents";#N/A,#N/A,TRUE,"Basis";#N/A,#N/A,TRUE,"Inclusions";#N/A,#N/A,TRUE,"Exclusions";#N/A,#N/A,TRUE,"Areas";#N/A,#N/A,TRUE,"Summary";#N/A,#N/A,TRUE,"Detail"}</definedName>
    <definedName name="SDFDSF" localSheetId="2">IF(___________col18,#REF!+#REF!,"")</definedName>
    <definedName name="SDFDSF">IF(___________col18,#REF!+#REF!,"")</definedName>
    <definedName name="SDFF" hidden="1">{#N/A,#N/A,TRUE,"Cover";#N/A,#N/A,TRUE,"Conts";#N/A,#N/A,TRUE,"VOS";#N/A,#N/A,TRUE,"Warrington";#N/A,#N/A,TRUE,"Widnes"}</definedName>
    <definedName name="sdfgdfsggsdfg">#REF!</definedName>
    <definedName name="SDFGG">#REF!</definedName>
    <definedName name="SDFGTH" hidden="1">{#N/A,#N/A,TRUE,"Cover";#N/A,#N/A,TRUE,"Conts";#N/A,#N/A,TRUE,"VOS";#N/A,#N/A,TRUE,"Warrington";#N/A,#N/A,TRUE,"Widnes"}</definedName>
    <definedName name="sdfrt">#REF!</definedName>
    <definedName name="SDFRTG" hidden="1">{#N/A,#N/A,TRUE,"Cover";#N/A,#N/A,TRUE,"Conts";#N/A,#N/A,TRUE,"VOS";#N/A,#N/A,TRUE,"Warrington";#N/A,#N/A,TRUE,"Widnes"}</definedName>
    <definedName name="sdfsd" hidden="1">{#N/A,#N/A,TRUE,"Front";#N/A,#N/A,TRUE,"Simple Letter";#N/A,#N/A,TRUE,"Inside";#N/A,#N/A,TRUE,"Contents";#N/A,#N/A,TRUE,"Basis";#N/A,#N/A,TRUE,"Inclusions";#N/A,#N/A,TRUE,"Exclusions";#N/A,#N/A,TRUE,"Areas";#N/A,#N/A,TRUE,"Summary";#N/A,#N/A,TRUE,"Detail"}</definedName>
    <definedName name="sdfsdf" hidden="1">#REF!</definedName>
    <definedName name="SDFSDFSD">#REF!</definedName>
    <definedName name="sdfsdfsdf">#REF!</definedName>
    <definedName name="sdfsdfsdfsd">#REF!</definedName>
    <definedName name="sdftey">#REF!</definedName>
    <definedName name="sdfvsd">#N/A</definedName>
    <definedName name="sdgdf" hidden="1">{#N/A,#N/A,FALSE,"估價單  (3)"}</definedName>
    <definedName name="SDGFSD" localSheetId="2">IF(___________col18,#REF!+#REF!,"")</definedName>
    <definedName name="SDGFSD">IF(___________col18,#REF!+#REF!,"")</definedName>
    <definedName name="sdhydfyftuu" hidden="1">{#N/A,#N/A,TRUE,"Cover";#N/A,#N/A,TRUE,"Conts";#N/A,#N/A,TRUE,"VOS";#N/A,#N/A,TRUE,"Warrington";#N/A,#N/A,TRUE,"Widnes"}</definedName>
    <definedName name="sdkjakfej">#REF!</definedName>
    <definedName name="sdr">#REF!</definedName>
    <definedName name="sdrt">#REF!</definedName>
    <definedName name="sds" hidden="1">{#VALUE!,#N/A,TRUE,0;#N/A,#N/A,TRUE,0;#N/A,#N/A,TRUE,0;#N/A,#N/A,TRUE,0;#N/A,#N/A,TRUE,0;#N/A,#N/A,TRUE,0;#N/A,#N/A,TRUE,0;#N/A,#N/A,TRUE,0;#N/A,#N/A,TRUE,0;#N/A,#N/A,TRUE,0;#N/A,#N/A,TRUE,0;#N/A,#N/A,TRUE,0;#N/A,#N/A,TRUE,0;#N/A,#N/A,TRUE,0;#N/A,#N/A,TRUE,0;#N/A,#N/A,TRUE,0;#N/A,#N/A,TRUE,0;#N/A,#N/A,TRUE,0}</definedName>
    <definedName name="sdsadad">#REF!</definedName>
    <definedName name="sdsd">#REF!</definedName>
    <definedName name="SDSDFSDFSD">#REF!</definedName>
    <definedName name="SDSFSDFSD">#REF!</definedName>
    <definedName name="SDVDVD">#REF!</definedName>
    <definedName name="SDVGFDFD" localSheetId="2">IF(___________col18,#REF!+#REF!,"")</definedName>
    <definedName name="SDVGFDFD">IF(___________col18,#REF!+#REF!,"")</definedName>
    <definedName name="sdxc" hidden="1">{#N/A,#N/A,TRUE,"Cover";#N/A,#N/A,TRUE,"Conts";#N/A,#N/A,TRUE,"VOS";#N/A,#N/A,TRUE,"Warrington";#N/A,#N/A,TRUE,"Widnes"}</definedName>
    <definedName name="se">#REF!</definedName>
    <definedName name="SE6104a">#REF!</definedName>
    <definedName name="Seal_coat">#REF!</definedName>
    <definedName name="Sealingcompound">#REF!</definedName>
    <definedName name="Sealingcompound_1">"#REF!"</definedName>
    <definedName name="Sealingcompound_2">"#REF!"</definedName>
    <definedName name="Sealingcompound_3">"#REF!"</definedName>
    <definedName name="Sealingcompound_4">#REF!</definedName>
    <definedName name="Sealingcompound_5">#REF!</definedName>
    <definedName name="Sealingcompound_6">#REF!</definedName>
    <definedName name="Sealingcompound_7">#REF!</definedName>
    <definedName name="Sealingcompound_8">#N/A</definedName>
    <definedName name="Sealring110">#REF!</definedName>
    <definedName name="Sealring110_1">"#REF!"</definedName>
    <definedName name="Sealring110_2">"#REF!"</definedName>
    <definedName name="Sealring110_3">"#REF!"</definedName>
    <definedName name="Sealring110_4">#REF!</definedName>
    <definedName name="Sealring110_5">#REF!</definedName>
    <definedName name="Sealring110_6">#REF!</definedName>
    <definedName name="Sealring110_7">#REF!</definedName>
    <definedName name="Sealring110_8">#N/A</definedName>
    <definedName name="searth">#REF!</definedName>
    <definedName name="Seasoned_Piasal_wood_planks_for_shutter">#REF!</definedName>
    <definedName name="Seasoned_rough_dressed_swan_sal_wood_having_minimum_diamension_50_mm_to_150_mm_and_up_to_2.75_m_long">#REF!</definedName>
    <definedName name="Seasoned_rough_dressed_swan_sal_wood_having_minimum_lateral_diamension_50_mm_to_150_mm_and_above_2.75_m_long">#REF!</definedName>
    <definedName name="Seasoned_sal_wood_beam_of_cross_sectionl_area_not_less_than_150_sq_cm_and_least_lateral_diamention_100_mm_and_above_2.75_m_longrough_dressed_swan_sal_wood_having_minimum_lateral_diamension_50_mm_to_150_mm_and_above_2.75_m_long">#REF!</definedName>
    <definedName name="Seasoned_sal_wood_plank_not_more_than_75_mm_thick_and_not_less_than_200_mm_width">#REF!</definedName>
    <definedName name="Seasoned_Teak_wood_planks_for_shutter">#REF!</definedName>
    <definedName name="SEATING">#REF!</definedName>
    <definedName name="SecondclassTeakwood">#REF!</definedName>
    <definedName name="SecondclassTeakwood_1">"#REF!"</definedName>
    <definedName name="SecondclassTeakwood_2">"#REF!"</definedName>
    <definedName name="SecondclassTeakwood_3">"#REF!"</definedName>
    <definedName name="SecondclassTeakwood_4">#REF!</definedName>
    <definedName name="SecondclassTeakwood_5">#REF!</definedName>
    <definedName name="SecondclassTeakwood_6">#REF!</definedName>
    <definedName name="SecondclassTeakwood_7">#REF!</definedName>
    <definedName name="Secondteakforshutters">#N/A</definedName>
    <definedName name="Secondteakforshutters_1">#REF!</definedName>
    <definedName name="Secondteakforshutters_2">#REF!</definedName>
    <definedName name="Secondteakforshutters_3">#REF!</definedName>
    <definedName name="Secondteakforshutters_4">#REF!</definedName>
    <definedName name="Secondteakforshutters_5">#REF!</definedName>
    <definedName name="Secondteakforshutters_6">#REF!</definedName>
    <definedName name="Secondteakforshutters_7">#REF!</definedName>
    <definedName name="Sect_table">#REF!</definedName>
    <definedName name="Section" hidden="1">#REF!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n">#REF!</definedName>
    <definedName name="see">#REF!</definedName>
    <definedName name="sef">#REF!</definedName>
    <definedName name="seg_1">#REF!</definedName>
    <definedName name="seg_2">#REF!</definedName>
    <definedName name="seg_c">#REF!</definedName>
    <definedName name="SegRec">#REF!</definedName>
    <definedName name="sein">#REF!</definedName>
    <definedName name="sein1">#REF!</definedName>
    <definedName name="sein4">#REF!</definedName>
    <definedName name="seishcof">#REF!</definedName>
    <definedName name="Selec_EW_ESh_Area">#REF!</definedName>
    <definedName name="Selec_EW_ESh_thk">#REF!</definedName>
    <definedName name="Selec_EW_ESh_Wid">#REF!</definedName>
    <definedName name="Selec_EW_Isl_Area">#REF!</definedName>
    <definedName name="Selec_EW_Isl_Thl">#REF!</definedName>
    <definedName name="Selec_EW_Isl_Wid">#REF!</definedName>
    <definedName name="Selec_EW_Med_Area">#REF!</definedName>
    <definedName name="Selec_EW_Med_Thk">#REF!</definedName>
    <definedName name="Selec_EW_Med_Wid">#REF!</definedName>
    <definedName name="Select">#REF!</definedName>
    <definedName name="SelectD1OrC1">#REF!</definedName>
    <definedName name="SelectLessOrExcess">#REF!</definedName>
    <definedName name="Semi">#REF!</definedName>
    <definedName name="Semi_Skilled">#REF!</definedName>
    <definedName name="Semi_skilled_labour">#REF!</definedName>
    <definedName name="SemiPVCwestpipe">#REF!</definedName>
    <definedName name="SemiPVCwestpipe_1">"#REF!"</definedName>
    <definedName name="SemiPVCwestpipe_2">"#REF!"</definedName>
    <definedName name="SemiPVCwestpipe_3">"#REF!"</definedName>
    <definedName name="SemiPVCwestpipe_4">#REF!</definedName>
    <definedName name="SemiPVCwestpipe_5">#REF!</definedName>
    <definedName name="SemiPVCwestpipe_6">#REF!</definedName>
    <definedName name="SemiPVCwestpipe_7">#REF!</definedName>
    <definedName name="SemiPVCwestpipe_8">#N/A</definedName>
    <definedName name="semiskilled">#REF!</definedName>
    <definedName name="sencount" hidden="1">1</definedName>
    <definedName name="senserpaver">#REF!</definedName>
    <definedName name="seo" hidden="1">{#N/A,#N/A,TRUE,"Cover";#N/A,#N/A,TRUE,"Conts";#N/A,#N/A,TRUE,"VOS";#N/A,#N/A,TRUE,"Warrington";#N/A,#N/A,TRUE,"Widnes"}</definedName>
    <definedName name="sep." hidden="1">{#N/A,#N/A,TRUE,"Front";#N/A,#N/A,TRUE,"Simple Letter";#N/A,#N/A,TRUE,"Inside";#N/A,#N/A,TRUE,"Contents";#N/A,#N/A,TRUE,"Basis";#N/A,#N/A,TRUE,"Inclusions";#N/A,#N/A,TRUE,"Exclusions";#N/A,#N/A,TRUE,"Areas";#N/A,#N/A,TRUE,"Summary";#N/A,#N/A,TRUE,"Detail"}</definedName>
    <definedName name="SEPTIC_TANK">#REF!</definedName>
    <definedName name="SEPTIC_TANL">#REF!</definedName>
    <definedName name="ser" hidden="1">{"'Break down'!$A$4"}</definedName>
    <definedName name="sere">#REF!</definedName>
    <definedName name="sertb" hidden="1">#REF!</definedName>
    <definedName name="SERV_CAT">#REF!</definedName>
    <definedName name="servf">#REF!</definedName>
    <definedName name="Service">#REF!</definedName>
    <definedName name="Services2" hidden="1">{#N/A,#N/A,FALSE,"Pricing";#N/A,#N/A,FALSE,"Summary";#N/A,#N/A,FALSE,"CompProd";#N/A,#N/A,FALSE,"CompJobhrs";#N/A,#N/A,FALSE,"Escalation";#N/A,#N/A,FALSE,"Contingency";#N/A,#N/A,FALSE,"GM";#N/A,#N/A,FALSE,"CompWage";#N/A,#N/A,FALSE,"costSum"}</definedName>
    <definedName name="Services2_1" hidden="1">{#N/A,#N/A,FALSE,"Pricing";#N/A,#N/A,FALSE,"Summary";#N/A,#N/A,FALSE,"CompProd";#N/A,#N/A,FALSE,"CompJobhrs";#N/A,#N/A,FALSE,"Escalation";#N/A,#N/A,FALSE,"Contingency";#N/A,#N/A,FALSE,"GM";#N/A,#N/A,FALSE,"CompWage";#N/A,#N/A,FALSE,"costSum"}</definedName>
    <definedName name="ServiceTax">#REF!</definedName>
    <definedName name="SERWQERQWER">#REF!</definedName>
    <definedName name="set">#REF!</definedName>
    <definedName name="setdydy" hidden="1">{#N/A,#N/A,TRUE,"Cover";#N/A,#N/A,TRUE,"Conts";#N/A,#N/A,TRUE,"VOS";#N/A,#N/A,TRUE,"Warrington";#N/A,#N/A,TRUE,"Widnes"}</definedName>
    <definedName name="sets">#REF!</definedName>
    <definedName name="SETT1">#REF!</definedName>
    <definedName name="SETT2">#REF!</definedName>
    <definedName name="SETTT1">#REF!</definedName>
    <definedName name="SeuilMiniVal">#REF!</definedName>
    <definedName name="sew_1">#REF!</definedName>
    <definedName name="sew_2">#REF!</definedName>
    <definedName name="sew_3_1">#REF!</definedName>
    <definedName name="sew_4">#REF!</definedName>
    <definedName name="sewak">#REF!</definedName>
    <definedName name="sewercad">#REF!</definedName>
    <definedName name="sexy">#REF!</definedName>
    <definedName name="SF">#REF!</definedName>
    <definedName name="sf_1">#REF!</definedName>
    <definedName name="sfbafsbfdsbfs">#REF!</definedName>
    <definedName name="sfbdf">#REF!</definedName>
    <definedName name="sfbdfb">#REF!</definedName>
    <definedName name="sfbfs">#REF!</definedName>
    <definedName name="sfbfsb">#REF!</definedName>
    <definedName name="SFD">#N/A</definedName>
    <definedName name="sfdf">#REF!</definedName>
    <definedName name="SFDHDJ">#REF!</definedName>
    <definedName name="SFDS" hidden="1">{#N/A,#N/A,TRUE,"Cover";#N/A,#N/A,TRUE,"Conts";#N/A,#N/A,TRUE,"VOS";#N/A,#N/A,TRUE,"Warrington";#N/A,#N/A,TRUE,"Widnes"}</definedName>
    <definedName name="SFDSDFS">#REF!</definedName>
    <definedName name="sfdsg" hidden="1">#REF!</definedName>
    <definedName name="sffff" hidden="1">{#N/A,#N/A,FALSE,"SumD";#N/A,#N/A,FALSE,"ElecD";#N/A,#N/A,FALSE,"MechD";#N/A,#N/A,FALSE,"GeotD";#N/A,#N/A,FALSE,"PrcsD";#N/A,#N/A,FALSE,"TunnD";#N/A,#N/A,FALSE,"CivlD";#N/A,#N/A,FALSE,"NtwkD";#N/A,#N/A,FALSE,"EstgD";#N/A,#N/A,FALSE,"PEngD"}</definedName>
    <definedName name="sffff_1" hidden="1">{#N/A,#N/A,FALSE,"SumD";#N/A,#N/A,FALSE,"ElecD";#N/A,#N/A,FALSE,"MechD";#N/A,#N/A,FALSE,"GeotD";#N/A,#N/A,FALSE,"PrcsD";#N/A,#N/A,FALSE,"TunnD";#N/A,#N/A,FALSE,"CivlD";#N/A,#N/A,FALSE,"NtwkD";#N/A,#N/A,FALSE,"EstgD";#N/A,#N/A,FALSE,"PEngD"}</definedName>
    <definedName name="sfgfadgfsg">#REF!</definedName>
    <definedName name="sfhdfj" hidden="1">{#N/A,#N/A,TRUE,"Cover";#N/A,#N/A,TRUE,"Conts";#N/A,#N/A,TRUE,"VOS";#N/A,#N/A,TRUE,"Warrington";#N/A,#N/A,TRUE,"Widnes"}</definedName>
    <definedName name="SFRCCover560HD20">#REF!</definedName>
    <definedName name="sfsdfgsdfg">#REF!</definedName>
    <definedName name="SFSDFSFS">#REF!</definedName>
    <definedName name="sfsfb">#REF!</definedName>
    <definedName name="sfvdafv" hidden="1">{#N/A,#N/A,TRUE,"Front";#N/A,#N/A,TRUE,"Simple Letter";#N/A,#N/A,TRUE,"Inside";#N/A,#N/A,TRUE,"Contents";#N/A,#N/A,TRUE,"Basis";#N/A,#N/A,TRUE,"Inclusions";#N/A,#N/A,TRUE,"Exclusions";#N/A,#N/A,TRUE,"Areas";#N/A,#N/A,TRUE,"Summary";#N/A,#N/A,TRUE,"Detail"}</definedName>
    <definedName name="sg">#REF!</definedName>
    <definedName name="SG_App_Area">#REF!</definedName>
    <definedName name="SG_App_Thk">#REF!</definedName>
    <definedName name="SG_App_Wid">#REF!</definedName>
    <definedName name="SG_Area">#REF!</definedName>
    <definedName name="SG_Fill_Vol">#REF!</definedName>
    <definedName name="SG_Recomp">#REF!</definedName>
    <definedName name="SG_Thk">#REF!</definedName>
    <definedName name="SG_Wid">#REF!</definedName>
    <definedName name="SGC">#REF!</definedName>
    <definedName name="SGD" localSheetId="2">IF(___________col18,#REF!+#REF!,"")</definedName>
    <definedName name="SGD">IF(___________col18,#REF!+#REF!,"")</definedName>
    <definedName name="SGEARTH">#REF!</definedName>
    <definedName name="sgfdfh">ROUND(#REF!*#REF!+#REF!*#REF!+#REF!+#REF!+#REF!+#REF!*#REF!,2)</definedName>
    <definedName name="SGGRAVEL">#REF!</definedName>
    <definedName name="SGMETAL">#REF!</definedName>
    <definedName name="sgrg" hidden="1">#REF!</definedName>
    <definedName name="SGSAND">#REF!</definedName>
    <definedName name="sgsegegrt" hidden="1">{#N/A,#N/A,TRUE,"Cover";#N/A,#N/A,TRUE,"Conts";#N/A,#N/A,TRUE,"VOS";#N/A,#N/A,TRUE,"Warrington";#N/A,#N/A,TRUE,"Widnes"}</definedName>
    <definedName name="sgsghju" hidden="1">{#N/A,#N/A,TRUE,"Cover";#N/A,#N/A,TRUE,"Conts";#N/A,#N/A,TRUE,"VOS";#N/A,#N/A,TRUE,"Warrington";#N/A,#N/A,TRUE,"Widnes"}</definedName>
    <definedName name="sgsgr" hidden="1">{#N/A,#N/A,TRUE,"Cover";#N/A,#N/A,TRUE,"Conts";#N/A,#N/A,TRUE,"VOS";#N/A,#N/A,TRUE,"Warrington";#N/A,#N/A,TRUE,"Widnes"}</definedName>
    <definedName name="sh" hidden="1">{"'Bill No. 7'!$A$1:$G$32"}</definedName>
    <definedName name="SHABAD_FLOOR">#REF!</definedName>
    <definedName name="SHALU">ROUND(#REF!*#REF!*((#REF!+#REF!)/#REF!)*#REF!,2)</definedName>
    <definedName name="shape.codes" hidden="1">#REF!</definedName>
    <definedName name="Shapes">#REF!</definedName>
    <definedName name="Sharma">#REF!</definedName>
    <definedName name="shear">#REF!</definedName>
    <definedName name="SHEARY">#REF!</definedName>
    <definedName name="SHEARY1">#REF!</definedName>
    <definedName name="SHEARZ">#REF!</definedName>
    <definedName name="SHEARZ1">#REF!</definedName>
    <definedName name="Sheep_foot_roller">#REF!</definedName>
    <definedName name="sheet" hidden="1">{#N/A,#N/A,TRUE,"Cover";#N/A,#N/A,TRUE,"Conts";#N/A,#N/A,TRUE,"VOS";#N/A,#N/A,TRUE,"Warrington";#N/A,#N/A,TRUE,"Widnes"}</definedName>
    <definedName name="sheet1">#REF!</definedName>
    <definedName name="sheet1___0">#REF!</definedName>
    <definedName name="sheet1___13">#REF!</definedName>
    <definedName name="sheet15">#REF!</definedName>
    <definedName name="sheet1linkd3">#REF!</definedName>
    <definedName name="sheet2">#REF!</definedName>
    <definedName name="Sheet3">#REF!</definedName>
    <definedName name="sheet4">#REF!</definedName>
    <definedName name="sheet5">#REF!</definedName>
    <definedName name="Shell_lime_unslaked">#REF!</definedName>
    <definedName name="Shellac">"#ref!2ra!#ref!"</definedName>
    <definedName name="Shellac_1">"#REF!"</definedName>
    <definedName name="Shellac_2">"#REF!"</definedName>
    <definedName name="Shellac_3">"#REF!"</definedName>
    <definedName name="Shellac_4">#REF!</definedName>
    <definedName name="Shellac_5">#REF!</definedName>
    <definedName name="Shellac_6">#REF!</definedName>
    <definedName name="Shellac_7">#REF!</definedName>
    <definedName name="Shellac_8">#N/A</definedName>
    <definedName name="SHEMATIC_EXISTING">#REF!</definedName>
    <definedName name="SHEMATIC_PROPOSED">#REF!</definedName>
    <definedName name="shf">#REF!</definedName>
    <definedName name="Shoulder">#REF!</definedName>
    <definedName name="SHOULDERS">#REF!</definedName>
    <definedName name="ShowerRose">#REF!</definedName>
    <definedName name="ShowerRose_4">NA()</definedName>
    <definedName name="shrtg">#REF!</definedName>
    <definedName name="shs" hidden="1">{#N/A,#N/A,TRUE,"Cover";#N/A,#N/A,TRUE,"Conts";#N/A,#N/A,TRUE,"VOS";#N/A,#N/A,TRUE,"Warrington";#N/A,#N/A,TRUE,"Widnes"}</definedName>
    <definedName name="shshgtr" hidden="1">{#N/A,#N/A,TRUE,"Cover";#N/A,#N/A,TRUE,"Conts";#N/A,#N/A,TRUE,"VOS";#N/A,#N/A,TRUE,"Warrington";#N/A,#N/A,TRUE,"Widnes"}</definedName>
    <definedName name="shsjii">#REF!</definedName>
    <definedName name="shsjj">#REF!</definedName>
    <definedName name="shuju">#REF!</definedName>
    <definedName name="shutt">#REF!</definedName>
    <definedName name="shutter_frame_po_153">#REF!</definedName>
    <definedName name="Shutter35mm">#REF!</definedName>
    <definedName name="Shutter35mm_1">"#REF!"</definedName>
    <definedName name="Shutter35mm_2">"#REF!"</definedName>
    <definedName name="Shutter35mm_3">"#REF!"</definedName>
    <definedName name="Shutter35mm_8">#N/A</definedName>
    <definedName name="Shutter35mmcomm">#N/A</definedName>
    <definedName name="Shutter35mmcomm_1">#REF!</definedName>
    <definedName name="Shutter35mmcomm_2">#REF!</definedName>
    <definedName name="Shutter35mmcomm_3">#REF!</definedName>
    <definedName name="Shutter35mmcomm_4">#REF!</definedName>
    <definedName name="Shutter35mmcomm_5">#REF!</definedName>
    <definedName name="Shutter35mmcomm_6">#REF!</definedName>
    <definedName name="Shutter35mmcomm_7">#REF!</definedName>
    <definedName name="Shutter35mmteak">#N/A</definedName>
    <definedName name="Shutter35mmteak_1">#REF!</definedName>
    <definedName name="Shutter35mmteak_2">#REF!</definedName>
    <definedName name="Shutter35mmteak_3">#REF!</definedName>
    <definedName name="Shutter35mmteak_4">#REF!</definedName>
    <definedName name="Shutter35mmteak_5">#REF!</definedName>
    <definedName name="Shutter35mmteak_6">#REF!</definedName>
    <definedName name="Shutter35mmteak_7">#REF!</definedName>
    <definedName name="shuttering">#REF!</definedName>
    <definedName name="SHUTTERING_SCH">#REF!</definedName>
    <definedName name="shuttering5.9.1">#REF!</definedName>
    <definedName name="shutteringtimber">#REF!</definedName>
    <definedName name="shuttttt">#REF!</definedName>
    <definedName name="SHUTTTTTTT">#REF!</definedName>
    <definedName name="Shyam">#REF!</definedName>
    <definedName name="si">#REF!</definedName>
    <definedName name="Sibu">#REF!</definedName>
    <definedName name="Side_hung_door___pc">#REF!</definedName>
    <definedName name="SIDE_SLOPE">#REF!</definedName>
    <definedName name="side_solpe">#REF!</definedName>
    <definedName name="SIGLINE1">#REF!</definedName>
    <definedName name="SIGLINE2">#REF!</definedName>
    <definedName name="SIGLINE3">#REF!</definedName>
    <definedName name="SIGLINE4">#REF!</definedName>
    <definedName name="sigma0.2">#REF!</definedName>
    <definedName name="sigma0_2">#REF!</definedName>
    <definedName name="sigmab">#REF!</definedName>
    <definedName name="sigmah">#REF!</definedName>
    <definedName name="sigmat">#REF!</definedName>
    <definedName name="sign_board">#REF!</definedName>
    <definedName name="Siliconsealant">#N/A</definedName>
    <definedName name="Siliconsealant_1">"#REF!"</definedName>
    <definedName name="Siliconsealant_2">"#REF!"</definedName>
    <definedName name="Siliconsealant_3">"#REF!"</definedName>
    <definedName name="Siliconsealant_4">#REF!</definedName>
    <definedName name="Siliconsealant_5">#REF!</definedName>
    <definedName name="Siliconsealant_6">#REF!</definedName>
    <definedName name="Siliconsealant_7">#REF!</definedName>
    <definedName name="Sill_Dead_Storage">#REF!</definedName>
    <definedName name="silpa">#REF!</definedName>
    <definedName name="SILVER">#REF!</definedName>
    <definedName name="sim">#REF!</definedName>
    <definedName name="simu" hidden="1">{#N/A,#N/A,FALSE,"ENG'G(보호계전기)"}</definedName>
    <definedName name="simulator" hidden="1">{#N/A,#N/A,FALSE,"ENG'G(보호계전기)"}</definedName>
    <definedName name="Single_Clip">#REF!</definedName>
    <definedName name="Singleclip">#REF!</definedName>
    <definedName name="Singleclip_1">"#REF!"</definedName>
    <definedName name="Singleclip_2">"#REF!"</definedName>
    <definedName name="Singleclip_3">"#REF!"</definedName>
    <definedName name="Singleclip_4">#REF!</definedName>
    <definedName name="Singleclip_5">#REF!</definedName>
    <definedName name="Singleclip_6">#REF!</definedName>
    <definedName name="Singleclip_7">#REF!</definedName>
    <definedName name="Singleequal100mm">"#ref!2ra!#ref!"</definedName>
    <definedName name="Singleequal100mm_1">"#REF!"</definedName>
    <definedName name="Singleequal100mm_2">"#REF!"</definedName>
    <definedName name="Singleequal100mm_3">"#REF!"</definedName>
    <definedName name="Singleequal100mm_4">#REF!</definedName>
    <definedName name="Singleequal100mm_5">#REF!</definedName>
    <definedName name="Singleequal100mm_6">#REF!</definedName>
    <definedName name="Singleequal100mm_7">#REF!</definedName>
    <definedName name="Singleequal100mm_8">#N/A</definedName>
    <definedName name="Singleequal75mm">"#ref!2ra!#ref!"</definedName>
    <definedName name="Singleequal75mm_1">"#REF!"</definedName>
    <definedName name="Singleequal75mm_2">"#REF!"</definedName>
    <definedName name="Singleequal75mm_3">"#REF!"</definedName>
    <definedName name="Singleequal75mm_4">#REF!</definedName>
    <definedName name="Singleequal75mm_5">#REF!</definedName>
    <definedName name="Singleequal75mm_6">#REF!</definedName>
    <definedName name="Singleequal75mm_7">#REF!</definedName>
    <definedName name="Singleequal75mm_8">#N/A</definedName>
    <definedName name="Sintex">#REF!</definedName>
    <definedName name="Sintex..door">#REF!</definedName>
    <definedName name="site.ref" hidden="1">#REF!</definedName>
    <definedName name="Six_1200">#REF!</definedName>
    <definedName name="SIX_900">#REF!</definedName>
    <definedName name="sjhki">#REF!</definedName>
    <definedName name="SJM">#REF!</definedName>
    <definedName name="sk">#N/A</definedName>
    <definedName name="ska" hidden="1">{#N/A,#N/A,TRUE,"Front";#N/A,#N/A,TRUE,"Simple Letter";#N/A,#N/A,TRUE,"Inside";#N/A,#N/A,TRUE,"Contents";#N/A,#N/A,TRUE,"Basis";#N/A,#N/A,TRUE,"Inclusions";#N/A,#N/A,TRUE,"Exclusions";#N/A,#N/A,TRUE,"Areas";#N/A,#N/A,TRUE,"Summary";#N/A,#N/A,TRUE,"Detail"}</definedName>
    <definedName name="SKBEL">#REF!</definedName>
    <definedName name="Skil">#REF!</definedName>
    <definedName name="skilldresser">#REF!</definedName>
    <definedName name="skilled">#REF!</definedName>
    <definedName name="skilledmazdoor">#REF!</definedName>
    <definedName name="skillmazdoor">#REF!</definedName>
    <definedName name="sklab">#REF!</definedName>
    <definedName name="SKP">#REF!</definedName>
    <definedName name="skq" hidden="1">{#N/A,#N/A,TRUE,"Front";#N/A,#N/A,TRUE,"Simple Letter";#N/A,#N/A,TRUE,"Inside";#N/A,#N/A,TRUE,"Contents";#N/A,#N/A,TRUE,"Basis";#N/A,#N/A,TRUE,"Inclusions";#N/A,#N/A,TRUE,"Exclusions";#N/A,#N/A,TRUE,"Areas";#N/A,#N/A,TRUE,"Summary";#N/A,#N/A,TRUE,"Detail"}</definedName>
    <definedName name="skv">#REF!</definedName>
    <definedName name="SKYLIGHT_ROOF">#REF!</definedName>
    <definedName name="SL">#REF!</definedName>
    <definedName name="Sl.No">#REF!</definedName>
    <definedName name="slab">#REF!</definedName>
    <definedName name="SLAB.">#REF!</definedName>
    <definedName name="slab_p" hidden="1">{"form-D1",#N/A,FALSE,"FORM-D1";"form-D1_amt",#N/A,FALSE,"FORM-D1"}</definedName>
    <definedName name="slab12">#REF!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C">#REF!</definedName>
    <definedName name="SLC_Wingwall">#REF!</definedName>
    <definedName name="sleeper_sub">#REF!</definedName>
    <definedName name="SLG">#REF!</definedName>
    <definedName name="SLh.slab">#REF!</definedName>
    <definedName name="Sliding_outer_frame_assembly___pc">#REF!</definedName>
    <definedName name="sliding_shutter___pc">#REF!</definedName>
    <definedName name="Sliding_shutter_po_254">#REF!</definedName>
    <definedName name="Sliding_track_ss__po_257">#REF!</definedName>
    <definedName name="Slipformpaverwithsensor">"#ref!2ra!#ref!"</definedName>
    <definedName name="Slipformpaverwithsensor_1">NA()</definedName>
    <definedName name="Slipformpaverwithsensor_2">NA()</definedName>
    <definedName name="Slipformpaverwithsensor_3">NA()</definedName>
    <definedName name="Slipformpaverwithsensor_4">NA()</definedName>
    <definedName name="Slope">#REF!</definedName>
    <definedName name="Slope_Reach_1">#REF!</definedName>
    <definedName name="Slope_Reach_2">#REF!</definedName>
    <definedName name="SLP">#REF!</definedName>
    <definedName name="sls">#REF!</definedName>
    <definedName name="sludge_conc_6month">#REF!</definedName>
    <definedName name="sludge_depth_m">#REF!</definedName>
    <definedName name="Sludge_Factor">#REF!</definedName>
    <definedName name="Sluice..valve">#REF!</definedName>
    <definedName name="Sluice..valve.chamber">#REF!</definedName>
    <definedName name="SLUICE_VALVE">#REF!</definedName>
    <definedName name="SLUICE_VALVE_TABLE">#REF!</definedName>
    <definedName name="SLUICEVALVE">#REF!</definedName>
    <definedName name="sm">#REF!</definedName>
    <definedName name="sma" hidden="1">{"'Break down'!$A$4"}</definedName>
    <definedName name="small_Z_section">#REF!</definedName>
    <definedName name="SMAZDOOR">#REF!</definedName>
    <definedName name="SMBA">#REF!</definedName>
    <definedName name="SMBA1">#REF!</definedName>
    <definedName name="SMBB">#REF!</definedName>
    <definedName name="SMBC">#REF!</definedName>
    <definedName name="SMBD">#REF!</definedName>
    <definedName name="SMBr">#REF!</definedName>
    <definedName name="smc">#REF!</definedName>
    <definedName name="smetal">#REF!</definedName>
    <definedName name="smo" hidden="1">{"'Break down'!$A$4"}</definedName>
    <definedName name="sms">#REF!</definedName>
    <definedName name="SNBA1">#REF!</definedName>
    <definedName name="snd">#REF!</definedName>
    <definedName name="sns">#REF!</definedName>
    <definedName name="soasia" hidden="1">#REF!</definedName>
    <definedName name="SocDur">#REF!</definedName>
    <definedName name="SocDurActif">#REF!</definedName>
    <definedName name="SOCH">#REF!</definedName>
    <definedName name="Soffitcleat">"#ref!2ra!#ref!"</definedName>
    <definedName name="Soffitcleat_1">"#REF!"</definedName>
    <definedName name="Soffitcleat_2">"#REF!"</definedName>
    <definedName name="Soffitcleat_3">"#REF!"</definedName>
    <definedName name="Soffitcleat_4">#REF!</definedName>
    <definedName name="Soffitcleat_5">#REF!</definedName>
    <definedName name="Soffitcleat_6">#REF!</definedName>
    <definedName name="Soffitcleat_7">#REF!</definedName>
    <definedName name="Soffitcleat_8">#N/A</definedName>
    <definedName name="softbrush">#REF!</definedName>
    <definedName name="soil_data">#REF!</definedName>
    <definedName name="soil_dens">#REF!</definedName>
    <definedName name="soil_sub">#REF!</definedName>
    <definedName name="soilden">#REF!</definedName>
    <definedName name="soilht">#REF!</definedName>
    <definedName name="SOLAR_REQUIREMENT">#REF!</definedName>
    <definedName name="soling">#REF!</definedName>
    <definedName name="Soling_stone_boulder_10_cm_size_picked_up_other_than_granite">#REF!</definedName>
    <definedName name="Soling_stone_boulder_15_cm_and_above_size_other_than_granite_or_laterite_picked_up_nallah_boulder_broken">#REF!</definedName>
    <definedName name="Soling_stone_boulder_15_cm_and_above_size_picked_up_nallah_boulder_broken">#REF!</definedName>
    <definedName name="soll">#REF!</definedName>
    <definedName name="Solling2">#REF!</definedName>
    <definedName name="sond">#REF!</definedName>
    <definedName name="sondf">#REF!</definedName>
    <definedName name="SONU" hidden="1">{#N/A,#N/A,TRUE,"Front";#N/A,#N/A,TRUE,"Simple Letter";#N/A,#N/A,TRUE,"Inside";#N/A,#N/A,TRUE,"Contents";#N/A,#N/A,TRUE,"Basis";#N/A,#N/A,TRUE,"Inclusions";#N/A,#N/A,TRUE,"Exclusions";#N/A,#N/A,TRUE,"Areas";#N/A,#N/A,TRUE,"Summary";#N/A,#N/A,TRUE,"Detail"}</definedName>
    <definedName name="SOON">#REF!</definedName>
    <definedName name="soop">#REF!</definedName>
    <definedName name="sor" hidden="1">#REF!</definedName>
    <definedName name="Sor_cost">#REF!</definedName>
    <definedName name="Sorcost">#REF!</definedName>
    <definedName name="Sorry" hidden="1">#REF!</definedName>
    <definedName name="SOWB">#REF!</definedName>
    <definedName name="sp">#REF!</definedName>
    <definedName name="SP_136_BODY">#REF!</definedName>
    <definedName name="SP_136_FOUND">#REF!</definedName>
    <definedName name="SP_BED_HP">#REF!</definedName>
    <definedName name="SP_BM">#REF!</definedName>
    <definedName name="SP_Diversion_Road">#REF!</definedName>
    <definedName name="SP_EW_Car">#REF!</definedName>
    <definedName name="SP_EW_FMC_Side">#REF!</definedName>
    <definedName name="SP_EW_FOUND">#REF!</definedName>
    <definedName name="SP_EW_Man">#REF!</definedName>
    <definedName name="SP_EW_OMC_Car">#REF!</definedName>
    <definedName name="SP_EW_OMC_Side">#REF!</definedName>
    <definedName name="SP_EW_Trench">#REF!</definedName>
    <definedName name="SP_FILL_INB_BODY">#REF!</definedName>
    <definedName name="SP_Gravel_Quardrent">#REF!</definedName>
    <definedName name="SP_HP_1000">#REF!</definedName>
    <definedName name="SP_HP_800">#REF!</definedName>
    <definedName name="SP_HPL_800">#REF!</definedName>
    <definedName name="SP_HYSD_Super">#REF!</definedName>
    <definedName name="SP_M10_base">#REF!</definedName>
    <definedName name="sp_M10_bCC">#REF!</definedName>
    <definedName name="SP_M10_drainS">#REF!</definedName>
    <definedName name="SP_M15_deviders">#REF!</definedName>
    <definedName name="SP_M15_footing">#REF!</definedName>
    <definedName name="SP_M15_FOUND">#REF!</definedName>
    <definedName name="SP_M15_SUB">#REF!</definedName>
    <definedName name="SP_M20_BedBack">#REF!</definedName>
    <definedName name="SP_M20_COVER">#REF!</definedName>
    <definedName name="SP_M20_Slab">#REF!</definedName>
    <definedName name="SP_M20R_BEDBLOCKS">#REF!</definedName>
    <definedName name="SP_M20R_DECK">#REF!</definedName>
    <definedName name="SP_M25_ApproachSlab">#REF!</definedName>
    <definedName name="SP_M30_WC">#REF!</definedName>
    <definedName name="SP_M35_CC">#REF!</definedName>
    <definedName name="SP_M35_FlyAsh">#REF!</definedName>
    <definedName name="SP_Mild">#REF!</definedName>
    <definedName name="SP_Painting">#REF!</definedName>
    <definedName name="SP_Pick">#REF!</definedName>
    <definedName name="SP_Plastering">#REF!</definedName>
    <definedName name="SP_Rev_A300">#REF!</definedName>
    <definedName name="SP_Rev_Q300">#REF!</definedName>
    <definedName name="SP_Sandfilling">#REF!</definedName>
    <definedName name="SP_Scar_BT">#REF!</definedName>
    <definedName name="SP_Scar_GSB">#REF!</definedName>
    <definedName name="SP_SCSD_80100">#REF!</definedName>
    <definedName name="SP_WBM2">#REF!</definedName>
    <definedName name="SP_WBM2_HS">#REF!</definedName>
    <definedName name="SP_WBM2_HVR">#REF!</definedName>
    <definedName name="SP_WBM2_MCS">#REF!</definedName>
    <definedName name="SP_WBM2_MVR">#REF!</definedName>
    <definedName name="SP_WBM3">#REF!</definedName>
    <definedName name="SP_WBM3_HS">#REF!</definedName>
    <definedName name="SP_WBM3_HVR">#REF!</definedName>
    <definedName name="SP_WBM3_MCS">#REF!</definedName>
    <definedName name="SP_Weepholes">#REF!</definedName>
    <definedName name="SP_WMM">#REF!</definedName>
    <definedName name="Spacings">#REF!</definedName>
    <definedName name="span">#REF!</definedName>
    <definedName name="span_or_dia">#REF!</definedName>
    <definedName name="span_steel_relation">#REF!</definedName>
    <definedName name="SPANbearing1">#REF!</definedName>
    <definedName name="spanner">#REF!</definedName>
    <definedName name="Spates_B">#REF!</definedName>
    <definedName name="Spates_n">#REF!</definedName>
    <definedName name="Spcbotmain">#REF!</definedName>
    <definedName name="spd">#REF!</definedName>
    <definedName name="SpecialPrice" hidden="1">#REF!</definedName>
    <definedName name="Specification">#REF!</definedName>
    <definedName name="spell">#REF!</definedName>
    <definedName name="spfactor_3">NA()</definedName>
    <definedName name="Spill_Design_Velocity">#REF!</definedName>
    <definedName name="Spillway_Length">#REF!</definedName>
    <definedName name="SPIM">#REF!</definedName>
    <definedName name="Spirit">"#ref!2ra!#ref!"</definedName>
    <definedName name="Spirit_1">"#REF!"</definedName>
    <definedName name="Spirit_2">"#REF!"</definedName>
    <definedName name="Spirit_3">"#REF!"</definedName>
    <definedName name="Spirit_4">#REF!</definedName>
    <definedName name="Spirit_5">#REF!</definedName>
    <definedName name="Spirit_6">#REF!</definedName>
    <definedName name="Spirit_7">#REF!</definedName>
    <definedName name="Spirit_8">#N/A</definedName>
    <definedName name="SPR">#REF!</definedName>
    <definedName name="spray">#REF!</definedName>
    <definedName name="sprayer">#REF!</definedName>
    <definedName name="Spraymachine">#N/A</definedName>
    <definedName name="Spraymachine_1">"#REF!"</definedName>
    <definedName name="Spraymachine_2">"#REF!"</definedName>
    <definedName name="Spraymachine_3">"#REF!"</definedName>
    <definedName name="Sprayunit">#REF!</definedName>
    <definedName name="SPREADING_40MM">#REF!</definedName>
    <definedName name="SPREADING_65MM">#REF!</definedName>
    <definedName name="sprev" hidden="1">{"pl_t&amp;d",#N/A,FALSE,"p&amp;l_t&amp;D_01_02 (2)"}</definedName>
    <definedName name="Spülfreqenz_Filter">#REF!</definedName>
    <definedName name="Spunyarn">#REF!</definedName>
    <definedName name="Spunyarn_1">"#REF!"</definedName>
    <definedName name="Spunyarn_2">"#REF!"</definedName>
    <definedName name="Spunyarn_3">"#REF!"</definedName>
    <definedName name="Spunyarn_4">#REF!</definedName>
    <definedName name="Spunyarn_5">#REF!</definedName>
    <definedName name="Spunyarn_6">#REF!</definedName>
    <definedName name="Spunyarn_7">#REF!</definedName>
    <definedName name="Sq">#REF!</definedName>
    <definedName name="sqm">ROUND(#REF!*#REF!*#REF!,2)</definedName>
    <definedName name="SQRT__1___0.6___1.0">#REF!</definedName>
    <definedName name="SQRT__1___0_6___1_0">#REF!</definedName>
    <definedName name="SQRT__1___0_6___1_0___0">#REF!</definedName>
    <definedName name="SQRT__1___0_6___1_0___13">#REF!</definedName>
    <definedName name="SquareVisionPanel">#N/A</definedName>
    <definedName name="SquareVisionPanel_1">"#REF!"</definedName>
    <definedName name="SquareVisionPanel_2">"#REF!"</definedName>
    <definedName name="SquareVisionPanel_3">"#REF!"</definedName>
    <definedName name="SquareVisionPanel_4">#REF!</definedName>
    <definedName name="SquareVisionPanel_5">#REF!</definedName>
    <definedName name="SquareVisionPanel_6">#REF!</definedName>
    <definedName name="SquareVisionPanel_7">#REF!</definedName>
    <definedName name="SquareVisionPanel_8">#N/A</definedName>
    <definedName name="Sr">#REF!</definedName>
    <definedName name="Sr_No">#REF!</definedName>
    <definedName name="SRA">#REF!</definedName>
    <definedName name="SRB" hidden="1">{"'Sheet1'!$A$4386:$N$4591"}</definedName>
    <definedName name="SRC">#REF!</definedName>
    <definedName name="srcc">#REF!</definedName>
    <definedName name="SRD">#REF!</definedName>
    <definedName name="srdddddddddddddddddddddddddddddddddddddddddd">#REF!</definedName>
    <definedName name="SRDF">#REF!</definedName>
    <definedName name="Sreeja">#REF!</definedName>
    <definedName name="srf">#REF!</definedName>
    <definedName name="srgewrgrfgg" hidden="1">{"'Break down'!$A$4"}</definedName>
    <definedName name="srh">#REF!</definedName>
    <definedName name="srhrh" hidden="1">{#N/A,#N/A,TRUE,"Cover";#N/A,#N/A,TRUE,"Conts";#N/A,#N/A,TRUE,"VOS";#N/A,#N/A,TRUE,"Warrington";#N/A,#N/A,TRUE,"Widnes"}</definedName>
    <definedName name="sri">#REF!</definedName>
    <definedName name="srmd">#REF!</definedName>
    <definedName name="SRN" hidden="1">{#N/A,#N/A,FALSE,"COMPUTATION";#N/A,#N/A,FALSE,"CAPITAL ACCOUNT";#N/A,#N/A,FALSE,"CURRENT ACCOUNT";#N/A,#N/A,FALSE,"COMPANY_BAL_SHEET";#N/A,#N/A,FALSE,"TRADING &amp; P&amp;L ACT";#N/A,#N/A,FALSE,"SCHEDULE VIII, IX";#N/A,#N/A,FALSE,"SCHEDULES";#N/A,#N/A,FALSE,"FIXED ASSETS"}</definedName>
    <definedName name="srno1">#REF!</definedName>
    <definedName name="srno10a">#REF!</definedName>
    <definedName name="srno10b">#REF!</definedName>
    <definedName name="srno11a">#REF!</definedName>
    <definedName name="srno11b">#REF!</definedName>
    <definedName name="srno12a">#REF!</definedName>
    <definedName name="srno12b">#REF!</definedName>
    <definedName name="srno13_300_01">#REF!</definedName>
    <definedName name="srno13_300_06">#REF!</definedName>
    <definedName name="srno13_500_01">#REF!</definedName>
    <definedName name="srno13_500_06">#REF!</definedName>
    <definedName name="srno13_900_01">#REF!</definedName>
    <definedName name="srno13_900_06">#REF!</definedName>
    <definedName name="srno14">#REF!</definedName>
    <definedName name="srno15">#REF!</definedName>
    <definedName name="srno16">#REF!</definedName>
    <definedName name="srno17">#REF!</definedName>
    <definedName name="srno18">#REF!</definedName>
    <definedName name="srno19">#REF!</definedName>
    <definedName name="srno2">#REF!</definedName>
    <definedName name="srno20">#REF!</definedName>
    <definedName name="srno21">#REF!</definedName>
    <definedName name="srno22">#REF!</definedName>
    <definedName name="srno23">#REF!</definedName>
    <definedName name="srno24">#REF!</definedName>
    <definedName name="srno25">#REF!</definedName>
    <definedName name="srno26">#REF!</definedName>
    <definedName name="srno27">#REF!</definedName>
    <definedName name="srno28">#REF!</definedName>
    <definedName name="srno29">#REF!</definedName>
    <definedName name="srno3">#REF!</definedName>
    <definedName name="srno30a">#REF!</definedName>
    <definedName name="srno30b">#REF!</definedName>
    <definedName name="srno30c">#REF!</definedName>
    <definedName name="srno4">#REF!</definedName>
    <definedName name="srno5">#REF!</definedName>
    <definedName name="srno6">#REF!</definedName>
    <definedName name="srp">#REF!</definedName>
    <definedName name="srp0">#REF!</definedName>
    <definedName name="srr">#REF!</definedName>
    <definedName name="SRSd">#REF!</definedName>
    <definedName name="srsetrthgfh" hidden="1">{#N/A,#N/A,TRUE,"Cover";#N/A,#N/A,TRUE,"Conts";#N/A,#N/A,TRUE,"VOS";#N/A,#N/A,TRUE,"Warrington";#N/A,#N/A,TRUE,"Widnes"}</definedName>
    <definedName name="srsretr" hidden="1">{#N/A,#N/A,TRUE,"Cover";#N/A,#N/A,TRUE,"Conts";#N/A,#N/A,TRUE,"VOS";#N/A,#N/A,TRUE,"Warrington";#N/A,#N/A,TRUE,"Widnes"}</definedName>
    <definedName name="srsrsbsrt">#N/A</definedName>
    <definedName name="srtthyrt" hidden="1">{#N/A,#N/A,TRUE,"Front";#N/A,#N/A,TRUE,"Simple Letter";#N/A,#N/A,TRUE,"Inside";#N/A,#N/A,TRUE,"Contents";#N/A,#N/A,TRUE,"Basis";#N/A,#N/A,TRUE,"Inclusions";#N/A,#N/A,TRUE,"Exclusions";#N/A,#N/A,TRUE,"Areas";#N/A,#N/A,TRUE,"Summary";#N/A,#N/A,TRUE,"Detail"}</definedName>
    <definedName name="srw">#REF!</definedName>
    <definedName name="sry">#REF!</definedName>
    <definedName name="SrYear">#REF!</definedName>
    <definedName name="sryeysr" hidden="1">{#N/A,#N/A,TRUE,"Cover";#N/A,#N/A,TRUE,"Conts";#N/A,#N/A,TRUE,"VOS";#N/A,#N/A,TRUE,"Warrington";#N/A,#N/A,TRUE,"Widnes"}</definedName>
    <definedName name="sryuj">#REF!</definedName>
    <definedName name="ss" hidden="1">{"'Bill No. 7'!$A$1:$G$32"}</definedName>
    <definedName name="SS_1" hidden="1">{#N/A,#N/A,FALSE,"SumD";#N/A,#N/A,FALSE,"ElecD";#N/A,#N/A,FALSE,"MechD";#N/A,#N/A,FALSE,"GeotD";#N/A,#N/A,FALSE,"PrcsD";#N/A,#N/A,FALSE,"TunnD";#N/A,#N/A,FALSE,"CivlD";#N/A,#N/A,FALSE,"NtwkD";#N/A,#N/A,FALSE,"EstgD";#N/A,#N/A,FALSE,"PEngD"}</definedName>
    <definedName name="SS_Reinigung_in_BiopurC">#REF!</definedName>
    <definedName name="SS_reinigung_in_BiopurN">#REF!</definedName>
    <definedName name="SS_Reinigung_in_Filter">#REF!</definedName>
    <definedName name="SS10.1">#REF!</definedName>
    <definedName name="SSA">#REF!</definedName>
    <definedName name="SSAFF">#REF!</definedName>
    <definedName name="SSAFW">#REF!</definedName>
    <definedName name="ssand">#REF!</definedName>
    <definedName name="SSAR">#REF!</definedName>
    <definedName name="ssASAS">#REF!</definedName>
    <definedName name="ssasasas">#REF!</definedName>
    <definedName name="SSAW">#REF!</definedName>
    <definedName name="SSB">#REF!</definedName>
    <definedName name="SSBend100mm">"#ref!2ra!#ref!"</definedName>
    <definedName name="SSBend100mm_1">"#REF!"</definedName>
    <definedName name="SSBend100mm_2">"#REF!"</definedName>
    <definedName name="SSBend100mm_3">"#REF!"</definedName>
    <definedName name="SSBend100mm_4">#REF!</definedName>
    <definedName name="SSBend100mm_5">#REF!</definedName>
    <definedName name="SSBend100mm_6">#REF!</definedName>
    <definedName name="SSBend100mm_7">#REF!</definedName>
    <definedName name="SSBend100mm_8">#N/A</definedName>
    <definedName name="SSBend75mm">"#ref!2ra!#ref!"</definedName>
    <definedName name="SSBend75mm_1">"#REF!"</definedName>
    <definedName name="SSBend75mm_2">"#REF!"</definedName>
    <definedName name="SSBend75mm_3">"#REF!"</definedName>
    <definedName name="SSBend75mm_4">#REF!</definedName>
    <definedName name="SSBend75mm_5">#REF!</definedName>
    <definedName name="SSBend75mm_6">#REF!</definedName>
    <definedName name="SSBend75mm_7">#REF!</definedName>
    <definedName name="SSBend75mm_8">#N/A</definedName>
    <definedName name="SSbutthinges100.58">"['file://Ssidc1/e/Users/acer/Desktop/10.11.2012/HTR%20Accomodation%20submitted%20-08.11.2012/Estimate%20GFC%20With%20Analysis%20(02.11.2012).xls'#$RA.$F$113]"</definedName>
    <definedName name="SSbutthinges100.58_1">"#REF!"</definedName>
    <definedName name="SSbutthinges100.58_2">"#REF!"</definedName>
    <definedName name="SSbutthinges100.58_3">"#REF!"</definedName>
    <definedName name="SSbutthinges100.58_8">#N/A</definedName>
    <definedName name="SSbutthinges100.60">#REF!</definedName>
    <definedName name="SSbutthinges50.37">#N/A</definedName>
    <definedName name="SSbutthinges50.37_1">NA()</definedName>
    <definedName name="SSbutthinges50.37_2">NA()</definedName>
    <definedName name="SSbutthinges50.37_3">NA()</definedName>
    <definedName name="SSbutthinges50.37_4">#REF!</definedName>
    <definedName name="SSC">#REF!</definedName>
    <definedName name="SScramps">#N/A</definedName>
    <definedName name="SScramps_1">#REF!</definedName>
    <definedName name="SScramps_2">#REF!</definedName>
    <definedName name="SScramps_3">#REF!</definedName>
    <definedName name="SScramps_4">#REF!</definedName>
    <definedName name="SScramps_5">#REF!</definedName>
    <definedName name="SScramps_6">#REF!</definedName>
    <definedName name="SScramps_7">#REF!</definedName>
    <definedName name="ssd" hidden="1">{"'Bill No. 7'!$A$1:$G$32"}</definedName>
    <definedName name="ssdd">#REF!</definedName>
    <definedName name="ssddd">#REF!</definedName>
    <definedName name="ssdsds">#REF!</definedName>
    <definedName name="sse">ROUND(#REF!*#REF!+#REF!+#REF!+#REF!+#REF!*#REF!+#REF!*#REF!,2)</definedName>
    <definedName name="ssf">#REF!</definedName>
    <definedName name="ssk" hidden="1">#REF!</definedName>
    <definedName name="SSKitchen">#REF!</definedName>
    <definedName name="SSKitchen_1">"#REF!"</definedName>
    <definedName name="SSKitchen_2">"#REF!"</definedName>
    <definedName name="SSKitchen_3">"#REF!"</definedName>
    <definedName name="SSKitchen_4">#REF!</definedName>
    <definedName name="SSKitchen_5">#REF!</definedName>
    <definedName name="SSKitchen_6">#REF!</definedName>
    <definedName name="SSKitchen_7">#REF!</definedName>
    <definedName name="SSL">#REF!</definedName>
    <definedName name="sslab">#REF!</definedName>
    <definedName name="SSM">#REF!</definedName>
    <definedName name="SSM_ABOVE_GL">#REF!</definedName>
    <definedName name="SSM_BELOW_GL">#REF!</definedName>
    <definedName name="SSP">#REF!</definedName>
    <definedName name="SSPF">#REF!</definedName>
    <definedName name="SSpipe100mm">"#ref!2ra!#ref!"</definedName>
    <definedName name="SSpipe100mm_1">"#REF!"</definedName>
    <definedName name="SSpipe100mm_2">"#REF!"</definedName>
    <definedName name="SSpipe100mm_3">"#REF!"</definedName>
    <definedName name="SSpipe100mm_4">#REF!</definedName>
    <definedName name="SSpipe100mm_5">#REF!</definedName>
    <definedName name="SSpipe100mm_6">#REF!</definedName>
    <definedName name="SSpipe100mm_7">#REF!</definedName>
    <definedName name="SSpipe100mm_8">#N/A</definedName>
    <definedName name="SSPipe75mm">"#ref!2ra!#ref!"</definedName>
    <definedName name="SSPipe75mm_1">"#REF!"</definedName>
    <definedName name="SSPipe75mm_2">"#REF!"</definedName>
    <definedName name="SSPipe75mm_3">"#REF!"</definedName>
    <definedName name="SSPipe75mm_4">#REF!</definedName>
    <definedName name="SSPipe75mm_5">#REF!</definedName>
    <definedName name="SSPipe75mm_6">#REF!</definedName>
    <definedName name="SSPipe75mm_7">#REF!</definedName>
    <definedName name="SSPipe75mm_8">#N/A</definedName>
    <definedName name="SSR">#REF!</definedName>
    <definedName name="SSrollers">#REF!</definedName>
    <definedName name="SSRückläufekg">#REF!</definedName>
    <definedName name="SSS">#REF!</definedName>
    <definedName name="sss_1">#REF!</definedName>
    <definedName name="SSScrew25.4">#N/A</definedName>
    <definedName name="SSScrew25.4_1">"#REF!"</definedName>
    <definedName name="SSScrew25.4_2">"#REF!"</definedName>
    <definedName name="SSScrew25.4_3">"#REF!"</definedName>
    <definedName name="SSScrew25.4_8">#N/A</definedName>
    <definedName name="SSScrew25_4">#REF!</definedName>
    <definedName name="SSScrew25_4_1">#REF!</definedName>
    <definedName name="SSScrew25_4_2">#REF!</definedName>
    <definedName name="SSScrew25_4_3">#REF!</definedName>
    <definedName name="SSScrew25_4_4">#REF!</definedName>
    <definedName name="SSScrew25_4_5">#REF!</definedName>
    <definedName name="SSScrew25_4_6">#REF!</definedName>
    <definedName name="SSScrew25_4_7">#REF!</definedName>
    <definedName name="SSScrews20mm">#REF!</definedName>
    <definedName name="SSScrews20mm_1">"#REF!"</definedName>
    <definedName name="SSScrews20mm_2">"#REF!"</definedName>
    <definedName name="SSScrews20mm_3">"#REF!"</definedName>
    <definedName name="SSScrews20mm_4">#REF!</definedName>
    <definedName name="SSScrews20mm_5">#REF!</definedName>
    <definedName name="SSScrews20mm_6">#REF!</definedName>
    <definedName name="SSScrews20mm_7">#REF!</definedName>
    <definedName name="SSScrews20mm_8">#N/A</definedName>
    <definedName name="SSScrews25.4mm">#N/A</definedName>
    <definedName name="SSScrews25.4mm_1">"#REF!"</definedName>
    <definedName name="SSScrews25.4mm_2">"#REF!"</definedName>
    <definedName name="SSScrews25.4mm_3">"#REF!"</definedName>
    <definedName name="SSscrews40mm">#REF!</definedName>
    <definedName name="ssshhh" hidden="1">{#N/A,#N/A,FALSE,"SumG";#N/A,#N/A,FALSE,"ElecG";#N/A,#N/A,FALSE,"MechG";#N/A,#N/A,FALSE,"GeotG";#N/A,#N/A,FALSE,"PrcsG";#N/A,#N/A,FALSE,"TunnG";#N/A,#N/A,FALSE,"CivlG";#N/A,#N/A,FALSE,"NtwkG";#N/A,#N/A,FALSE,"EstgG";#N/A,#N/A,FALSE,"PEngG"}</definedName>
    <definedName name="ssshhh_1" hidden="1">{#N/A,#N/A,FALSE,"SumG";#N/A,#N/A,FALSE,"ElecG";#N/A,#N/A,FALSE,"MechG";#N/A,#N/A,FALSE,"GeotG";#N/A,#N/A,FALSE,"PrcsG";#N/A,#N/A,FALSE,"TunnG";#N/A,#N/A,FALSE,"CivlG";#N/A,#N/A,FALSE,"NtwkG";#N/A,#N/A,FALSE,"EstgG";#N/A,#N/A,FALSE,"PEngG"}</definedName>
    <definedName name="sssk">#REF!</definedName>
    <definedName name="ssss">#REF!</definedName>
    <definedName name="sssss">#REF!</definedName>
    <definedName name="sssss_1" hidden="1">{#N/A,#N/A,FALSE,"SumD";#N/A,#N/A,FALSE,"ElecD";#N/A,#N/A,FALSE,"MechD";#N/A,#N/A,FALSE,"GeotD";#N/A,#N/A,FALSE,"PrcsD";#N/A,#N/A,FALSE,"TunnD";#N/A,#N/A,FALSE,"CivlD";#N/A,#N/A,FALSE,"NtwkD";#N/A,#N/A,FALSE,"EstgD";#N/A,#N/A,FALSE,"PEngD"}</definedName>
    <definedName name="ssssss">#REF!</definedName>
    <definedName name="ssssssss">#REF!</definedName>
    <definedName name="sssssssss" hidden="1">{"form-D1",#N/A,FALSE,"FORM-D1";"form-D1_amt",#N/A,FALSE,"FORM-D1"}</definedName>
    <definedName name="sssssssssssss" hidden="1">{"form-D1",#N/A,FALSE,"FORM-D1";"form-D1_amt",#N/A,FALSE,"FORM-D1"}</definedName>
    <definedName name="sssssssssssssas" hidden="1">{"form-D1",#N/A,FALSE,"FORM-D1";"form-D1_amt",#N/A,FALSE,"FORM-D1"}</definedName>
    <definedName name="ssssssssssssss">#REF!</definedName>
    <definedName name="sssssssssssssssss">#REF!</definedName>
    <definedName name="sssssssssssssssssssss">#REF!</definedName>
    <definedName name="sssssssssssssssssssssaa">#REF!</definedName>
    <definedName name="sssssssssssssssssssssssss" hidden="1">#REF!</definedName>
    <definedName name="sssssssssssssssssssssssssss">#REF!</definedName>
    <definedName name="sst">#REF!</definedName>
    <definedName name="Ssteel">#REF!</definedName>
    <definedName name="Ssteel_1">"#REF!"</definedName>
    <definedName name="Ssteel_2">"#REF!"</definedName>
    <definedName name="Ssteel_3">"#REF!"</definedName>
    <definedName name="Ssteel1004">#N/A</definedName>
    <definedName name="Ssteel1004_1">#REF!</definedName>
    <definedName name="Ssteel1004_2">#REF!</definedName>
    <definedName name="Ssteel1004_3">#REF!</definedName>
    <definedName name="Ssteel1004_4">#REF!</definedName>
    <definedName name="Ssteel1004_5">#REF!</definedName>
    <definedName name="Ssteel1004_6">#REF!</definedName>
    <definedName name="Ssteel1004_7">#REF!</definedName>
    <definedName name="SSvorklkg">#REF!</definedName>
    <definedName name="SSvorklmg">#REF!</definedName>
    <definedName name="ST">#REF!</definedName>
    <definedName name="st.150">#REF!</definedName>
    <definedName name="St_1">#REF!</definedName>
    <definedName name="st_150_user">#REF!</definedName>
    <definedName name="St_App_West">#REF!</definedName>
    <definedName name="St_Ch_Bridge">#REF!</definedName>
    <definedName name="St_Ch_Project">#REF!</definedName>
    <definedName name="St_Wid_West">#REF!</definedName>
    <definedName name="st5_">#REF!</definedName>
    <definedName name="st6_1">#REF!</definedName>
    <definedName name="st7_1">#REF!</definedName>
    <definedName name="st8_1">#REF!</definedName>
    <definedName name="STAADappslabthk">#REF!</definedName>
    <definedName name="stack">#REF!</definedName>
    <definedName name="stack1">#REF!</definedName>
    <definedName name="stack4">#REF!</definedName>
    <definedName name="staf">#REF!</definedName>
    <definedName name="staff">#REF!</definedName>
    <definedName name="STAFF_QUARTER">#REF!</definedName>
    <definedName name="staffrate">#REF!</definedName>
    <definedName name="staffrate0">#REF!</definedName>
    <definedName name="Stage">#REF!</definedName>
    <definedName name="Staging">#REF!</definedName>
    <definedName name="Staging..1700ltr.">#REF!</definedName>
    <definedName name="Staging..fittings">#REF!</definedName>
    <definedName name="Staircase">#REF!</definedName>
    <definedName name="Staircase2">#REF!</definedName>
    <definedName name="Standardflushpipe">"#ref!2ra!#ref!"</definedName>
    <definedName name="Standardflushpipe_1">NA()</definedName>
    <definedName name="Standardflushpipe_2">NA()</definedName>
    <definedName name="Standardflushpipe_3">NA()</definedName>
    <definedName name="Standardflushpipe_4">NA()</definedName>
    <definedName name="START">#REF!</definedName>
    <definedName name="Start_10">#REF!</definedName>
    <definedName name="Start_11">#REF!</definedName>
    <definedName name="Start_15">#REF!</definedName>
    <definedName name="Start_16">#REF!</definedName>
    <definedName name="Start_17">#REF!</definedName>
    <definedName name="Start_18">#REF!</definedName>
    <definedName name="Start_2">#REF!</definedName>
    <definedName name="Start_26">#REF!</definedName>
    <definedName name="Start_28">#REF!</definedName>
    <definedName name="Start_29">#REF!</definedName>
    <definedName name="Start_3">#REF!</definedName>
    <definedName name="Start_30">#REF!</definedName>
    <definedName name="Start_31">#REF!</definedName>
    <definedName name="Start_32">#REF!</definedName>
    <definedName name="Start_33">#REF!</definedName>
    <definedName name="Start_34">#REF!</definedName>
    <definedName name="Start_35">#REF!</definedName>
    <definedName name="Start_36">#REF!</definedName>
    <definedName name="Start_38">#REF!</definedName>
    <definedName name="Start_5">#REF!</definedName>
    <definedName name="Start_6">#REF!</definedName>
    <definedName name="Start_73">#REF!</definedName>
    <definedName name="Start_8">#REF!</definedName>
    <definedName name="Start_Dat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7">#REF!</definedName>
    <definedName name="Start28">#REF!</definedName>
    <definedName name="Start29">#REF!</definedName>
    <definedName name="Start29_7">#REF!</definedName>
    <definedName name="Start29_8">#REF!</definedName>
    <definedName name="Start29_9">#REF!</definedName>
    <definedName name="Start3">#REF!</definedName>
    <definedName name="Start3_7">#REF!</definedName>
    <definedName name="Start3_8">#REF!</definedName>
    <definedName name="Start3_9">#REF!</definedName>
    <definedName name="Start4">#REF!</definedName>
    <definedName name="Start5">#REF!</definedName>
    <definedName name="Start6">#REF!</definedName>
    <definedName name="Start7">#REF!</definedName>
    <definedName name="Start8">#REF!</definedName>
    <definedName name="Start9">#REF!</definedName>
    <definedName name="State">#REF!</definedName>
    <definedName name="statement1">#REF!</definedName>
    <definedName name="staticpaver">#REF!</definedName>
    <definedName name="STATISTICS">#REF!</definedName>
    <definedName name="stax">0</definedName>
    <definedName name="stb">#REF!</definedName>
    <definedName name="StdWorking" hidden="1">#REF!</definedName>
    <definedName name="ste">#REF!</definedName>
    <definedName name="steam_props">#REF!</definedName>
    <definedName name="steel">#REF!</definedName>
    <definedName name="Steel__iron_grills">#REF!</definedName>
    <definedName name="STEEL_WINDOW">#REF!</definedName>
    <definedName name="steel10.11.1">#REF!</definedName>
    <definedName name="steel12to16">#N/A</definedName>
    <definedName name="steel12to16_1">"#REF!"</definedName>
    <definedName name="steel12to16_2">"#REF!"</definedName>
    <definedName name="steel12to16_3">"#REF!"</definedName>
    <definedName name="Steel5.22.1">#REF!</definedName>
    <definedName name="steel8to10">#N/A</definedName>
    <definedName name="steel8to10_1">"#REF!"</definedName>
    <definedName name="steel8to10_2">"#REF!"</definedName>
    <definedName name="steel8to10_3">"#REF!"</definedName>
    <definedName name="steelbars">#REF!</definedName>
    <definedName name="steelbeading">#N/A</definedName>
    <definedName name="steelbeading_1">#REF!</definedName>
    <definedName name="steelbeading_2">#REF!</definedName>
    <definedName name="steelbeading_3">#REF!</definedName>
    <definedName name="steelbeading_4">#REF!</definedName>
    <definedName name="steelbeading_5">#REF!</definedName>
    <definedName name="steelbeading_6">#REF!</definedName>
    <definedName name="steelbeading_7">#REF!</definedName>
    <definedName name="steelcarriage">#REF!</definedName>
    <definedName name="steeldoor1010">#REF!</definedName>
    <definedName name="steeldoor1010_1">NA()</definedName>
    <definedName name="steeldoor1010_2">NA()</definedName>
    <definedName name="steeldoor1010_3">NA()</definedName>
    <definedName name="steeldoor1010_4">NA()</definedName>
    <definedName name="Steelmild">NA()</definedName>
    <definedName name="steelrod">#REF!</definedName>
    <definedName name="steelstrands">#REF!</definedName>
    <definedName name="steeltmt">#REF!</definedName>
    <definedName name="steeltmt_1">#REF!</definedName>
    <definedName name="steeltmt_2">"#REF!"</definedName>
    <definedName name="steeltmt_3">"#REF!"</definedName>
    <definedName name="steeltmt_4">#REF!</definedName>
    <definedName name="steeltmt_5">#REF!</definedName>
    <definedName name="steeltmt_6">#REF!</definedName>
    <definedName name="steeltmt_7">#REF!</definedName>
    <definedName name="steeltmt_8">#REF!</definedName>
    <definedName name="Steeltor">#N/A</definedName>
    <definedName name="Steeltor_1">"#REF!"</definedName>
    <definedName name="Steeltor_2">"#REF!"</definedName>
    <definedName name="Steeltor_3">"#REF!"</definedName>
    <definedName name="steelwire">#REF!</definedName>
    <definedName name="steelwires">#REF!</definedName>
    <definedName name="Steelwork101">#REF!</definedName>
    <definedName name="Steelwork101_1">NA()</definedName>
    <definedName name="Steelwork101_2">NA()</definedName>
    <definedName name="Steelwork101_3">NA()</definedName>
    <definedName name="Steelwork101_4">#N/A</definedName>
    <definedName name="Steelwork101_5">#REF!</definedName>
    <definedName name="Steelwork101_6">#REF!</definedName>
    <definedName name="Steelwork101_7">#REF!</definedName>
    <definedName name="steelwork1010">NA()</definedName>
    <definedName name="stg">#REF!</definedName>
    <definedName name="STHT">#REF!</definedName>
    <definedName name="STIL">#REF!</definedName>
    <definedName name="STL">#REF!</definedName>
    <definedName name="stn_sub">#REF!</definedName>
    <definedName name="stnbldg_ttlcost">#REF!</definedName>
    <definedName name="STONE">#REF!</definedName>
    <definedName name="Stone_1">"#REF!"</definedName>
    <definedName name="Stone_2">"#REF!"</definedName>
    <definedName name="Stone_200">#REF!</definedName>
    <definedName name="Stone_200mtr">#REF!</definedName>
    <definedName name="Stone_3">"#REF!"</definedName>
    <definedName name="Stone_8">#N/A</definedName>
    <definedName name="Stone_Aggregate_10_mm">#REF!</definedName>
    <definedName name="Stone_Aggregate_20_mm">#REF!</definedName>
    <definedName name="Stone_Aggregate_40_mm">#REF!</definedName>
    <definedName name="Stone_boulder_15_cm_and_above_size_granite_picked_and_nallah_boulder">#REF!</definedName>
    <definedName name="Stone_boulder_15_cm_and_above_size_other_than__or_latrite_granite_picked_and_nallah_boulder">#REF!</definedName>
    <definedName name="stone_crusher__Electrical">#REF!</definedName>
    <definedName name="Stone_crusher__Integrated__of_200_TPH">#REF!</definedName>
    <definedName name="Stone_Dust">#REF!</definedName>
    <definedName name="Stone_lime_unslaked">#REF!</definedName>
    <definedName name="Stone_other_than_granite_broken_to_1_cm_size">#REF!</definedName>
    <definedName name="Stone_other_than_granite_broken_to_2_cm_size">#REF!</definedName>
    <definedName name="Stone_other_than_granite_broken_to_4_cm_size">#REF!</definedName>
    <definedName name="Stone_other_than_granite_broken_to_5_cm_size">#REF!</definedName>
    <definedName name="Stone_other_than_granite_picked_up__broken_and_stacked_0.0015_cum_to_0.003_cum">#REF!</definedName>
    <definedName name="Stone_other_than_granite_picked_up__broken_and_stacked_above_0.003_cum">#REF!</definedName>
    <definedName name="Stone_other_than_granite_quarried__broken_and_stacked_0.0015_cum_to_0.003_cum">#REF!</definedName>
    <definedName name="Stone_other_than_granite_qurried__broken_and_stacked_above_0.003_cum">#REF!</definedName>
    <definedName name="stone_product">#REF!</definedName>
    <definedName name="Stone10">#REF!</definedName>
    <definedName name="Stone10_1">"#REF!"</definedName>
    <definedName name="Stone10_2">"#REF!"</definedName>
    <definedName name="Stone10_3">"#REF!"</definedName>
    <definedName name="Stone10297">#N/A</definedName>
    <definedName name="Stone10297_1">"#REF!"</definedName>
    <definedName name="Stone10297_2">"#REF!"</definedName>
    <definedName name="Stone10297_3">"#REF!"</definedName>
    <definedName name="Stone10297_4">#REF!</definedName>
    <definedName name="Stone10297_5">#REF!</definedName>
    <definedName name="Stone10297_6">#REF!</definedName>
    <definedName name="Stone10297_7">#REF!</definedName>
    <definedName name="Stone12.5">#REF!</definedName>
    <definedName name="Stone13.25mm">#REF!</definedName>
    <definedName name="Stone20">#REF!</definedName>
    <definedName name="Stone20_1">"#REF!"</definedName>
    <definedName name="Stone20_2">"#REF!"</definedName>
    <definedName name="Stone20_3">"#REF!"</definedName>
    <definedName name="Stone20295">#N/A</definedName>
    <definedName name="Stone20295_1">"#REF!"</definedName>
    <definedName name="Stone20295_2">"#REF!"</definedName>
    <definedName name="Stone20295_3">"#REF!"</definedName>
    <definedName name="Stone20295_4">#REF!</definedName>
    <definedName name="Stone20295_5">#REF!</definedName>
    <definedName name="Stone20295_6">#REF!</definedName>
    <definedName name="Stone20295_7">#REF!</definedName>
    <definedName name="Stone25">#REF!</definedName>
    <definedName name="Stone26.5mm">#REF!</definedName>
    <definedName name="Stone40">#REF!</definedName>
    <definedName name="Stone40_1">"#REF!"</definedName>
    <definedName name="Stone40_2">"#REF!"</definedName>
    <definedName name="Stone40_3">"#REF!"</definedName>
    <definedName name="Stone40293">#REF!</definedName>
    <definedName name="Stone40293_1">#REF!</definedName>
    <definedName name="Stone40293_2">#REF!</definedName>
    <definedName name="Stone40293_3">#REF!</definedName>
    <definedName name="Stone40293_4">#REF!</definedName>
    <definedName name="Stone40293_5">#REF!</definedName>
    <definedName name="Stone40293_6">#REF!</definedName>
    <definedName name="Stone40293_7">#REF!</definedName>
    <definedName name="Stone6">#N/A</definedName>
    <definedName name="Stone6_1">"#REF!"</definedName>
    <definedName name="Stone6_2">"#REF!"</definedName>
    <definedName name="Stone6_3">"#REF!"</definedName>
    <definedName name="Stone6298">#N/A</definedName>
    <definedName name="Stone6298_1">#REF!</definedName>
    <definedName name="Stone6298_2">#REF!</definedName>
    <definedName name="Stone6298_3">#REF!</definedName>
    <definedName name="Stone6298_4">#REF!</definedName>
    <definedName name="Stone6298_5">#REF!</definedName>
    <definedName name="Stone6298_6">#REF!</definedName>
    <definedName name="Stone6298_7">#REF!</definedName>
    <definedName name="Stoneaggregate100mm">#REF!</definedName>
    <definedName name="Stoneaggregate50mm">#REF!</definedName>
    <definedName name="Stoneaggregate63">#REF!</definedName>
    <definedName name="Stoneaggregate80mm">#REF!</definedName>
    <definedName name="stonebreaker">#REF!</definedName>
    <definedName name="StoneChisellers">#N/A</definedName>
    <definedName name="StoneChisellers_1">"#REF!"</definedName>
    <definedName name="StoneChisellers_2">"#REF!"</definedName>
    <definedName name="StoneChisellers_3">"#REF!"</definedName>
    <definedName name="StoneChisellers135">#REF!</definedName>
    <definedName name="StoneChisellers135_1">#REF!</definedName>
    <definedName name="StoneChisellers135_2">#REF!</definedName>
    <definedName name="StoneChisellers135_3">#REF!</definedName>
    <definedName name="StoneChisellers135_4">#REF!</definedName>
    <definedName name="StoneChisellers135_5">#REF!</definedName>
    <definedName name="StoneChisellers135_6">#REF!</definedName>
    <definedName name="StoneChisellers135_7">#REF!</definedName>
    <definedName name="Stonecuttingmachine">#N/A</definedName>
    <definedName name="Stonecuttingmachine_1">"#REF!"</definedName>
    <definedName name="Stonecuttingmachine_2">"#REF!"</definedName>
    <definedName name="Stonecuttingmachine_3">"#REF!"</definedName>
    <definedName name="STONEDUST">#REF!</definedName>
    <definedName name="StoneforPitching">#REF!</definedName>
    <definedName name="STONEMAS">#REF!</definedName>
    <definedName name="StoneRR">"['file://Ssidc1/e/Users/acer/Desktop/10.11.2012/HTR%20Accomodation%20submitted%20-08.11.2012/Estimate%20GFC%20With%20Analysis%20(02.11.2012).xls'#$RA.$F$103]"</definedName>
    <definedName name="StoneRR_1">"#REF!"</definedName>
    <definedName name="StoneRR_2">"#REF!"</definedName>
    <definedName name="StoneRR_3">"#REF!"</definedName>
    <definedName name="StoneRR_4">#REF!</definedName>
    <definedName name="StoneRR_5">#REF!</definedName>
    <definedName name="StoneRR_6">#REF!</definedName>
    <definedName name="StoneRR_7">#REF!</definedName>
    <definedName name="StoneRR_8">#N/A</definedName>
    <definedName name="Stonescreened_Dust_passing_through_2.36_mm_sieve_and_retained_on_0.075_mm_sieve">#REF!</definedName>
    <definedName name="Stonewarepipe100mm">#REF!</definedName>
    <definedName name="Stonewarepipe100mm_1">"#REF!"</definedName>
    <definedName name="Stonewarepipe100mm_2">"#REF!"</definedName>
    <definedName name="Stonewarepipe100mm_3">"#REF!"</definedName>
    <definedName name="Stonewarepipe100mm_4">#REF!</definedName>
    <definedName name="Stonewarepipe100mm_5">#REF!</definedName>
    <definedName name="Stonewarepipe100mm_6">#REF!</definedName>
    <definedName name="Stonewarepipe100mm_7">#REF!</definedName>
    <definedName name="Stonewarepipe150mm">#REF!</definedName>
    <definedName name="Stonewarepipe150mm_1">"#REF!"</definedName>
    <definedName name="Stonewarepipe150mm_2">"#REF!"</definedName>
    <definedName name="Stonewarepipe150mm_3">"#REF!"</definedName>
    <definedName name="Stonewarepipe150mm_4">#REF!</definedName>
    <definedName name="Stonewarepipe150mm_5">#REF!</definedName>
    <definedName name="Stonewarepipe150mm_6">#REF!</definedName>
    <definedName name="Stonewarepipe150mm_7">#REF!</definedName>
    <definedName name="Stonewarepipe200mm">"#ref!2ra!#ref!"</definedName>
    <definedName name="Stonewarepipe200mm_1">NA()</definedName>
    <definedName name="Stonewarepipe200mm_2">NA()</definedName>
    <definedName name="Stonewarepipe200mm_3">NA()</definedName>
    <definedName name="Stonewarepipe200mm_4">#REF!</definedName>
    <definedName name="StopCock15mm">"['file://Ssidc1/e/Users/acer/Desktop/10.11.2012/HTR%20Accomodation%20submitted%20-08.11.2012/Estimate%20GFC%20With%20Analysis%20(02.11.2012).xls'#$RA.$F$199]"</definedName>
    <definedName name="StopCock15mm_1">"#REF!"</definedName>
    <definedName name="StopCock15mm_2">"#REF!"</definedName>
    <definedName name="StopCock15mm_3">"#REF!"</definedName>
    <definedName name="StopCock15mm_4">#REF!</definedName>
    <definedName name="StopCock15mm_5">#REF!</definedName>
    <definedName name="StopCock15mm_6">#REF!</definedName>
    <definedName name="StopCock15mm_7">#REF!</definedName>
    <definedName name="STOR">#REF!</definedName>
    <definedName name="Storage.tank">#REF!</definedName>
    <definedName name="Storage.tank.1.2">#REF!</definedName>
    <definedName name="storage.tank.1.5">#REF!</definedName>
    <definedName name="storm">#REF!</definedName>
    <definedName name="stp">#REF!</definedName>
    <definedName name="STP_Sm_L">#REF!</definedName>
    <definedName name="str">#REF!</definedName>
    <definedName name="Stra">#REF!</definedName>
    <definedName name="strands">#REF!</definedName>
    <definedName name="Straphanger">"#ref!2ra!#ref!"</definedName>
    <definedName name="Straphanger_1">"#REF!"</definedName>
    <definedName name="Straphanger_2">"#REF!"</definedName>
    <definedName name="Straphanger_3">"#REF!"</definedName>
    <definedName name="Straphanger_4">#REF!</definedName>
    <definedName name="Straphanger_5">#REF!</definedName>
    <definedName name="Straphanger_6">#REF!</definedName>
    <definedName name="Straphanger_7">#REF!</definedName>
    <definedName name="Straphanger_8">#N/A</definedName>
    <definedName name="strata1">#REF!</definedName>
    <definedName name="strata2">#REF!</definedName>
    <definedName name="Straw_in_bundle">#REF!</definedName>
    <definedName name="Strb">#REF!</definedName>
    <definedName name="StreamDS">#REF!</definedName>
    <definedName name="StreamUS">#REF!</definedName>
    <definedName name="Streitwert">#REF!</definedName>
    <definedName name="StrID">#REF!</definedName>
    <definedName name="StrID_13">#REF!</definedName>
    <definedName name="Strm">#REF!</definedName>
    <definedName name="strt1">#REF!</definedName>
    <definedName name="strt2">#REF!</definedName>
    <definedName name="Struct_Mhr">#REF!</definedName>
    <definedName name="structuralsteel">#REF!</definedName>
    <definedName name="structure">#REF!</definedName>
    <definedName name="structure_13">#REF!</definedName>
    <definedName name="Structure_List">#REF!</definedName>
    <definedName name="structure_number">#REF!</definedName>
    <definedName name="structures" hidden="1">{#N/A,#N/A,FALSE,"SumD";#N/A,#N/A,FALSE,"ElecD";#N/A,#N/A,FALSE,"MechD";#N/A,#N/A,FALSE,"GeotD";#N/A,#N/A,FALSE,"PrcsD";#N/A,#N/A,FALSE,"TunnD";#N/A,#N/A,FALSE,"CivlD";#N/A,#N/A,FALSE,"NtwkD";#N/A,#N/A,FALSE,"EstgD";#N/A,#N/A,FALSE,"PEngD"}</definedName>
    <definedName name="structures_1" hidden="1">{#N/A,#N/A,FALSE,"SumD";#N/A,#N/A,FALSE,"ElecD";#N/A,#N/A,FALSE,"MechD";#N/A,#N/A,FALSE,"GeotD";#N/A,#N/A,FALSE,"PrcsD";#N/A,#N/A,FALSE,"TunnD";#N/A,#N/A,FALSE,"CivlD";#N/A,#N/A,FALSE,"NtwkD";#N/A,#N/A,FALSE,"EstgD";#N/A,#N/A,FALSE,"PEngD"}</definedName>
    <definedName name="stryt5u8h87" hidden="1">{#N/A,#N/A,TRUE,"Cover";#N/A,#N/A,TRUE,"Conts";#N/A,#N/A,TRUE,"VOS";#N/A,#N/A,TRUE,"Warrington";#N/A,#N/A,TRUE,"Widnes"}</definedName>
    <definedName name="studext">#REF!</definedName>
    <definedName name="STUDEXT1">#REF!</definedName>
    <definedName name="stupid_1">#REF!</definedName>
    <definedName name="STYUNHG">#REF!</definedName>
    <definedName name="SUB">#REF!</definedName>
    <definedName name="Sub_Area_G">#REF!</definedName>
    <definedName name="Sub_Area_MDDL">#REF!</definedName>
    <definedName name="Sub_Area_MWL">#REF!</definedName>
    <definedName name="sub_area_mwl_new">#REF!</definedName>
    <definedName name="Subbasedism">#REF!</definedName>
    <definedName name="SubC_UP">#REF!</definedName>
    <definedName name="Subgrade">#REF!</definedName>
    <definedName name="Subject">#REF!</definedName>
    <definedName name="Subject_13">#REF!</definedName>
    <definedName name="subpart" hidden="1">{#N/A,#N/A,FALSE,"Summary";#N/A,#N/A,FALSE,"Fed.State Prov";#N/A,#N/A,FALSE,"Foreign Prov";#N/A,#N/A,FALSE,"Thera Fgrn";#N/A,#N/A,FALSE,"CCD Fgrn";#N/A,#N/A,FALSE,"Biocine Fgrn";#N/A,#N/A,FALSE,"Vision Fgrn";#N/A,#N/A,FALSE,"Frgn vs Dom"}</definedName>
    <definedName name="substructure">#REF!</definedName>
    <definedName name="sudha">#REF!</definedName>
    <definedName name="SUKUMAR_SAHOO_Cement_List">#REF!</definedName>
    <definedName name="suKUMAR_SAHOO_Cement_List1">#REF!</definedName>
    <definedName name="suKUMAR_SAHOO_Cement_List2">#REF!</definedName>
    <definedName name="suKUMAR_SAHOO_DATA_List">#REF!</definedName>
    <definedName name="SUKUMAR_SAHOO_DATA_List1">#REF!</definedName>
    <definedName name="SUKUMAR_SAHOO_Sheet1_List">#REF!</definedName>
    <definedName name="suKUMAR_SAHOO_Sheet1_List1">#REF!</definedName>
    <definedName name="SUM" hidden="1">{"'Sheet1 (2)'!$A$1:$C$61"}</definedName>
    <definedName name="sum_building">#REF!</definedName>
    <definedName name="sumana">#REF!</definedName>
    <definedName name="sumee">#N/A</definedName>
    <definedName name="sumJan12" hidden="1">{#N/A,#N/A,FALSE,"VARIATIONS";#N/A,#N/A,FALSE,"BUDGET";#N/A,#N/A,FALSE,"CIVIL QNTY VAR";#N/A,#N/A,FALSE,"SUMMARY";#N/A,#N/A,FALSE,"MATERIAL VAR"}</definedName>
    <definedName name="summ" hidden="1">{#N/A,#N/A,TRUE,"Front";#N/A,#N/A,TRUE,"Simple Letter";#N/A,#N/A,TRUE,"Inside";#N/A,#N/A,TRUE,"Contents";#N/A,#N/A,TRUE,"Basis";#N/A,#N/A,TRUE,"Inclusions";#N/A,#N/A,TRUE,"Exclusions";#N/A,#N/A,TRUE,"Areas";#N/A,#N/A,TRUE,"Summary";#N/A,#N/A,TRUE,"Detail"}</definedName>
    <definedName name="summ1" hidden="1">{"'Break down'!$A$4"}</definedName>
    <definedName name="SUMMAINT">#REF!</definedName>
    <definedName name="summar">#REF!</definedName>
    <definedName name="summariseddiff" hidden="1">{"'Break down'!$A$4"}</definedName>
    <definedName name="summary">#REF!</definedName>
    <definedName name="Summer_Loss">0.9</definedName>
    <definedName name="Summer_WR">0</definedName>
    <definedName name="SUMP">#REF!</definedName>
    <definedName name="SUMP_TANK">#REF!</definedName>
    <definedName name="SUMPROD">#REF!</definedName>
    <definedName name="SUMSERV">#REF!</definedName>
    <definedName name="SUMTOTAL">#REF!</definedName>
    <definedName name="Sundries">#REF!</definedName>
    <definedName name="Sundries_1">#REF!</definedName>
    <definedName name="Sundries_2">#REF!</definedName>
    <definedName name="Sundries_3">#REF!</definedName>
    <definedName name="Sundries_4">NA()</definedName>
    <definedName name="Sundries_5">#REF!</definedName>
    <definedName name="Sundries_6">#REF!</definedName>
    <definedName name="Sundries_7">#REF!</definedName>
    <definedName name="SUNIL">#REF!</definedName>
    <definedName name="SUNIL1">#REF!</definedName>
    <definedName name="SUNIL3">#REF!</definedName>
    <definedName name="SUNKENPRN_PLASTERING">#REF!</definedName>
    <definedName name="SUP_REACTION">#REF!</definedName>
    <definedName name="super">#REF!</definedName>
    <definedName name="Supernatant_depth_m">#REF!</definedName>
    <definedName name="superstructure">#REF!</definedName>
    <definedName name="Suppliers">#REF!</definedName>
    <definedName name="Supply_of_labour__materials_and_T_P_for_carrying_out_Topographical_survey_to_the_suitable_scale_including_Topographical_features_etc._all_complete.">#REF!</definedName>
    <definedName name="Supplying__installaing__testing_and_commissioning_of_main_switches_of_the_following_capacity_on_existing_wall_surface___wall_mounting_and_complete_with_fuse_links__interconnections__earthing_etc_as_required.">#REF!</definedName>
    <definedName name="Supplying_all_materials__labour__T_P_and_providing_PCC__1_3_6__using_40mm_size_Hand_Broken_Hard_Granite_Metal_including_cost__conveyance__royalities_and_taxes_of_all_materias__labour__T_P_required_for_the_work_etc._complete_as_per_direction_of_the_Enginee">#REF!</definedName>
    <definedName name="Sur">#REF!</definedName>
    <definedName name="SURCH">#REF!</definedName>
    <definedName name="suresh" hidden="1">{#N/A,#N/A,TRUE,"Front";#N/A,#N/A,TRUE,"Simple Letter";#N/A,#N/A,TRUE,"Inside";#N/A,#N/A,TRUE,"Contents";#N/A,#N/A,TRUE,"Basis";#N/A,#N/A,TRUE,"Inclusions";#N/A,#N/A,TRUE,"Exclusions";#N/A,#N/A,TRUE,"Areas";#N/A,#N/A,TRUE,"Summary";#N/A,#N/A,TRUE,"Detail"}</definedName>
    <definedName name="surf">#REF!</definedName>
    <definedName name="surf25tf22may10">#REF!</definedName>
    <definedName name="Surfaceboxforsluicevalve">"#ref!2ra!#ref!"</definedName>
    <definedName name="Surfaceboxforsluicevalve_1">NA()</definedName>
    <definedName name="Surfaceboxforsluicevalve_2">NA()</definedName>
    <definedName name="Surfaceboxforsluicevalve_3">NA()</definedName>
    <definedName name="Surfaceboxforsluicevalve_4">#REF!</definedName>
    <definedName name="Surfacevibrater">#REF!</definedName>
    <definedName name="Surfacevibrater_1">"#REF!"</definedName>
    <definedName name="Surfacevibrater_2">"#REF!"</definedName>
    <definedName name="Surfacevibrater_3">"#REF!"</definedName>
    <definedName name="Surfacevibrater_4">#REF!</definedName>
    <definedName name="Surfacevibrater_5">#REF!</definedName>
    <definedName name="Surfacevibrater_6">#REF!</definedName>
    <definedName name="Surfacevibrater_7">#REF!</definedName>
    <definedName name="Surki_of_clamp_burnt_bricks">#REF!</definedName>
    <definedName name="Surki_of_Kiln_burnt_brick">#REF!</definedName>
    <definedName name="SURVEY_DATA">#REF!</definedName>
    <definedName name="SURVEY_GLs">#REF!</definedName>
    <definedName name="Survey_Khalasi___chainman">#REF!</definedName>
    <definedName name="SUSHIL">#REF!</definedName>
    <definedName name="SVC">#REF!</definedName>
    <definedName name="SVCEI">#REF!</definedName>
    <definedName name="SVCFO">#REF!</definedName>
    <definedName name="SVCSI">#REF!</definedName>
    <definedName name="SVCTH">#REF!</definedName>
    <definedName name="svd">#REF!</definedName>
    <definedName name="SVDSV" localSheetId="2">IF(___________col18,#REF!+#REF!,"")</definedName>
    <definedName name="SVDSV">IF(___________col18,#REF!+#REF!,"")</definedName>
    <definedName name="SVDVDV">#REF!</definedName>
    <definedName name="svk">#REF!</definedName>
    <definedName name="sw" hidden="1">{"LTV Output",#N/A,FALSE,"Output";"DCR Output",#N/A,FALSE,"Output"}</definedName>
    <definedName name="SW.">#REF!</definedName>
    <definedName name="SW10LC">#REF!</definedName>
    <definedName name="SW12C">#REF!</definedName>
    <definedName name="SW12LC">#REF!</definedName>
    <definedName name="sw15c">#REF!</definedName>
    <definedName name="SW15LC">#REF!</definedName>
    <definedName name="SW8C">#REF!</definedName>
    <definedName name="SW8LC">#REF!</definedName>
    <definedName name="sweep">#REF!</definedName>
    <definedName name="swf">#REF!</definedName>
    <definedName name="SWGullytrap100x100">NA()</definedName>
    <definedName name="SWGullytrap150x100">#N/A</definedName>
    <definedName name="SWGullytrap150x100_1">NA()</definedName>
    <definedName name="SWGullytrap150x100_2">NA()</definedName>
    <definedName name="SWGullytrap150x100_3">NA()</definedName>
    <definedName name="SWGullytrap150x100_4">#REF!</definedName>
    <definedName name="Swing_door_shutter___pc">#REF!</definedName>
    <definedName name="SWK">#REF!</definedName>
    <definedName name="SWKj">#REF!</definedName>
    <definedName name="SWRPVC">#REF!</definedName>
    <definedName name="sws">#REF!</definedName>
    <definedName name="swsdfa" hidden="1">{#N/A,#N/A,TRUE,"Cover";#N/A,#N/A,TRUE,"Conts";#N/A,#N/A,TRUE,"VOS";#N/A,#N/A,TRUE,"Warrington";#N/A,#N/A,TRUE,"Widnes"}</definedName>
    <definedName name="SWTWD">#REF!</definedName>
    <definedName name="SWTWHA">#REF!</definedName>
    <definedName name="SWTWTH">#REF!</definedName>
    <definedName name="SWTWTW">#REF!</definedName>
    <definedName name="sx">#REF!</definedName>
    <definedName name="SXA" hidden="1">{#N/A,#N/A,TRUE,"Front";#N/A,#N/A,TRUE,"Simple Letter";#N/A,#N/A,TRUE,"Inside";#N/A,#N/A,TRUE,"Contents";#N/A,#N/A,TRUE,"Basis";#N/A,#N/A,TRUE,"Inclusions";#N/A,#N/A,TRUE,"Exclusions";#N/A,#N/A,TRUE,"Areas";#N/A,#N/A,TRUE,"Summary";#N/A,#N/A,TRUE,"Detail"}</definedName>
    <definedName name="Sy">#REF!</definedName>
    <definedName name="syama">#REF!</definedName>
    <definedName name="Sydney">#REF!</definedName>
    <definedName name="SynCoûts">#REF!</definedName>
    <definedName name="SynCoûts1">#REF!</definedName>
    <definedName name="SynCoûts2">#REF!</definedName>
    <definedName name="SynRev">#REF!</definedName>
    <definedName name="SynRev1">#REF!</definedName>
    <definedName name="SynRev2">#REF!</definedName>
    <definedName name="Synthetic13.61.1">#REF!</definedName>
    <definedName name="Synthetic13.61.1_1">NA()</definedName>
    <definedName name="Synthetic13.61.1_2">NA()</definedName>
    <definedName name="Synthetic13.61.1_3">NA()</definedName>
    <definedName name="Synthetic13.61.1_4">#N/A</definedName>
    <definedName name="Synthetic13.61.1_8">#N/A</definedName>
    <definedName name="Synthetic13_61_1">#REF!</definedName>
    <definedName name="Synthetic13_61_1_1">#REF!</definedName>
    <definedName name="Synthetic13_61_1_2">#REF!</definedName>
    <definedName name="Synthetic13_61_1_3">#REF!</definedName>
    <definedName name="Synthetic13_61_1_4">#REF!</definedName>
    <definedName name="Synthetic13_61_1_5">#REF!</definedName>
    <definedName name="Synthetic13_61_1_6">#REF!</definedName>
    <definedName name="Synthetic13_61_1_7">#REF!</definedName>
    <definedName name="Syntheticenamelpaint">#REF!</definedName>
    <definedName name="Syntheticenamelpaint_1">"#REF!"</definedName>
    <definedName name="Syntheticenamelpaint_2">"#REF!"</definedName>
    <definedName name="Syntheticenamelpaint_3">"#REF!"</definedName>
    <definedName name="Syntheticenamelpaint_4">#REF!</definedName>
    <definedName name="Syntheticenamelpaint_5">#REF!</definedName>
    <definedName name="Syntheticenamelpaint_6">#REF!</definedName>
    <definedName name="Syntheticenamelpaint_7">#REF!</definedName>
    <definedName name="Syntheticenamelpaint_8">#N/A</definedName>
    <definedName name="system">#REF!</definedName>
    <definedName name="syu" hidden="1">{#N/A,#N/A,TRUE,"Cover";#N/A,#N/A,TRUE,"Conts";#N/A,#N/A,TRUE,"VOS";#N/A,#N/A,TRUE,"Warrington";#N/A,#N/A,TRUE,"Widnes"}</definedName>
    <definedName name="szjsnk" localSheetId="2">IF(___________col18,#REF!+#REF!,"")</definedName>
    <definedName name="szjsnk">IF(___________col18,#REF!+#REF!,"")</definedName>
    <definedName name="t">#REF!</definedName>
    <definedName name="T.A">#REF!</definedName>
    <definedName name="t.area">#REF!</definedName>
    <definedName name="T.B.L">#REF!</definedName>
    <definedName name="T.O.mtsbed">#REF!</definedName>
    <definedName name="T.S">#REF!</definedName>
    <definedName name="t___0">#REF!</definedName>
    <definedName name="t___13">#REF!</definedName>
    <definedName name="t_2" hidden="1">#REF!</definedName>
    <definedName name="t_3">NA()</definedName>
    <definedName name="t_beam">#REF!</definedName>
    <definedName name="T_Face">#REF!</definedName>
    <definedName name="T_IN_moteur">#REF!</definedName>
    <definedName name="T_intensité">#REF!</definedName>
    <definedName name="T_Largmir">#REF!</definedName>
    <definedName name="T_mode_pose">#REF!</definedName>
    <definedName name="T_pose_cable">#REF!</definedName>
    <definedName name="T_prix_cable">#REF!</definedName>
    <definedName name="T_Pth_moteur">#REF!</definedName>
    <definedName name="T_Puis_moteur">#REF!</definedName>
    <definedName name="T_rac_cable">#REF!</definedName>
    <definedName name="T_sec_cable">#REF!</definedName>
    <definedName name="T_section_cable">#REF!</definedName>
    <definedName name="T0">#REF!</definedName>
    <definedName name="T1CMF">#REF!</definedName>
    <definedName name="T1P">#REF!</definedName>
    <definedName name="T2CMF">#REF!</definedName>
    <definedName name="T2P">#REF!</definedName>
    <definedName name="TA">#REF!</definedName>
    <definedName name="tab_4_a">#REF!</definedName>
    <definedName name="tab_4_b">#REF!</definedName>
    <definedName name="tab_4_c">#REF!</definedName>
    <definedName name="tab_5">#REF!</definedName>
    <definedName name="tabcoefspecif">#REF!</definedName>
    <definedName name="table">#REF!</definedName>
    <definedName name="Table_1">#REF!</definedName>
    <definedName name="Table_13_1">#REF!</definedName>
    <definedName name="Table_2">#REF!</definedName>
    <definedName name="table_27">#REF!</definedName>
    <definedName name="Table_3">#REF!</definedName>
    <definedName name="TABLE_4">#REF!</definedName>
    <definedName name="Table_5">#REF!</definedName>
    <definedName name="Table_6">#REF!</definedName>
    <definedName name="Table_Md">#REF!</definedName>
    <definedName name="table1">#REF!</definedName>
    <definedName name="table12">#REF!</definedName>
    <definedName name="TABLE2">#REF!</definedName>
    <definedName name="TABLE2_13_1">#REF!</definedName>
    <definedName name="table300">#REF!</definedName>
    <definedName name="table325">#REF!</definedName>
    <definedName name="table350">#REF!</definedName>
    <definedName name="table375">#REF!</definedName>
    <definedName name="table400">#REF!</definedName>
    <definedName name="table425">#REF!</definedName>
    <definedName name="table450">#REF!</definedName>
    <definedName name="table475">#REF!</definedName>
    <definedName name="table500">#REF!</definedName>
    <definedName name="table525">#REF!</definedName>
    <definedName name="table550">#REF!</definedName>
    <definedName name="table575">#REF!</definedName>
    <definedName name="table600">#REF!</definedName>
    <definedName name="table625">#REF!</definedName>
    <definedName name="table650">#REF!</definedName>
    <definedName name="table675">#REF!</definedName>
    <definedName name="table700">#REF!</definedName>
    <definedName name="table725">#REF!</definedName>
    <definedName name="table750">#REF!</definedName>
    <definedName name="table775">#REF!</definedName>
    <definedName name="table800">#REF!</definedName>
    <definedName name="TABLED">#REF!</definedName>
    <definedName name="TableData">#REF!</definedName>
    <definedName name="TableRange">#REF!</definedName>
    <definedName name="TableRange_13_1">#REF!</definedName>
    <definedName name="TABproduits">#REF!</definedName>
    <definedName name="TABproduits_Ens">#REF!</definedName>
    <definedName name="TABproduits_Sel">#REF!</definedName>
    <definedName name="TABW">#REF!</definedName>
    <definedName name="Tack_coat">#REF!</definedName>
    <definedName name="TAEW">#REF!</definedName>
    <definedName name="Tagging">#REF!</definedName>
    <definedName name="Tam">#REF!</definedName>
    <definedName name="Tandem_road_roller">#REF!</definedName>
    <definedName name="TANDOOR_BLUE">#REF!</definedName>
    <definedName name="TANDOOR_FLOOR">#REF!</definedName>
    <definedName name="TANDOOR_SKIRT">#REF!</definedName>
    <definedName name="TANDURBLUE_FLOORING">#REF!</definedName>
    <definedName name="tank">#REF!</definedName>
    <definedName name="Tank_Name">#REF!</definedName>
    <definedName name="tanker">#REF!</definedName>
    <definedName name="tanwer">#REF!</definedName>
    <definedName name="Tar_boiler">#REF!</definedName>
    <definedName name="Tar_papper">#REF!</definedName>
    <definedName name="tarnian">#REF!</definedName>
    <definedName name="TASK">#REF!</definedName>
    <definedName name="TATA">#REF!</definedName>
    <definedName name="taux_Euro_dollar">#REF!</definedName>
    <definedName name="taux_Fr_Euro">#REF!</definedName>
    <definedName name="Taux_MO">#REF!</definedName>
    <definedName name="taux_NIS_Euro">#REF!</definedName>
    <definedName name="TauxDette">#REF!</definedName>
    <definedName name="TauxLCCrédit">#REF!</definedName>
    <definedName name="TauxLCDébit">#REF!</definedName>
    <definedName name="TauxSansRisk">#REF!</definedName>
    <definedName name="TAWBM">#REF!</definedName>
    <definedName name="tax" hidden="1">{#N/A,#N/A,FALSE,"Australia";#N/A,#N/A,FALSE,"Austria";#N/A,#N/A,FALSE,"Belgium";#N/A,#N/A,FALSE,"Canada";#N/A,#N/A,FALSE,"France";#N/A,#N/A,FALSE,"Germany";#N/A,#N/A,FALSE,"Hong Kong";#N/A,#N/A,FALSE,"Italy";#N/A,#N/A,FALSE,"Japan";#N/A,#N/A,FALSE,"Korea";#N/A,#N/A,FALSE,"Mexico";#N/A,#N/A,FALSE,"Poland";#N/A,#N/A,FALSE,"Spain";#N/A,#N/A,FALSE,"Switzerland";#N/A,#N/A,FALSE,"UK"}</definedName>
    <definedName name="Tax_Depreciation">#REF!</definedName>
    <definedName name="Taxation">#REF!</definedName>
    <definedName name="TaxTV">10%</definedName>
    <definedName name="TaxXL">5%</definedName>
    <definedName name="tbeam">#REF!</definedName>
    <definedName name="TBL">#REF!</definedName>
    <definedName name="tbl_ProdInfo" hidden="1">#REF!</definedName>
    <definedName name="tc">#REF!</definedName>
    <definedName name="tc_7">#REF!</definedName>
    <definedName name="tc_8">#REF!</definedName>
    <definedName name="tc_9">#REF!</definedName>
    <definedName name="tcan1">#REF!</definedName>
    <definedName name="tcan2">#REF!</definedName>
    <definedName name="tcc">#REF!</definedName>
    <definedName name="Tcoa">#REF!</definedName>
    <definedName name="tcr">#REF!</definedName>
    <definedName name="tct">#REF!</definedName>
    <definedName name="tct_7">#REF!</definedName>
    <definedName name="tct_8">#REF!</definedName>
    <definedName name="tct_9">#REF!</definedName>
    <definedName name="tdeck">#REF!</definedName>
    <definedName name="te">#REF!</definedName>
    <definedName name="Teakshutter35">#REF!</definedName>
    <definedName name="Teakveneer">#N/A</definedName>
    <definedName name="Teakveneer_1">#REF!</definedName>
    <definedName name="Teakveneer_2">#REF!</definedName>
    <definedName name="Teakveneer_3">#REF!</definedName>
    <definedName name="Teakveneer_4">#REF!</definedName>
    <definedName name="Teakveneer_5">#REF!</definedName>
    <definedName name="Teakveneer_6">#REF!</definedName>
    <definedName name="Teakveneer_7">#REF!</definedName>
    <definedName name="Teakveneering">#REF!</definedName>
    <definedName name="TECV">#REF!</definedName>
    <definedName name="tee">#REF!</definedName>
    <definedName name="Tehsil">CONCATENATE(#REF!," : ",#REF!)</definedName>
    <definedName name="telecom">#REF!</definedName>
    <definedName name="telephonepoles">#REF!</definedName>
    <definedName name="TELIGERLA_ARC">#REF!</definedName>
    <definedName name="TELIGERLA_CCA">#REF!</definedName>
    <definedName name="TELIGERLA_Final">#REF!</definedName>
    <definedName name="tem" hidden="1">{#N/A,#N/A,TRUE,"Front";#N/A,#N/A,TRUE,"Simple Letter";#N/A,#N/A,TRUE,"Inside";#N/A,#N/A,TRUE,"Contents";#N/A,#N/A,TRUE,"Basis";#N/A,#N/A,TRUE,"Inclusions";#N/A,#N/A,TRUE,"Exclusions";#N/A,#N/A,TRUE,"Areas";#N/A,#N/A,TRUE,"Summary";#N/A,#N/A,TRUE,"Detail"}</definedName>
    <definedName name="temp">#REF!</definedName>
    <definedName name="temp1" hidden="1">{#N/A,#N/A,TRUE,"Front";#N/A,#N/A,TRUE,"Simple Letter";#N/A,#N/A,TRUE,"Inside";#N/A,#N/A,TRUE,"Contents";#N/A,#N/A,TRUE,"Basis";#N/A,#N/A,TRUE,"Inclusions";#N/A,#N/A,TRUE,"Exclusions";#N/A,#N/A,TRUE,"Areas";#N/A,#N/A,TRUE,"Summary";#N/A,#N/A,TRUE,"Detail"}</definedName>
    <definedName name="tempo" hidden="1">{"'Break down'!$A$4"}</definedName>
    <definedName name="tempstr">#REF!</definedName>
    <definedName name="TENDER">#REF!</definedName>
    <definedName name="tene">NA()</definedName>
    <definedName name="Tension">#REF!</definedName>
    <definedName name="ter">#REF!</definedName>
    <definedName name="terminal75mmguard">"#ref!2ra!#ref!"</definedName>
    <definedName name="terminal75mmguard_1">"#REF!"</definedName>
    <definedName name="terminal75mmguard_2">"#REF!"</definedName>
    <definedName name="terminal75mmguard_3">"#REF!"</definedName>
    <definedName name="terminal75mmguard_4">#REF!</definedName>
    <definedName name="terminal75mmguard_5">#REF!</definedName>
    <definedName name="terminal75mmguard_6">#REF!</definedName>
    <definedName name="terminal75mmguard_7">#REF!</definedName>
    <definedName name="terminal75mmguard_8">#N/A</definedName>
    <definedName name="terminalguard100mm">"#ref!2ra!#ref!"</definedName>
    <definedName name="terminalguard100mm_1">"#REF!"</definedName>
    <definedName name="terminalguard100mm_2">"#REF!"</definedName>
    <definedName name="terminalguard100mm_3">"#REF!"</definedName>
    <definedName name="terminalguard100mm_4">#REF!</definedName>
    <definedName name="terminalguard100mm_5">#REF!</definedName>
    <definedName name="terminalguard100mm_6">#REF!</definedName>
    <definedName name="terminalguard100mm_7">#REF!</definedName>
    <definedName name="terminalguard100mm_8">#N/A</definedName>
    <definedName name="Terrazotile">#N/A</definedName>
    <definedName name="Terrazotile_1">"#REF!"</definedName>
    <definedName name="Terrazotile_2">"#REF!"</definedName>
    <definedName name="Terrazotile_3">"#REF!"</definedName>
    <definedName name="Terrazotile_4">#REF!</definedName>
    <definedName name="Terrazotile_5">#REF!</definedName>
    <definedName name="Terrazotile_6">#REF!</definedName>
    <definedName name="Terrazotile_7">#REF!</definedName>
    <definedName name="Terrazotiles">#REF!</definedName>
    <definedName name="Terrazotiles_1">"#REF!"</definedName>
    <definedName name="Terrazotiles_2">"#REF!"</definedName>
    <definedName name="Terrazotiles_3">"#REF!"</definedName>
    <definedName name="Terrazotiles_8">#N/A</definedName>
    <definedName name="Terrazotilesmedium">NA()</definedName>
    <definedName name="TEs">#REF!</definedName>
    <definedName name="TEs___0">#REF!</definedName>
    <definedName name="TEs___13">#REF!</definedName>
    <definedName name="test">#REF!</definedName>
    <definedName name="test_1" hidden="1">{#N/A,#N/A,FALSE,"Pricing";#N/A,#N/A,FALSE,"Summary";#N/A,#N/A,FALSE,"CompProd";#N/A,#N/A,FALSE,"CompJobhrs";#N/A,#N/A,FALSE,"Escalation";#N/A,#N/A,FALSE,"Contingency";#N/A,#N/A,FALSE,"GM";#N/A,#N/A,FALSE,"CompWage";#N/A,#N/A,FALSE,"costSum"}</definedName>
    <definedName name="test1">#REF!</definedName>
    <definedName name="TEt">#REF!</definedName>
    <definedName name="TEt___0">#REF!</definedName>
    <definedName name="TEt___13">#REF!</definedName>
    <definedName name="teta">#REF!</definedName>
    <definedName name="TETER" hidden="1">{#N/A,#N/A,TRUE,"Cover";#N/A,#N/A,TRUE,"Conts";#N/A,#N/A,TRUE,"VOS";#N/A,#N/A,TRUE,"Warrington";#N/A,#N/A,TRUE,"Widnes"}</definedName>
    <definedName name="text">#REF!</definedName>
    <definedName name="TextRefCopyRangeCount" hidden="1">2</definedName>
    <definedName name="Texturedpaint">"#ref!2ra!#ref!"</definedName>
    <definedName name="Texturedpaint_1">"#REF!"</definedName>
    <definedName name="Texturedpaint_2">"#REF!"</definedName>
    <definedName name="Texturedpaint_3">"#REF!"</definedName>
    <definedName name="Texturedpaint_4">#REF!</definedName>
    <definedName name="Texturedpaint_5">#REF!</definedName>
    <definedName name="Texturedpaint_6">#REF!</definedName>
    <definedName name="Texturedpaint_7">#REF!</definedName>
    <definedName name="Texturedpaint_8">#N/A</definedName>
    <definedName name="tf">#REF!</definedName>
    <definedName name="tfRcc">#REF!</definedName>
    <definedName name="tg4tw">#REF!</definedName>
    <definedName name="TGB">#REF!</definedName>
    <definedName name="tgbv" hidden="1">{#N/A,#N/A,TRUE,"Cover";#N/A,#N/A,TRUE,"Conts";#N/A,#N/A,TRUE,"VOS";#N/A,#N/A,TRUE,"Warrington";#N/A,#N/A,TRUE,"Widnes"}</definedName>
    <definedName name="TGF">#REF!*#REF!</definedName>
    <definedName name="tghy" hidden="1">{"'Break down'!$A$4"}</definedName>
    <definedName name="th">#REF!</definedName>
    <definedName name="Th.Aapprpl">#REF!</definedName>
    <definedName name="Th.Abedpl">#REF!</definedName>
    <definedName name="Th.Abedpl.">#REF!</definedName>
    <definedName name="Th.appslab">#REF!</definedName>
    <definedName name="Th.base">#REF!</definedName>
    <definedName name="Th.cap">#REF!</definedName>
    <definedName name="Th.para.wall">#REF!</definedName>
    <definedName name="Th.slab">#REF!</definedName>
    <definedName name="th54y">#REF!</definedName>
    <definedName name="THBN">#REF!</definedName>
    <definedName name="thdc">#N/A</definedName>
    <definedName name="thdc3">#N/A</definedName>
    <definedName name="THDC4">#N/A</definedName>
    <definedName name="theta">#REF!</definedName>
    <definedName name="Thh">#REF!</definedName>
    <definedName name="thhf">#REF!</definedName>
    <definedName name="thickness">#REF!</definedName>
    <definedName name="THK">#REF!</definedName>
    <definedName name="Thr">#REF!</definedName>
    <definedName name="THREE" hidden="1">#REF!</definedName>
    <definedName name="Three_1200">#REF!</definedName>
    <definedName name="Three_wheel_80_100_kN_Static_Roller__a">#REF!</definedName>
    <definedName name="Three_wheel_80_100_kN_Static_Roller__b">#REF!</definedName>
    <definedName name="THRTH" localSheetId="2">IF(___________col18,#REF!+#REF!,"")</definedName>
    <definedName name="THRTH">IF(___________col18,#REF!+#REF!,"")</definedName>
    <definedName name="THTH" localSheetId="2">IF(___________col18,#REF!+#REF!,"")</definedName>
    <definedName name="THTH">IF(___________col18,#REF!+#REF!,"")</definedName>
    <definedName name="THTRTH" localSheetId="2">IF(___________col18,#REF!+#REF!,"")</definedName>
    <definedName name="THTRTH">IF(___________col18,#REF!+#REF!,"")</definedName>
    <definedName name="Thw">#REF!</definedName>
    <definedName name="thwghrt" hidden="1">{#N/A,#N/A,TRUE,"Cover";#N/A,#N/A,TRUE,"Conts";#N/A,#N/A,TRUE,"VOS";#N/A,#N/A,TRUE,"Warrington";#N/A,#N/A,TRUE,"Widnes"}</definedName>
    <definedName name="TIE">#REF!</definedName>
    <definedName name="tiii">#REF!</definedName>
    <definedName name="Tiles">#REF!</definedName>
    <definedName name="TILL">#REF!</definedName>
    <definedName name="TILL1">#REF!</definedName>
    <definedName name="timber">#REF!</definedName>
    <definedName name="TIMBR">#REF!</definedName>
    <definedName name="timer">#REF!</definedName>
    <definedName name="times">#REF!</definedName>
    <definedName name="times_1">#REF!</definedName>
    <definedName name="times_100">#REF!</definedName>
    <definedName name="times_100_23">#REF!</definedName>
    <definedName name="times_100_25">#REF!</definedName>
    <definedName name="times_100_36">#REF!</definedName>
    <definedName name="times_100_38">#REF!</definedName>
    <definedName name="times_100_46">#REF!</definedName>
    <definedName name="times_100_48">#REF!</definedName>
    <definedName name="times_100_52">#REF!</definedName>
    <definedName name="times_100_53">#REF!</definedName>
    <definedName name="times_100_54">#REF!</definedName>
    <definedName name="times_100_58">#REF!</definedName>
    <definedName name="times_100_71">#REF!</definedName>
    <definedName name="times_100_8">#REF!</definedName>
    <definedName name="times_108">#REF!</definedName>
    <definedName name="times_108_23">#REF!</definedName>
    <definedName name="times_108_25">#REF!</definedName>
    <definedName name="times_108_36">#REF!</definedName>
    <definedName name="times_108_38">#REF!</definedName>
    <definedName name="times_108_46">#REF!</definedName>
    <definedName name="times_108_48">#REF!</definedName>
    <definedName name="times_108_52">#REF!</definedName>
    <definedName name="times_108_53">#REF!</definedName>
    <definedName name="times_108_54">#REF!</definedName>
    <definedName name="times_108_58">#REF!</definedName>
    <definedName name="times_108_71">#REF!</definedName>
    <definedName name="times_108_8">#REF!</definedName>
    <definedName name="times_109">#REF!</definedName>
    <definedName name="times_109_23">#REF!</definedName>
    <definedName name="times_109_25">#REF!</definedName>
    <definedName name="times_109_36">#REF!</definedName>
    <definedName name="times_109_38">#REF!</definedName>
    <definedName name="times_109_46">#REF!</definedName>
    <definedName name="times_109_48">#REF!</definedName>
    <definedName name="times_109_52">#REF!</definedName>
    <definedName name="times_109_53">#REF!</definedName>
    <definedName name="times_109_54">#REF!</definedName>
    <definedName name="times_109_58">#REF!</definedName>
    <definedName name="times_109_71">#REF!</definedName>
    <definedName name="times_109_8">#REF!</definedName>
    <definedName name="times_11">#REF!</definedName>
    <definedName name="times_11_23">#REF!</definedName>
    <definedName name="times_11_25">#REF!</definedName>
    <definedName name="times_11_36">#REF!</definedName>
    <definedName name="times_11_38">#REF!</definedName>
    <definedName name="times_11_46">#REF!</definedName>
    <definedName name="times_11_48">#REF!</definedName>
    <definedName name="times_11_52">#REF!</definedName>
    <definedName name="times_11_53">#REF!</definedName>
    <definedName name="times_11_54">#REF!</definedName>
    <definedName name="times_11_58">#REF!</definedName>
    <definedName name="times_11_71">#REF!</definedName>
    <definedName name="times_11_8">#REF!</definedName>
    <definedName name="times_110">#REF!</definedName>
    <definedName name="times_110_23">#REF!</definedName>
    <definedName name="times_110_25">#REF!</definedName>
    <definedName name="times_110_36">#REF!</definedName>
    <definedName name="times_110_38">#REF!</definedName>
    <definedName name="times_110_46">#REF!</definedName>
    <definedName name="times_110_48">#REF!</definedName>
    <definedName name="times_110_52">#REF!</definedName>
    <definedName name="times_110_53">#REF!</definedName>
    <definedName name="times_110_54">#REF!</definedName>
    <definedName name="times_110_58">#REF!</definedName>
    <definedName name="times_110_71">#REF!</definedName>
    <definedName name="times_110_8">#REF!</definedName>
    <definedName name="times_111">#REF!</definedName>
    <definedName name="times_111_23">#REF!</definedName>
    <definedName name="times_111_25">#REF!</definedName>
    <definedName name="times_111_36">#REF!</definedName>
    <definedName name="times_111_38">#REF!</definedName>
    <definedName name="times_111_46">#REF!</definedName>
    <definedName name="times_111_48">#REF!</definedName>
    <definedName name="times_111_52">#REF!</definedName>
    <definedName name="times_111_53">#REF!</definedName>
    <definedName name="times_111_54">#REF!</definedName>
    <definedName name="times_111_58">#REF!</definedName>
    <definedName name="times_111_71">#REF!</definedName>
    <definedName name="times_111_8">#REF!</definedName>
    <definedName name="times_112">#REF!</definedName>
    <definedName name="times_112_23">#REF!</definedName>
    <definedName name="times_112_25">#REF!</definedName>
    <definedName name="times_112_36">#REF!</definedName>
    <definedName name="times_112_38">#REF!</definedName>
    <definedName name="times_112_46">#REF!</definedName>
    <definedName name="times_112_48">#REF!</definedName>
    <definedName name="times_112_52">#REF!</definedName>
    <definedName name="times_112_53">#REF!</definedName>
    <definedName name="times_112_54">#REF!</definedName>
    <definedName name="times_112_58">#REF!</definedName>
    <definedName name="times_112_71">#REF!</definedName>
    <definedName name="times_112_8">#REF!</definedName>
    <definedName name="times_113">#REF!</definedName>
    <definedName name="times_113_23">#REF!</definedName>
    <definedName name="times_113_25">#REF!</definedName>
    <definedName name="times_113_36">#REF!</definedName>
    <definedName name="times_113_38">#REF!</definedName>
    <definedName name="times_113_46">#REF!</definedName>
    <definedName name="times_113_48">#REF!</definedName>
    <definedName name="times_113_52">#REF!</definedName>
    <definedName name="times_113_53">#REF!</definedName>
    <definedName name="times_113_54">#REF!</definedName>
    <definedName name="times_113_58">#REF!</definedName>
    <definedName name="times_113_71">#REF!</definedName>
    <definedName name="times_113_8">#REF!</definedName>
    <definedName name="times_114">#REF!</definedName>
    <definedName name="times_114_23">#REF!</definedName>
    <definedName name="times_114_25">#REF!</definedName>
    <definedName name="times_114_36">#REF!</definedName>
    <definedName name="times_114_38">#REF!</definedName>
    <definedName name="times_114_46">#REF!</definedName>
    <definedName name="times_114_48">#REF!</definedName>
    <definedName name="times_114_52">#REF!</definedName>
    <definedName name="times_114_53">#REF!</definedName>
    <definedName name="times_114_54">#REF!</definedName>
    <definedName name="times_114_58">#REF!</definedName>
    <definedName name="times_114_71">#REF!</definedName>
    <definedName name="times_114_8">#REF!</definedName>
    <definedName name="times_115">#REF!</definedName>
    <definedName name="times_115_23">#REF!</definedName>
    <definedName name="times_115_25">#REF!</definedName>
    <definedName name="times_115_36">#REF!</definedName>
    <definedName name="times_115_38">#REF!</definedName>
    <definedName name="times_115_46">#REF!</definedName>
    <definedName name="times_115_48">#REF!</definedName>
    <definedName name="times_115_52">#REF!</definedName>
    <definedName name="times_115_53">#REF!</definedName>
    <definedName name="times_115_54">#REF!</definedName>
    <definedName name="times_115_58">#REF!</definedName>
    <definedName name="times_115_71">#REF!</definedName>
    <definedName name="times_115_8">#REF!</definedName>
    <definedName name="times_117">#REF!</definedName>
    <definedName name="times_117_23">#REF!</definedName>
    <definedName name="times_117_25">#REF!</definedName>
    <definedName name="times_117_36">#REF!</definedName>
    <definedName name="times_117_38">#REF!</definedName>
    <definedName name="times_117_46">#REF!</definedName>
    <definedName name="times_117_48">#REF!</definedName>
    <definedName name="times_117_52">#REF!</definedName>
    <definedName name="times_117_53">#REF!</definedName>
    <definedName name="times_117_54">#REF!</definedName>
    <definedName name="times_117_58">#REF!</definedName>
    <definedName name="times_117_71">#REF!</definedName>
    <definedName name="times_117_8">#REF!</definedName>
    <definedName name="times_118">#REF!</definedName>
    <definedName name="times_118_23">#REF!</definedName>
    <definedName name="times_118_25">#REF!</definedName>
    <definedName name="times_118_36">#REF!</definedName>
    <definedName name="times_118_38">#REF!</definedName>
    <definedName name="times_118_46">#REF!</definedName>
    <definedName name="times_118_48">#REF!</definedName>
    <definedName name="times_118_52">#REF!</definedName>
    <definedName name="times_118_53">#REF!</definedName>
    <definedName name="times_118_54">#REF!</definedName>
    <definedName name="times_118_58">#REF!</definedName>
    <definedName name="times_118_71">#REF!</definedName>
    <definedName name="times_118_8">#REF!</definedName>
    <definedName name="times_12">#REF!</definedName>
    <definedName name="times_121">#REF!</definedName>
    <definedName name="times_121_23">#REF!</definedName>
    <definedName name="times_121_25">#REF!</definedName>
    <definedName name="times_121_36">#REF!</definedName>
    <definedName name="times_121_38">#REF!</definedName>
    <definedName name="times_121_46">#REF!</definedName>
    <definedName name="times_121_48">#REF!</definedName>
    <definedName name="times_121_52">#REF!</definedName>
    <definedName name="times_121_53">#REF!</definedName>
    <definedName name="times_121_54">#REF!</definedName>
    <definedName name="times_121_58">#REF!</definedName>
    <definedName name="times_121_71">#REF!</definedName>
    <definedName name="times_121_8">#REF!</definedName>
    <definedName name="times_122">#REF!</definedName>
    <definedName name="times_122_23">#REF!</definedName>
    <definedName name="times_122_25">#REF!</definedName>
    <definedName name="times_122_36">#REF!</definedName>
    <definedName name="times_122_38">#REF!</definedName>
    <definedName name="times_122_46">#REF!</definedName>
    <definedName name="times_122_48">#REF!</definedName>
    <definedName name="times_122_52">#REF!</definedName>
    <definedName name="times_122_53">#REF!</definedName>
    <definedName name="times_122_54">#REF!</definedName>
    <definedName name="times_122_58">#REF!</definedName>
    <definedName name="times_122_71">#REF!</definedName>
    <definedName name="times_122_8">#REF!</definedName>
    <definedName name="times_123">#REF!</definedName>
    <definedName name="times_123_23">#REF!</definedName>
    <definedName name="times_123_25">#REF!</definedName>
    <definedName name="times_123_36">#REF!</definedName>
    <definedName name="times_123_38">#REF!</definedName>
    <definedName name="times_123_46">#REF!</definedName>
    <definedName name="times_123_48">#REF!</definedName>
    <definedName name="times_123_52">#REF!</definedName>
    <definedName name="times_123_53">#REF!</definedName>
    <definedName name="times_123_54">#REF!</definedName>
    <definedName name="times_123_58">#REF!</definedName>
    <definedName name="times_123_71">#REF!</definedName>
    <definedName name="times_123_8">#REF!</definedName>
    <definedName name="times_13">#REF!</definedName>
    <definedName name="times_14">#REF!</definedName>
    <definedName name="times_15">#REF!</definedName>
    <definedName name="times_16">#REF!</definedName>
    <definedName name="times_16_1">#REF!</definedName>
    <definedName name="times_16_23">#REF!</definedName>
    <definedName name="times_16_25">#REF!</definedName>
    <definedName name="times_16_36">#REF!</definedName>
    <definedName name="times_16_38">#REF!</definedName>
    <definedName name="times_16_46">#REF!</definedName>
    <definedName name="times_16_48">#REF!</definedName>
    <definedName name="times_16_52">#REF!</definedName>
    <definedName name="times_16_53">#REF!</definedName>
    <definedName name="times_16_54">#REF!</definedName>
    <definedName name="times_16_58">#REF!</definedName>
    <definedName name="times_16_71">#REF!</definedName>
    <definedName name="times_16_8">#REF!</definedName>
    <definedName name="times_17">#REF!</definedName>
    <definedName name="times_18">#REF!</definedName>
    <definedName name="times_19">#REF!</definedName>
    <definedName name="times_20">#REF!</definedName>
    <definedName name="times_21">#REF!</definedName>
    <definedName name="times_22">#REF!</definedName>
    <definedName name="times_22_1">#REF!</definedName>
    <definedName name="times_22_23">#REF!</definedName>
    <definedName name="times_22_25">#REF!</definedName>
    <definedName name="times_22_36">#REF!</definedName>
    <definedName name="times_22_38">#REF!</definedName>
    <definedName name="times_22_46">#REF!</definedName>
    <definedName name="times_22_48">#REF!</definedName>
    <definedName name="times_22_52">#REF!</definedName>
    <definedName name="times_22_53">#REF!</definedName>
    <definedName name="times_22_54">#REF!</definedName>
    <definedName name="times_22_58">#REF!</definedName>
    <definedName name="times_22_71">#REF!</definedName>
    <definedName name="times_22_8">#REF!</definedName>
    <definedName name="times_23">#REF!</definedName>
    <definedName name="times_23_1">#REF!</definedName>
    <definedName name="times_23_23">#REF!</definedName>
    <definedName name="times_23_25">#REF!</definedName>
    <definedName name="times_23_36">#REF!</definedName>
    <definedName name="times_23_38">#REF!</definedName>
    <definedName name="times_23_46">#REF!</definedName>
    <definedName name="times_23_48">#REF!</definedName>
    <definedName name="times_23_52">#REF!</definedName>
    <definedName name="times_23_53">#REF!</definedName>
    <definedName name="times_23_54">#REF!</definedName>
    <definedName name="times_23_58">#REF!</definedName>
    <definedName name="times_23_71">#REF!</definedName>
    <definedName name="times_23_8">#REF!</definedName>
    <definedName name="times_24">#REF!</definedName>
    <definedName name="times_24_1">#REF!</definedName>
    <definedName name="times_24_23">#REF!</definedName>
    <definedName name="times_24_25">#REF!</definedName>
    <definedName name="times_24_36">#REF!</definedName>
    <definedName name="times_24_38">#REF!</definedName>
    <definedName name="times_24_46">#REF!</definedName>
    <definedName name="times_24_48">#REF!</definedName>
    <definedName name="times_24_52">#REF!</definedName>
    <definedName name="times_24_53">#REF!</definedName>
    <definedName name="times_24_54">#REF!</definedName>
    <definedName name="times_24_58">#REF!</definedName>
    <definedName name="times_24_71">#REF!</definedName>
    <definedName name="times_24_8">#REF!</definedName>
    <definedName name="times_25">#REF!</definedName>
    <definedName name="times_26">#REF!</definedName>
    <definedName name="times_3">#REF!</definedName>
    <definedName name="times_30">#REF!</definedName>
    <definedName name="times_30_1">#REF!</definedName>
    <definedName name="times_30_23">#REF!</definedName>
    <definedName name="times_30_25">#REF!</definedName>
    <definedName name="times_30_36">#REF!</definedName>
    <definedName name="times_30_38">#REF!</definedName>
    <definedName name="times_30_46">#REF!</definedName>
    <definedName name="times_30_48">#REF!</definedName>
    <definedName name="times_30_52">#REF!</definedName>
    <definedName name="times_30_53">#REF!</definedName>
    <definedName name="times_30_54">#REF!</definedName>
    <definedName name="times_30_58">#REF!</definedName>
    <definedName name="times_30_71">#REF!</definedName>
    <definedName name="times_30_8">#REF!</definedName>
    <definedName name="times_31">#REF!</definedName>
    <definedName name="times_32">#REF!</definedName>
    <definedName name="times_32_1">#REF!</definedName>
    <definedName name="times_32_23">#REF!</definedName>
    <definedName name="times_32_25">#REF!</definedName>
    <definedName name="times_32_36">#REF!</definedName>
    <definedName name="times_32_38">#REF!</definedName>
    <definedName name="times_32_46">#REF!</definedName>
    <definedName name="times_32_48">#REF!</definedName>
    <definedName name="times_32_52">#REF!</definedName>
    <definedName name="times_32_53">#REF!</definedName>
    <definedName name="times_32_54">#REF!</definedName>
    <definedName name="times_32_58">#REF!</definedName>
    <definedName name="times_32_71">#REF!</definedName>
    <definedName name="times_32_8">#REF!</definedName>
    <definedName name="times_33">#REF!</definedName>
    <definedName name="times_34">#REF!</definedName>
    <definedName name="times_35">#REF!</definedName>
    <definedName name="times_35_1">#REF!</definedName>
    <definedName name="times_35_23">#REF!</definedName>
    <definedName name="times_35_25">#REF!</definedName>
    <definedName name="times_35_36">#REF!</definedName>
    <definedName name="times_35_38">#REF!</definedName>
    <definedName name="times_35_46">#REF!</definedName>
    <definedName name="times_35_48">#REF!</definedName>
    <definedName name="times_35_52">#REF!</definedName>
    <definedName name="times_35_53">#REF!</definedName>
    <definedName name="times_35_54">#REF!</definedName>
    <definedName name="times_35_58">#REF!</definedName>
    <definedName name="times_35_71">#REF!</definedName>
    <definedName name="times_35_8">#REF!</definedName>
    <definedName name="times_36">#REF!</definedName>
    <definedName name="times_37">#REF!</definedName>
    <definedName name="times_38">#REF!</definedName>
    <definedName name="times_39">#REF!</definedName>
    <definedName name="times_40">#REF!</definedName>
    <definedName name="times_41">#REF!</definedName>
    <definedName name="times_42">#REF!</definedName>
    <definedName name="times_43">#REF!</definedName>
    <definedName name="times_44">#REF!</definedName>
    <definedName name="times_45">#REF!</definedName>
    <definedName name="times_46">#REF!</definedName>
    <definedName name="times_47">#REF!</definedName>
    <definedName name="times_47_1">#REF!</definedName>
    <definedName name="times_47_23">#REF!</definedName>
    <definedName name="times_47_25">#REF!</definedName>
    <definedName name="times_47_36">#REF!</definedName>
    <definedName name="times_47_38">#REF!</definedName>
    <definedName name="times_47_46">#REF!</definedName>
    <definedName name="times_47_48">#REF!</definedName>
    <definedName name="times_47_52">#REF!</definedName>
    <definedName name="times_47_53">#REF!</definedName>
    <definedName name="times_47_54">#REF!</definedName>
    <definedName name="times_47_58">#REF!</definedName>
    <definedName name="times_47_71">#REF!</definedName>
    <definedName name="times_47_8">#REF!</definedName>
    <definedName name="times_48">#REF!</definedName>
    <definedName name="times_48_1">#REF!</definedName>
    <definedName name="times_48_23">#REF!</definedName>
    <definedName name="times_48_25">#REF!</definedName>
    <definedName name="times_48_36">#REF!</definedName>
    <definedName name="times_48_38">#REF!</definedName>
    <definedName name="times_48_46">#REF!</definedName>
    <definedName name="times_48_48">#REF!</definedName>
    <definedName name="times_48_52">#REF!</definedName>
    <definedName name="times_48_53">#REF!</definedName>
    <definedName name="times_48_54">#REF!</definedName>
    <definedName name="times_48_58">#REF!</definedName>
    <definedName name="times_48_71">#REF!</definedName>
    <definedName name="times_48_8">#REF!</definedName>
    <definedName name="times_49">#REF!</definedName>
    <definedName name="times_49_1">#REF!</definedName>
    <definedName name="times_49_23">#REF!</definedName>
    <definedName name="times_49_25">#REF!</definedName>
    <definedName name="times_49_36">#REF!</definedName>
    <definedName name="times_49_38">#REF!</definedName>
    <definedName name="times_49_46">#REF!</definedName>
    <definedName name="times_49_48">#REF!</definedName>
    <definedName name="times_49_52">#REF!</definedName>
    <definedName name="times_49_53">#REF!</definedName>
    <definedName name="times_49_54">#REF!</definedName>
    <definedName name="times_49_58">#REF!</definedName>
    <definedName name="times_49_71">#REF!</definedName>
    <definedName name="times_49_8">#REF!</definedName>
    <definedName name="times_50">#REF!</definedName>
    <definedName name="times_51">#REF!</definedName>
    <definedName name="times_52">#REF!</definedName>
    <definedName name="times_53">#REF!</definedName>
    <definedName name="times_54">#REF!</definedName>
    <definedName name="times_55">#REF!</definedName>
    <definedName name="times_55_1">#REF!</definedName>
    <definedName name="times_55_23">#REF!</definedName>
    <definedName name="times_55_25">#REF!</definedName>
    <definedName name="times_55_36">#REF!</definedName>
    <definedName name="times_55_38">#REF!</definedName>
    <definedName name="times_55_46">#REF!</definedName>
    <definedName name="times_55_48">#REF!</definedName>
    <definedName name="times_55_52">#REF!</definedName>
    <definedName name="times_55_53">#REF!</definedName>
    <definedName name="times_55_54">#REF!</definedName>
    <definedName name="times_55_58">#REF!</definedName>
    <definedName name="times_55_71">#REF!</definedName>
    <definedName name="times_55_8">#REF!</definedName>
    <definedName name="times_56">#REF!</definedName>
    <definedName name="times_57">#REF!</definedName>
    <definedName name="times_57_1">#REF!</definedName>
    <definedName name="times_57_23">#REF!</definedName>
    <definedName name="times_57_25">#REF!</definedName>
    <definedName name="times_57_36">#REF!</definedName>
    <definedName name="times_57_38">#REF!</definedName>
    <definedName name="times_57_46">#REF!</definedName>
    <definedName name="times_57_48">#REF!</definedName>
    <definedName name="times_57_52">#REF!</definedName>
    <definedName name="times_57_53">#REF!</definedName>
    <definedName name="times_57_54">#REF!</definedName>
    <definedName name="times_57_58">#REF!</definedName>
    <definedName name="times_57_71">#REF!</definedName>
    <definedName name="times_57_8">#REF!</definedName>
    <definedName name="times_58">#REF!</definedName>
    <definedName name="times_59">#REF!</definedName>
    <definedName name="times_6">#REF!</definedName>
    <definedName name="times_60">#REF!</definedName>
    <definedName name="times_61">#REF!</definedName>
    <definedName name="times_62">#REF!</definedName>
    <definedName name="times_63">#REF!</definedName>
    <definedName name="times_63_1">#REF!</definedName>
    <definedName name="times_63_23">#REF!</definedName>
    <definedName name="times_63_25">#REF!</definedName>
    <definedName name="times_63_36">#REF!</definedName>
    <definedName name="times_63_38">#REF!</definedName>
    <definedName name="times_63_46">#REF!</definedName>
    <definedName name="times_63_48">#REF!</definedName>
    <definedName name="times_63_52">#REF!</definedName>
    <definedName name="times_63_53">#REF!</definedName>
    <definedName name="times_63_54">#REF!</definedName>
    <definedName name="times_63_58">#REF!</definedName>
    <definedName name="times_63_71">#REF!</definedName>
    <definedName name="times_63_8">#REF!</definedName>
    <definedName name="times_64">#REF!</definedName>
    <definedName name="times_65">#REF!</definedName>
    <definedName name="times_66">#REF!</definedName>
    <definedName name="times_67">#REF!</definedName>
    <definedName name="times_68">#REF!</definedName>
    <definedName name="times_68_1">#REF!</definedName>
    <definedName name="times_68_23">#REF!</definedName>
    <definedName name="times_68_25">#REF!</definedName>
    <definedName name="times_68_36">#REF!</definedName>
    <definedName name="times_68_38">#REF!</definedName>
    <definedName name="times_68_46">#REF!</definedName>
    <definedName name="times_68_48">#REF!</definedName>
    <definedName name="times_68_52">#REF!</definedName>
    <definedName name="times_68_53">#REF!</definedName>
    <definedName name="times_68_54">#REF!</definedName>
    <definedName name="times_68_58">#REF!</definedName>
    <definedName name="times_68_71">#REF!</definedName>
    <definedName name="times_68_8">#REF!</definedName>
    <definedName name="times_69">#REF!</definedName>
    <definedName name="times_69_1">#REF!</definedName>
    <definedName name="times_69_23">#REF!</definedName>
    <definedName name="times_69_25">#REF!</definedName>
    <definedName name="times_69_36">#REF!</definedName>
    <definedName name="times_69_38">#REF!</definedName>
    <definedName name="times_69_46">#REF!</definedName>
    <definedName name="times_69_48">#REF!</definedName>
    <definedName name="times_69_52">#REF!</definedName>
    <definedName name="times_69_53">#REF!</definedName>
    <definedName name="times_69_54">#REF!</definedName>
    <definedName name="times_69_58">#REF!</definedName>
    <definedName name="times_69_71">#REF!</definedName>
    <definedName name="times_69_8">#REF!</definedName>
    <definedName name="times_71">#REF!</definedName>
    <definedName name="times_72">#REF!</definedName>
    <definedName name="times_73">#REF!</definedName>
    <definedName name="times_73_1">#REF!</definedName>
    <definedName name="times_73_23">#REF!</definedName>
    <definedName name="times_73_25">#REF!</definedName>
    <definedName name="times_73_36">#REF!</definedName>
    <definedName name="times_73_38">#REF!</definedName>
    <definedName name="times_73_46">#REF!</definedName>
    <definedName name="times_73_48">#REF!</definedName>
    <definedName name="times_73_52">#REF!</definedName>
    <definedName name="times_73_53">#REF!</definedName>
    <definedName name="times_73_54">#REF!</definedName>
    <definedName name="times_73_58">#REF!</definedName>
    <definedName name="times_73_71">#REF!</definedName>
    <definedName name="times_73_8">#REF!</definedName>
    <definedName name="times_74">#REF!</definedName>
    <definedName name="times_75">#REF!</definedName>
    <definedName name="times_76">#REF!</definedName>
    <definedName name="times_76_1">#REF!</definedName>
    <definedName name="times_76_23">#REF!</definedName>
    <definedName name="times_76_25">#REF!</definedName>
    <definedName name="times_76_36">#REF!</definedName>
    <definedName name="times_76_38">#REF!</definedName>
    <definedName name="times_76_46">#REF!</definedName>
    <definedName name="times_76_48">#REF!</definedName>
    <definedName name="times_76_52">#REF!</definedName>
    <definedName name="times_76_53">#REF!</definedName>
    <definedName name="times_76_54">#REF!</definedName>
    <definedName name="times_76_58">#REF!</definedName>
    <definedName name="times_76_71">#REF!</definedName>
    <definedName name="times_76_8">#REF!</definedName>
    <definedName name="times_78">#REF!</definedName>
    <definedName name="times_79">#REF!</definedName>
    <definedName name="times_8">#REF!</definedName>
    <definedName name="times_80">#REF!</definedName>
    <definedName name="times_85">#REF!</definedName>
    <definedName name="times_85_23">#REF!</definedName>
    <definedName name="times_85_25">#REF!</definedName>
    <definedName name="times_85_36">#REF!</definedName>
    <definedName name="times_85_38">#REF!</definedName>
    <definedName name="times_85_46">#REF!</definedName>
    <definedName name="times_85_48">#REF!</definedName>
    <definedName name="times_85_52">#REF!</definedName>
    <definedName name="times_85_53">#REF!</definedName>
    <definedName name="times_85_54">#REF!</definedName>
    <definedName name="times_85_58">#REF!</definedName>
    <definedName name="times_85_71">#REF!</definedName>
    <definedName name="times_85_8">#REF!</definedName>
    <definedName name="times_96">#REF!</definedName>
    <definedName name="times_96_23">#REF!</definedName>
    <definedName name="times_96_25">#REF!</definedName>
    <definedName name="times_96_36">#REF!</definedName>
    <definedName name="times_96_38">#REF!</definedName>
    <definedName name="times_96_46">#REF!</definedName>
    <definedName name="times_96_48">#REF!</definedName>
    <definedName name="times_96_52">#REF!</definedName>
    <definedName name="times_96_53">#REF!</definedName>
    <definedName name="times_96_54">#REF!</definedName>
    <definedName name="times_96_58">#REF!</definedName>
    <definedName name="times_96_71">#REF!</definedName>
    <definedName name="times_96_8">#REF!</definedName>
    <definedName name="times_99">#REF!</definedName>
    <definedName name="times_99_23">#REF!</definedName>
    <definedName name="times_99_25">#REF!</definedName>
    <definedName name="times_99_36">#REF!</definedName>
    <definedName name="times_99_38">#REF!</definedName>
    <definedName name="times_99_46">#REF!</definedName>
    <definedName name="times_99_48">#REF!</definedName>
    <definedName name="times_99_52">#REF!</definedName>
    <definedName name="times_99_53">#REF!</definedName>
    <definedName name="times_99_54">#REF!</definedName>
    <definedName name="times_99_58">#REF!</definedName>
    <definedName name="times_99_71">#REF!</definedName>
    <definedName name="times_99_8">#REF!</definedName>
    <definedName name="tip">#REF!</definedName>
    <definedName name="tipp">#REF!</definedName>
    <definedName name="tipp5t">#REF!</definedName>
    <definedName name="tipper">#REF!</definedName>
    <definedName name="Tipper_1">"#REF!"</definedName>
    <definedName name="tipper_10tons">#REF!</definedName>
    <definedName name="Tipper_2">"#REF!"</definedName>
    <definedName name="Tipper_3">"#REF!"</definedName>
    <definedName name="Tipper_4">#REF!</definedName>
    <definedName name="Tipper_5">#REF!</definedName>
    <definedName name="Tipper_5.5_cum_10_t__a">#REF!</definedName>
    <definedName name="Tipper_5.5_cum_10_t__b">#REF!</definedName>
    <definedName name="Tipper_5.5_cum_10_t__c">#REF!</definedName>
    <definedName name="Tipper_6">#REF!</definedName>
    <definedName name="Tipper_7">#REF!</definedName>
    <definedName name="tipper5t">#REF!</definedName>
    <definedName name="TipperKM">#REF!</definedName>
    <definedName name="TIT">#REF!</definedName>
    <definedName name="Title">#REF!</definedName>
    <definedName name="Title1">#REF!</definedName>
    <definedName name="Title1_13_1">#REF!</definedName>
    <definedName name="Title2">#REF!</definedName>
    <definedName name="Title2_13">#REF!</definedName>
    <definedName name="Tittle1">#REF!</definedName>
    <definedName name="TJH">#REF!</definedName>
    <definedName name="Tk">#REF!</definedName>
    <definedName name="Tkl">#REF!</definedName>
    <definedName name="tl">#REF!</definedName>
    <definedName name="tlcf">#REF!</definedName>
    <definedName name="tm" hidden="1">{"'Break down'!$A$4"}</definedName>
    <definedName name="TMBJST">#REF!</definedName>
    <definedName name="TMBPLA">#REF!</definedName>
    <definedName name="TMBSCA">#REF!</definedName>
    <definedName name="tmp" hidden="1">{"'Break down'!$A$4"}</definedName>
    <definedName name="tno" hidden="1">{"'Break down'!$A$4"}</definedName>
    <definedName name="tnpcee">#REF!</definedName>
    <definedName name="to">#REF!</definedName>
    <definedName name="TO.AR">#REF!</definedName>
    <definedName name="today">#REF!</definedName>
    <definedName name="TOED1">#REF!</definedName>
    <definedName name="TOED2">#REF!</definedName>
    <definedName name="TOEHT">#REF!</definedName>
    <definedName name="Toiletholder">#REF!</definedName>
    <definedName name="Toiletholder_1">"#REF!"</definedName>
    <definedName name="Toiletholder_2">"#REF!"</definedName>
    <definedName name="Toiletholder_3">"#REF!"</definedName>
    <definedName name="Toiletholder_4">#REF!</definedName>
    <definedName name="Toiletholder_5">#REF!</definedName>
    <definedName name="Toiletholder_6">#REF!</definedName>
    <definedName name="Toiletholder_7">#REF!</definedName>
    <definedName name="tol">#REF!</definedName>
    <definedName name="tol_13">#REF!</definedName>
    <definedName name="ton">#REF!</definedName>
    <definedName name="Top_hung_shutter___pc">#REF!</definedName>
    <definedName name="top_sheet">#REF!</definedName>
    <definedName name="top_sheet___0">#REF!</definedName>
    <definedName name="Top_Width">#REF!</definedName>
    <definedName name="Topcover">"#ref!2ra!#ref!"</definedName>
    <definedName name="Topcover_1">"#REF!"</definedName>
    <definedName name="Topcover_2">"#REF!"</definedName>
    <definedName name="Topcover_3">"#REF!"</definedName>
    <definedName name="Topcover_4">#REF!</definedName>
    <definedName name="Topcover_5">#REF!</definedName>
    <definedName name="Topcover_6">#REF!</definedName>
    <definedName name="Topcover_7">#REF!</definedName>
    <definedName name="Topcover_8">#N/A</definedName>
    <definedName name="TOPDOME">#REF!</definedName>
    <definedName name="topl">#REF!</definedName>
    <definedName name="topl_13">#REF!</definedName>
    <definedName name="topn">#REF!</definedName>
    <definedName name="topn_13">#REF!</definedName>
    <definedName name="Topsheet" hidden="1">#REF!</definedName>
    <definedName name="TOPW">#REF!</definedName>
    <definedName name="TOR">#REF!</definedName>
    <definedName name="TORSION">#REF!</definedName>
    <definedName name="TORSION1">#REF!</definedName>
    <definedName name="TOT">#REF!</definedName>
    <definedName name="tot_lel_ex">#REF!</definedName>
    <definedName name="tot_lel_pro">#REF!</definedName>
    <definedName name="TOT_ST">#REF!</definedName>
    <definedName name="tot1a1">#REF!</definedName>
    <definedName name="tot1a2">#REF!</definedName>
    <definedName name="tot1a3">#REF!</definedName>
    <definedName name="tot1a4">#REF!</definedName>
    <definedName name="tot1a5">#REF!</definedName>
    <definedName name="tot1a6">#REF!</definedName>
    <definedName name="tot1ax">#REF!</definedName>
    <definedName name="tot2a1">#REF!</definedName>
    <definedName name="tot2a2">#REF!</definedName>
    <definedName name="tot2a3">#REF!</definedName>
    <definedName name="tot2a4">#REF!</definedName>
    <definedName name="tot2a5">#REF!</definedName>
    <definedName name="tot2a6">#REF!</definedName>
    <definedName name="tot2ax">#REF!</definedName>
    <definedName name="tot2b1">#REF!</definedName>
    <definedName name="tot2b2">#REF!</definedName>
    <definedName name="tot2b3">#REF!</definedName>
    <definedName name="tot2b4">#REF!</definedName>
    <definedName name="tot2b5">#REF!</definedName>
    <definedName name="tot2b6">#REF!</definedName>
    <definedName name="tot2bx">#REF!</definedName>
    <definedName name="tot2c1">#REF!</definedName>
    <definedName name="tot2c2">#REF!</definedName>
    <definedName name="tot2c3">#REF!</definedName>
    <definedName name="tot2c4">#REF!</definedName>
    <definedName name="tot2c5">#REF!</definedName>
    <definedName name="tot2c6">#REF!</definedName>
    <definedName name="tot2cx">#REF!</definedName>
    <definedName name="tot2d1">#REF!</definedName>
    <definedName name="tot2d2">#REF!</definedName>
    <definedName name="tot2d3">#REF!</definedName>
    <definedName name="tot2d4">#REF!</definedName>
    <definedName name="tot2d5">#REF!</definedName>
    <definedName name="tot2d6">#REF!</definedName>
    <definedName name="tot2dx">#REF!</definedName>
    <definedName name="tot2e1">#REF!</definedName>
    <definedName name="tot2e2">#REF!</definedName>
    <definedName name="tot2e3">#REF!</definedName>
    <definedName name="tot2e4">#REF!</definedName>
    <definedName name="tot2e5">#REF!</definedName>
    <definedName name="tot2e6">#REF!</definedName>
    <definedName name="tot2ex">#REF!</definedName>
    <definedName name="tot2f1">#REF!</definedName>
    <definedName name="tot2f2">#REF!</definedName>
    <definedName name="tot2f3">#REF!</definedName>
    <definedName name="tot2f4">#REF!</definedName>
    <definedName name="tot2f5">#REF!</definedName>
    <definedName name="tot2f6">#REF!</definedName>
    <definedName name="tot2fx">#REF!</definedName>
    <definedName name="tot2g1">#REF!</definedName>
    <definedName name="tot2g2">#REF!</definedName>
    <definedName name="tot2g3">#REF!</definedName>
    <definedName name="tot2g4">#REF!</definedName>
    <definedName name="tot2g5">#REF!</definedName>
    <definedName name="tot2g6">#REF!</definedName>
    <definedName name="tot2gx">#REF!</definedName>
    <definedName name="tot2h1">#REF!</definedName>
    <definedName name="tot2h2">#REF!</definedName>
    <definedName name="tot2h3">#REF!</definedName>
    <definedName name="tot2h4">#REF!</definedName>
    <definedName name="tot2h5">#REF!</definedName>
    <definedName name="tot2h6">#REF!</definedName>
    <definedName name="tot2hx">#REF!</definedName>
    <definedName name="tot3a1">#REF!</definedName>
    <definedName name="tot3a2">#REF!</definedName>
    <definedName name="tot3a3">#REF!</definedName>
    <definedName name="tot3a4">#REF!</definedName>
    <definedName name="tot3a5">#REF!</definedName>
    <definedName name="tot3a6">#REF!</definedName>
    <definedName name="tot3ax">#REF!</definedName>
    <definedName name="tot3b1">#REF!</definedName>
    <definedName name="tot3b2">#REF!</definedName>
    <definedName name="tot3b3">#REF!</definedName>
    <definedName name="tot3b4">#REF!</definedName>
    <definedName name="tot3b5">#REF!</definedName>
    <definedName name="tot3b6">#REF!</definedName>
    <definedName name="tot3bx">#REF!</definedName>
    <definedName name="tot3c1">#REF!</definedName>
    <definedName name="tot3c2">#REF!</definedName>
    <definedName name="tot3c3">#REF!</definedName>
    <definedName name="tot3c4">#REF!</definedName>
    <definedName name="tot3c5">#REF!</definedName>
    <definedName name="tot3c6">#REF!</definedName>
    <definedName name="tot3cx">#REF!</definedName>
    <definedName name="tot4a1">#REF!</definedName>
    <definedName name="tot4a2">#REF!</definedName>
    <definedName name="tot4a3">#REF!</definedName>
    <definedName name="tot4a4">#REF!</definedName>
    <definedName name="tot4a5">#REF!</definedName>
    <definedName name="tot4a6">#REF!</definedName>
    <definedName name="tot4ax">#REF!</definedName>
    <definedName name="tot5a1">#REF!</definedName>
    <definedName name="tot5a2">#REF!</definedName>
    <definedName name="tot5a3">#REF!</definedName>
    <definedName name="tot5a4">#REF!</definedName>
    <definedName name="tot5a5">#REF!</definedName>
    <definedName name="tot5a6">#REF!</definedName>
    <definedName name="tot5ax">#REF!</definedName>
    <definedName name="tot5b1">#REF!</definedName>
    <definedName name="tot5b2">#REF!</definedName>
    <definedName name="tot5b3">#REF!</definedName>
    <definedName name="tot5b4">#REF!</definedName>
    <definedName name="tot5b5">#REF!</definedName>
    <definedName name="tot5b6">#REF!</definedName>
    <definedName name="tot5bx">#REF!</definedName>
    <definedName name="tot5c1">#REF!</definedName>
    <definedName name="tot5c2">#REF!</definedName>
    <definedName name="tot5c3">#REF!</definedName>
    <definedName name="tot5c4">#REF!</definedName>
    <definedName name="tot5c5">#REF!</definedName>
    <definedName name="tot5c6">#REF!</definedName>
    <definedName name="tot5cx">#REF!</definedName>
    <definedName name="tot5d1">#REF!</definedName>
    <definedName name="tot5d2">#REF!</definedName>
    <definedName name="tot5d3">#REF!</definedName>
    <definedName name="tot5d4">#REF!</definedName>
    <definedName name="tot5d5">#REF!</definedName>
    <definedName name="tot5d6">#REF!</definedName>
    <definedName name="tot5dx">#REF!</definedName>
    <definedName name="tot5e1">#REF!</definedName>
    <definedName name="tot5e2">#REF!</definedName>
    <definedName name="tot5e3">#REF!</definedName>
    <definedName name="tot5e4">#REF!</definedName>
    <definedName name="tot5e5">#REF!</definedName>
    <definedName name="tot5e6">#REF!</definedName>
    <definedName name="tot5ex">#REF!</definedName>
    <definedName name="tot5f1">#REF!</definedName>
    <definedName name="tot5f2">#REF!</definedName>
    <definedName name="tot5f3">#REF!</definedName>
    <definedName name="tot5f4">#REF!</definedName>
    <definedName name="tot5f5">#REF!</definedName>
    <definedName name="tot5f6">#REF!</definedName>
    <definedName name="tot5fx">#REF!</definedName>
    <definedName name="tot5g1">#REF!</definedName>
    <definedName name="tot5g2">#REF!</definedName>
    <definedName name="tot5g3">#REF!</definedName>
    <definedName name="tot5g4">#REF!</definedName>
    <definedName name="tot5g5">#REF!</definedName>
    <definedName name="tot5g6">#REF!</definedName>
    <definedName name="tot5gx">#REF!</definedName>
    <definedName name="tot5h1">#REF!</definedName>
    <definedName name="tot5h2">#REF!</definedName>
    <definedName name="tot5h3">#REF!</definedName>
    <definedName name="tot5h4">#REF!</definedName>
    <definedName name="tot5h5">#REF!</definedName>
    <definedName name="tot5h6">#REF!</definedName>
    <definedName name="tot5hx">#REF!</definedName>
    <definedName name="tot5i1">#REF!</definedName>
    <definedName name="tot5i2">#REF!</definedName>
    <definedName name="tot5i3">#REF!</definedName>
    <definedName name="tot5i4">#REF!</definedName>
    <definedName name="tot5i5">#REF!</definedName>
    <definedName name="tot5i6">#REF!</definedName>
    <definedName name="tot5ix">#REF!</definedName>
    <definedName name="tot5j1">#REF!</definedName>
    <definedName name="tot5j2">#REF!</definedName>
    <definedName name="tot5j3">#REF!</definedName>
    <definedName name="tot5j4">#REF!</definedName>
    <definedName name="tot5j5">#REF!</definedName>
    <definedName name="tot5j6">#REF!</definedName>
    <definedName name="tot5jx">#REF!</definedName>
    <definedName name="tot5k1">#REF!</definedName>
    <definedName name="tot5k2">#REF!</definedName>
    <definedName name="tot5k3">#REF!</definedName>
    <definedName name="tot5k4">#REF!</definedName>
    <definedName name="tot5k5">#REF!</definedName>
    <definedName name="tot5k6">#REF!</definedName>
    <definedName name="tot5kx">#REF!</definedName>
    <definedName name="tot5l1">#REF!</definedName>
    <definedName name="tot5l2">#REF!</definedName>
    <definedName name="tot5l3">#REF!</definedName>
    <definedName name="tot5l4">#REF!</definedName>
    <definedName name="tot5l5">#REF!</definedName>
    <definedName name="tot5l6">#REF!</definedName>
    <definedName name="tot5lx">#REF!</definedName>
    <definedName name="tot5m1">#REF!</definedName>
    <definedName name="tot5m2">#REF!</definedName>
    <definedName name="tot5m3">#REF!</definedName>
    <definedName name="tot5m4">#REF!</definedName>
    <definedName name="tot5m5">#REF!</definedName>
    <definedName name="tot5m6">#REF!</definedName>
    <definedName name="tot5mx">#REF!</definedName>
    <definedName name="tot5n1">#REF!</definedName>
    <definedName name="tot5n2">#REF!</definedName>
    <definedName name="tot5n3">#REF!</definedName>
    <definedName name="tot5n4">#REF!</definedName>
    <definedName name="tot5n5">#REF!</definedName>
    <definedName name="tot5n6">#REF!</definedName>
    <definedName name="tot5nx">#REF!</definedName>
    <definedName name="tot5o">#REF!</definedName>
    <definedName name="tot6a1">#REF!</definedName>
    <definedName name="tot6a2">#REF!</definedName>
    <definedName name="tot6a3">#REF!</definedName>
    <definedName name="tot6a4">#REF!</definedName>
    <definedName name="tot6a5">#REF!</definedName>
    <definedName name="tot6a6">#REF!</definedName>
    <definedName name="tot6ax">#REF!</definedName>
    <definedName name="tot6b1">#REF!</definedName>
    <definedName name="tot6b2">#REF!</definedName>
    <definedName name="tot6b3">#REF!</definedName>
    <definedName name="tot6b4">#REF!</definedName>
    <definedName name="tot6b5">#REF!</definedName>
    <definedName name="tot6b6">#REF!</definedName>
    <definedName name="tot6bx">#REF!</definedName>
    <definedName name="tot6c1">#REF!</definedName>
    <definedName name="tot6c2">#REF!</definedName>
    <definedName name="tot6c3">#REF!</definedName>
    <definedName name="tot6c4">#REF!</definedName>
    <definedName name="tot6c5">#REF!</definedName>
    <definedName name="tot6c6">#REF!</definedName>
    <definedName name="tot6cx">#REF!</definedName>
    <definedName name="tot6d1">#REF!</definedName>
    <definedName name="tot6d2">#REF!</definedName>
    <definedName name="tot6d3">#REF!</definedName>
    <definedName name="tot6d4">#REF!</definedName>
    <definedName name="tot6d5">#REF!</definedName>
    <definedName name="tot6d6">#REF!</definedName>
    <definedName name="tot6dx">#REF!</definedName>
    <definedName name="tot7a1">#REF!</definedName>
    <definedName name="tot7a2">#REF!</definedName>
    <definedName name="tot7a3">#REF!</definedName>
    <definedName name="tot7a4">#REF!</definedName>
    <definedName name="tot7a5">#REF!</definedName>
    <definedName name="tot7a6">#REF!</definedName>
    <definedName name="tot7ax">#REF!</definedName>
    <definedName name="TOT8A">#REF!</definedName>
    <definedName name="TOTAKBM1">#REF!</definedName>
    <definedName name="TOTAL">#REF!</definedName>
    <definedName name="Total_Aff_MO">#REF!</definedName>
    <definedName name="Total_Aff_Prix">#REF!</definedName>
    <definedName name="TOTAL_CONSUMPTION">#REF!</definedName>
    <definedName name="Total_Interest">#REF!</definedName>
    <definedName name="Total_Kharif_WR">#REF!/1000</definedName>
    <definedName name="Total_Pay">#REF!</definedName>
    <definedName name="Total_Payment" localSheetId="2">Scheduled_Payment+Extra_Payment</definedName>
    <definedName name="Total_Payment">Scheduled_Payment+Extra_Payment</definedName>
    <definedName name="Total_Poids1">#REF!</definedName>
    <definedName name="Total_Poids2">#REF!</definedName>
    <definedName name="Total_Rabi_WR">#REF!/1000</definedName>
    <definedName name="Total_Thk_Pav_App">#REF!</definedName>
    <definedName name="Total_Thk_Pav_ConWid">#REF!</definedName>
    <definedName name="Total_WR_Iclu_Eva_Losses_1000_Ha">#REF!</definedName>
    <definedName name="TOTALBM">#REF!</definedName>
    <definedName name="TOTALCOST">#REF!</definedName>
    <definedName name="TOTALMARGIN">#REF!</definedName>
    <definedName name="TOTALPRICE">#REF!</definedName>
    <definedName name="totalqtyfinal">#REF!</definedName>
    <definedName name="TOTALSTOCK">#REF!</definedName>
    <definedName name="totalthisbill">#REF!</definedName>
    <definedName name="TOTEARTHWORK">#REF!</definedName>
    <definedName name="TotNvorklkg">#REF!</definedName>
    <definedName name="TotNvorklmg">#REF!</definedName>
    <definedName name="TOTSTOCKCOST">#REF!</definedName>
    <definedName name="Towelring">"['file://Ssidc1/e/Users/acer/Desktop/10.11.2012/HTR%20Accomodation%20submitted%20-08.11.2012/Estimate%20GFC%20With%20Analysis%20(02.11.2012).xls'#$RA.$F$182]"</definedName>
    <definedName name="Towelring_1">"#REF!"</definedName>
    <definedName name="Towelring_2">"#REF!"</definedName>
    <definedName name="Towelring_3">"#REF!"</definedName>
    <definedName name="Towelring_4">#REF!</definedName>
    <definedName name="Towelring_5">#REF!</definedName>
    <definedName name="Towelring_6">#REF!</definedName>
    <definedName name="Towelring_7">#REF!</definedName>
    <definedName name="Tower_Crane">#REF!</definedName>
    <definedName name="TP">#REF!</definedName>
    <definedName name="tppp" hidden="1">{"'Break down'!$A$4"}</definedName>
    <definedName name="TPR">#REF!</definedName>
    <definedName name="tpt">ROUND(#REF!*#REF!*((#REF!+#REF!)/#REF!)*#REF!,2)</definedName>
    <definedName name="TQEW">#REF!</definedName>
    <definedName name="TQWBM">#REF!</definedName>
    <definedName name="tr">#REF!</definedName>
    <definedName name="TR0">#REF!</definedName>
    <definedName name="tr1800c">#REF!</definedName>
    <definedName name="tr1800m">#REF!</definedName>
    <definedName name="tr300c">#REF!</definedName>
    <definedName name="tr300m">#REF!</definedName>
    <definedName name="tr600c">#REF!</definedName>
    <definedName name="tr600m">#REF!</definedName>
    <definedName name="tr900c">#REF!</definedName>
    <definedName name="tr900m">#REF!</definedName>
    <definedName name="Tra">#REF!</definedName>
    <definedName name="TRA_002">#REF!</definedName>
    <definedName name="TRA_007">#REF!</definedName>
    <definedName name="TRA_009">#REF!</definedName>
    <definedName name="TRA_012">#REF!</definedName>
    <definedName name="TRA_013">#REF!</definedName>
    <definedName name="TRA_014">#REF!</definedName>
    <definedName name="TRA_015">#REF!</definedName>
    <definedName name="TRA_017">#REF!</definedName>
    <definedName name="TRA_018">#REF!</definedName>
    <definedName name="TRA_019">#REF!</definedName>
    <definedName name="TRA_021">#REF!</definedName>
    <definedName name="TRA_023">#REF!</definedName>
    <definedName name="TRA_024">#REF!</definedName>
    <definedName name="TRA_025">#REF!</definedName>
    <definedName name="TRA_027">#REF!</definedName>
    <definedName name="TRA_029">#REF!</definedName>
    <definedName name="TRA_030">#REF!</definedName>
    <definedName name="TRA_033">#REF!</definedName>
    <definedName name="TRA_034">#REF!</definedName>
    <definedName name="TRA_036">#REF!</definedName>
    <definedName name="TRA_037">#REF!</definedName>
    <definedName name="TRA_038">#REF!</definedName>
    <definedName name="TRA_039">#REF!</definedName>
    <definedName name="TRA_040">#REF!</definedName>
    <definedName name="TRA_041">#REF!</definedName>
    <definedName name="TRA_042">#REF!</definedName>
    <definedName name="TRA_044">#REF!</definedName>
    <definedName name="TRA_046">#REF!</definedName>
    <definedName name="TRA_047">#REF!</definedName>
    <definedName name="TRA_048">#REF!</definedName>
    <definedName name="TRA_049">#REF!</definedName>
    <definedName name="TRA_050">#REF!</definedName>
    <definedName name="TRA_051">#REF!</definedName>
    <definedName name="TRA_052">#REF!</definedName>
    <definedName name="TRA_053">#REF!</definedName>
    <definedName name="TRA_055">#REF!</definedName>
    <definedName name="TRA_056">#REF!</definedName>
    <definedName name="TRA_057">#REF!</definedName>
    <definedName name="TRA_058">#REF!</definedName>
    <definedName name="TRA_059">#REF!</definedName>
    <definedName name="TRA_060">#REF!</definedName>
    <definedName name="TRA_064">#REF!</definedName>
    <definedName name="TRA_065">#REF!</definedName>
    <definedName name="TRA_066">#REF!</definedName>
    <definedName name="TRA_068">#REF!</definedName>
    <definedName name="TRA_069">#REF!</definedName>
    <definedName name="TRA_070">#REF!</definedName>
    <definedName name="TRA_071">#REF!</definedName>
    <definedName name="TRA_072">#REF!</definedName>
    <definedName name="TRA_076">#REF!</definedName>
    <definedName name="TRA_078">#REF!</definedName>
    <definedName name="TRA_081">#REF!</definedName>
    <definedName name="TRA_087">#REF!</definedName>
    <definedName name="TRA_089">#REF!</definedName>
    <definedName name="TRA_090">#REF!</definedName>
    <definedName name="TRA_091">#REF!</definedName>
    <definedName name="TRA_092">#REF!</definedName>
    <definedName name="TRA_093">#REF!</definedName>
    <definedName name="TRA_094">#REF!</definedName>
    <definedName name="TRA_096">#REF!</definedName>
    <definedName name="TRA_098">#REF!</definedName>
    <definedName name="TRA_099">#REF!</definedName>
    <definedName name="TRA_100">#REF!</definedName>
    <definedName name="TRA_101">#REF!</definedName>
    <definedName name="TRA_102">#REF!</definedName>
    <definedName name="TRA_103">#REF!</definedName>
    <definedName name="TRA_108">#REF!</definedName>
    <definedName name="TRA_109">#REF!</definedName>
    <definedName name="TRA_110">#REF!</definedName>
    <definedName name="TRA_113">#REF!</definedName>
    <definedName name="TRA_114">#REF!</definedName>
    <definedName name="TRA_115">#REF!</definedName>
    <definedName name="TRA_117">#REF!</definedName>
    <definedName name="TRA_118">#REF!</definedName>
    <definedName name="TRA_119">#REF!</definedName>
    <definedName name="TRA_120">#REF!</definedName>
    <definedName name="TRA_121">#REF!</definedName>
    <definedName name="TRA_122">#REF!</definedName>
    <definedName name="TRA_123">#REF!</definedName>
    <definedName name="TRA_125">#REF!</definedName>
    <definedName name="TRA_126">#REF!</definedName>
    <definedName name="TRA_127">#REF!</definedName>
    <definedName name="Tractor">#REF!</definedName>
    <definedName name="tractor.">#REF!</definedName>
    <definedName name="Tractor_with_ordinary_grader">#REF!</definedName>
    <definedName name="tractor60">237</definedName>
    <definedName name="tractorg">#REF!</definedName>
    <definedName name="tractorr">#REF!</definedName>
    <definedName name="tractorrot">248</definedName>
    <definedName name="tractort">#REF!</definedName>
    <definedName name="Traffic">#REF!</definedName>
    <definedName name="trans">#REF!</definedName>
    <definedName name="Transit_mix_4.5">#REF!</definedName>
    <definedName name="Transit_mixer_3.0">#REF!</definedName>
    <definedName name="transitmixer">#REF!</definedName>
    <definedName name="Trar">#REF!</definedName>
    <definedName name="trbnuomi" hidden="1">{#N/A,#N/A,TRUE,"Cover";#N/A,#N/A,TRUE,"Conts";#N/A,#N/A,TRUE,"VOS";#N/A,#N/A,TRUE,"Warrington";#N/A,#N/A,TRUE,"Widnes"}</definedName>
    <definedName name="TRC">#REF!</definedName>
    <definedName name="TREE">#REF!</definedName>
    <definedName name="Tres">#REF!</definedName>
    <definedName name="tres4">#REF!</definedName>
    <definedName name="trfytfytfyfyfy">#REF!*#REF!+#REF!*#REF!+#REF!+#REF!*#REF!</definedName>
    <definedName name="trgr" hidden="1">{#N/A,#N/A,TRUE,"Cover";#N/A,#N/A,TRUE,"Conts";#N/A,#N/A,TRUE,"VOS";#N/A,#N/A,TRUE,"Warrington";#N/A,#N/A,TRUE,"Widnes"}</definedName>
    <definedName name="trhe" hidden="1">{#N/A,#N/A,TRUE,"Cover";#N/A,#N/A,TRUE,"Conts";#N/A,#N/A,TRUE,"VOS";#N/A,#N/A,TRUE,"Warrington";#N/A,#N/A,TRUE,"Widnes"}</definedName>
    <definedName name="trhsh" hidden="1">{#N/A,#N/A,TRUE,"Cover";#N/A,#N/A,TRUE,"Conts";#N/A,#N/A,TRUE,"VOS";#N/A,#N/A,TRUE,"Warrington";#N/A,#N/A,TRUE,"Widnes"}</definedName>
    <definedName name="trhsw" hidden="1">{#N/A,#N/A,TRUE,"Cover";#N/A,#N/A,TRUE,"Conts";#N/A,#N/A,TRUE,"VOS";#N/A,#N/A,TRUE,"Warrington";#N/A,#N/A,TRUE,"Widnes"}</definedName>
    <definedName name="Tri_D_App_Wid">#REF!</definedName>
    <definedName name="TRICible">#REF!</definedName>
    <definedName name="TRM">#REF!</definedName>
    <definedName name="trmixer">#REF!</definedName>
    <definedName name="trrm">#REF!</definedName>
    <definedName name="trrrrrrrrrrrrr" hidden="1">{"form-D1",#N/A,FALSE,"FORM-D1";"form-D1_amt",#N/A,FALSE,"FORM-D1"}</definedName>
    <definedName name="TRU">#REF!</definedName>
    <definedName name="Truc">#REF!</definedName>
    <definedName name="truck">#REF!</definedName>
    <definedName name="Truck_5.5_cum_per_10_t__a">#REF!</definedName>
    <definedName name="Truck_5.5_cum_per_10_t__b">#REF!</definedName>
    <definedName name="Truck_5.5_cum_per_10_t__c">#REF!</definedName>
    <definedName name="Truck_Triper_10_Ton_Capacity">#REF!</definedName>
    <definedName name="truck5t">#REF!</definedName>
    <definedName name="trunk_co">#REF!</definedName>
    <definedName name="try">#REF!,#REF!</definedName>
    <definedName name="tS">#REF!</definedName>
    <definedName name="tS___0">#REF!</definedName>
    <definedName name="tS___13">#REF!</definedName>
    <definedName name="Ts_p">#REF!</definedName>
    <definedName name="tsf">#REF!</definedName>
    <definedName name="tsfb">#REF!</definedName>
    <definedName name="tsl">#REF!</definedName>
    <definedName name="TSM_TM_D2_RBC">#REF!</definedName>
    <definedName name="tsoffit">#REF!</definedName>
    <definedName name="TSP">#REF!</definedName>
    <definedName name="TSQ">#REF!</definedName>
    <definedName name="tsswd">#REF!</definedName>
    <definedName name="tsw">#REF!</definedName>
    <definedName name="tt" hidden="1">{"'Bill No. 7'!$A$1:$G$32"}</definedName>
    <definedName name="ttl_cost">#REF!</definedName>
    <definedName name="ttt" hidden="1">{#N/A,#N/A,FALSE,"VARIATIONS";#N/A,#N/A,FALSE,"BUDGET";#N/A,#N/A,FALSE,"CIVIL QNTY VAR";#N/A,#N/A,FALSE,"SUMMARY";#N/A,#N/A,FALSE,"MATERIAL VAR"}</definedName>
    <definedName name="tttt" hidden="1">{#N/A,#N/A,TRUE,"Front";#N/A,#N/A,TRUE,"Simple Letter";#N/A,#N/A,TRUE,"Inside";#N/A,#N/A,TRUE,"Contents";#N/A,#N/A,TRUE,"Basis";#N/A,#N/A,TRUE,"Inclusions";#N/A,#N/A,TRUE,"Exclusions";#N/A,#N/A,TRUE,"Areas";#N/A,#N/A,TRUE,"Summary";#N/A,#N/A,TRUE,"Detail"}</definedName>
    <definedName name="TTTTTT">#REF!</definedName>
    <definedName name="TTTTTTTTTTTTTTTTTTTT">#REF!</definedName>
    <definedName name="TUES1">#REF!</definedName>
    <definedName name="tui" hidden="1">{#N/A,#N/A,TRUE,"Cover";#N/A,#N/A,TRUE,"Conts";#N/A,#N/A,TRUE,"VOS";#N/A,#N/A,TRUE,"Warrington";#N/A,#N/A,TRUE,"Widnes"}</definedName>
    <definedName name="tuite" hidden="1">{#N/A,#N/A,TRUE,"Cover";#N/A,#N/A,TRUE,"Conts";#N/A,#N/A,TRUE,"VOS";#N/A,#N/A,TRUE,"Warrington";#N/A,#N/A,TRUE,"Widnes"}</definedName>
    <definedName name="tuna">#REF!</definedName>
    <definedName name="Tunnel_Foreman_Monthly">#REF!</definedName>
    <definedName name="turbidity_factor">#REF!</definedName>
    <definedName name="Turnbuckle">#REF!</definedName>
    <definedName name="turnbuckle16.16">#REF!</definedName>
    <definedName name="turnbuckle16.16_1">NA()</definedName>
    <definedName name="turnbuckle16.16_2">NA()</definedName>
    <definedName name="turnbuckle16.16_3">NA()</definedName>
    <definedName name="turnbuckle16.16_4">#N/A</definedName>
    <definedName name="TURTRT">#N/A</definedName>
    <definedName name="Tv">#REF!</definedName>
    <definedName name="Tva">#REF!</definedName>
    <definedName name="Tvb">#REF!</definedName>
    <definedName name="tvtyiuoujl" hidden="1">{#N/A,#N/A,TRUE,"Cover";#N/A,#N/A,TRUE,"Conts";#N/A,#N/A,TRUE,"VOS";#N/A,#N/A,TRUE,"Warrington";#N/A,#N/A,TRUE,"Widnes"}</definedName>
    <definedName name="TW">#REF!</definedName>
    <definedName name="TW11X2">#REF!</definedName>
    <definedName name="twall">#REF!</definedName>
    <definedName name="tweb">#REF!</definedName>
    <definedName name="TWL">#REF!</definedName>
    <definedName name="two">#REF!</definedName>
    <definedName name="Two_1200">#REF!</definedName>
    <definedName name="Two_900">#REF!</definedName>
    <definedName name="TxActuTestDep">#REF!</definedName>
    <definedName name="TxRetenueSource">#REF!</definedName>
    <definedName name="ty" hidden="1">{#N/A,#N/A,TRUE,"Cover";#N/A,#N/A,TRUE,"Conts";#N/A,#N/A,TRUE,"VOS";#N/A,#N/A,TRUE,"Warrington";#N/A,#N/A,TRUE,"Widnes"}</definedName>
    <definedName name="ty_1" hidden="1">{#N/A,#N/A,TRUE,"Cover";#N/A,#N/A,TRUE,"Conts";#N/A,#N/A,TRUE,"VOS";#N/A,#N/A,TRUE,"Warrington";#N/A,#N/A,TRUE,"Widnes"}</definedName>
    <definedName name="TYJTYJ" localSheetId="2">IF(___________col18,#REF!+#REF!,"")</definedName>
    <definedName name="TYJTYJ">IF(___________col18,#REF!+#REF!,"")</definedName>
    <definedName name="type">#REF!</definedName>
    <definedName name="Type_FR">#REF!</definedName>
    <definedName name="Type_Lam_choix">#REF!</definedName>
    <definedName name="Type_Lamelles">#REF!</definedName>
    <definedName name="Type_of_culvert">#REF!</definedName>
    <definedName name="TYPE_RD">#REF!</definedName>
    <definedName name="TYPE_ROAD">#REF!</definedName>
    <definedName name="Type1">#REF!</definedName>
    <definedName name="Type2">#REF!</definedName>
    <definedName name="Type3">#REF!</definedName>
    <definedName name="type3cost">#REF!</definedName>
    <definedName name="typeI_cost">#REF!</definedName>
    <definedName name="typeicost">#REF!</definedName>
    <definedName name="typeIII_cost">#REF!</definedName>
    <definedName name="TYRO_PLASTERING">#REF!</definedName>
    <definedName name="Tyton.joint">#REF!</definedName>
    <definedName name="tyui" hidden="1">{#N/A,#N/A,TRUE,"Cover";#N/A,#N/A,TRUE,"Conts";#N/A,#N/A,TRUE,"VOS";#N/A,#N/A,TRUE,"Warrington";#N/A,#N/A,TRUE,"Widnes"}</definedName>
    <definedName name="TYUIOPLK" hidden="1">{#N/A,#N/A,TRUE,"Cover";#N/A,#N/A,TRUE,"Conts";#N/A,#N/A,TRUE,"VOS";#N/A,#N/A,TRUE,"Warrington";#N/A,#N/A,TRUE,"Widnes"}</definedName>
    <definedName name="tyunhg" hidden="1">{#N/A,#N/A,TRUE,"Cover";#N/A,#N/A,TRUE,"Conts";#N/A,#N/A,TRUE,"VOS";#N/A,#N/A,TRUE,"Warrington";#N/A,#N/A,TRUE,"Widnes"}</definedName>
    <definedName name="tyutri" hidden="1">{#N/A,#N/A,TRUE,"Cover";#N/A,#N/A,TRUE,"Conts";#N/A,#N/A,TRUE,"VOS";#N/A,#N/A,TRUE,"Warrington";#N/A,#N/A,TRUE,"Widnes"}</definedName>
    <definedName name="u">#REF!</definedName>
    <definedName name="U_2008">#REF!</definedName>
    <definedName name="U_2011">#REF!</definedName>
    <definedName name="U_2016">#REF!</definedName>
    <definedName name="U_2023">#REF!</definedName>
    <definedName name="U_2031">#REF!</definedName>
    <definedName name="U_2038">#REF!</definedName>
    <definedName name="u_3">NA()</definedName>
    <definedName name="ubaid" hidden="1">{#N/A,#N/A,FALSE,"VCR"}</definedName>
    <definedName name="Ubaide" hidden="1">{#N/A,#N/A,FALSE,"VCR"}</definedName>
    <definedName name="ucl">#REF!</definedName>
    <definedName name="Uco">#REF!</definedName>
    <definedName name="UCRABSTRACT">#REF!</definedName>
    <definedName name="Udaipurgreen">"#ref!2ra!#ref!"</definedName>
    <definedName name="Udaipurgreen_1">"#REF!"</definedName>
    <definedName name="Udaipurgreen_2">"#REF!"</definedName>
    <definedName name="Udaipurgreen_3">"#REF!"</definedName>
    <definedName name="Udaipurgreen_4">#REF!</definedName>
    <definedName name="Udaipurgreen_5">#REF!</definedName>
    <definedName name="Udaipurgreen_6">#REF!</definedName>
    <definedName name="Udaipurgreen_7">#REF!</definedName>
    <definedName name="Udaipurgreen_8">#N/A</definedName>
    <definedName name="uert" hidden="1">{#N/A,#N/A,TRUE,"Cover";#N/A,#N/A,TRUE,"Conts";#N/A,#N/A,TRUE,"VOS";#N/A,#N/A,TRUE,"Warrington";#N/A,#N/A,TRUE,"Widnes"}</definedName>
    <definedName name="UG">#REF!</definedName>
    <definedName name="UG_SUMP">#REF!</definedName>
    <definedName name="ugt">#REF!</definedName>
    <definedName name="UGTFIREETC">#REF!</definedName>
    <definedName name="uhhtrytrs" hidden="1">{#N/A,#N/A,TRUE,"Cover";#N/A,#N/A,TRUE,"Conts";#N/A,#N/A,TRUE,"VOS";#N/A,#N/A,TRUE,"Warrington";#N/A,#N/A,TRUE,"Widnes"}</definedName>
    <definedName name="ui" hidden="1">{#N/A,#N/A,TRUE,"Cover";#N/A,#N/A,TRUE,"Conts";#N/A,#N/A,TRUE,"VOS";#N/A,#N/A,TRUE,"Warrington";#N/A,#N/A,TRUE,"Widnes"}</definedName>
    <definedName name="uic" hidden="1">{#N/A,#N/A,TRUE,"Cover";#N/A,#N/A,TRUE,"Conts";#N/A,#N/A,TRUE,"VOS";#N/A,#N/A,TRUE,"Warrington";#N/A,#N/A,TRUE,"Widnes"}</definedName>
    <definedName name="uih" hidden="1">{#N/A,#N/A,TRUE,"Cover";#N/A,#N/A,TRUE,"Conts";#N/A,#N/A,TRUE,"VOS";#N/A,#N/A,TRUE,"Warrington";#N/A,#N/A,TRUE,"Widnes"}</definedName>
    <definedName name="uio" hidden="1">{#N/A,#N/A,TRUE,"Cover";#N/A,#N/A,TRUE,"Conts";#N/A,#N/A,TRUE,"VOS";#N/A,#N/A,TRUE,"Warrington";#N/A,#N/A,TRUE,"Widnes"}</definedName>
    <definedName name="uioyu" hidden="1">{#N/A,#N/A,TRUE,"Cover";#N/A,#N/A,TRUE,"Conts";#N/A,#N/A,TRUE,"VOS";#N/A,#N/A,TRUE,"Warrington";#N/A,#N/A,TRUE,"Widnes"}</definedName>
    <definedName name="uit" hidden="1">{#N/A,#N/A,TRUE,"Cover";#N/A,#N/A,TRUE,"Conts";#N/A,#N/A,TRUE,"VOS";#N/A,#N/A,TRUE,"Warrington";#N/A,#N/A,TRUE,"Widnes"}</definedName>
    <definedName name="uiuif" hidden="1">{#N/A,#N/A,TRUE,"Cover";#N/A,#N/A,TRUE,"Conts";#N/A,#N/A,TRUE,"VOS";#N/A,#N/A,TRUE,"Warrington";#N/A,#N/A,TRUE,"Widnes"}</definedName>
    <definedName name="uiy" hidden="1">{#N/A,#N/A,TRUE,"Cover";#N/A,#N/A,TRUE,"Conts";#N/A,#N/A,TRUE,"VOS";#N/A,#N/A,TRUE,"Warrington";#N/A,#N/A,TRUE,"Widnes"}</definedName>
    <definedName name="uiyuitii" hidden="1">{#N/A,#N/A,TRUE,"Cover";#N/A,#N/A,TRUE,"Conts";#N/A,#N/A,TRUE,"VOS";#N/A,#N/A,TRUE,"Warrington";#N/A,#N/A,TRUE,"Widnes"}</definedName>
    <definedName name="uj" hidden="1">{#N/A,#N/A,FALSE,"SumG";#N/A,#N/A,FALSE,"ElecG";#N/A,#N/A,FALSE,"MechG";#N/A,#N/A,FALSE,"GeotG";#N/A,#N/A,FALSE,"PrcsG";#N/A,#N/A,FALSE,"TunnG";#N/A,#N/A,FALSE,"CivlG";#N/A,#N/A,FALSE,"NtwkG";#N/A,#N/A,FALSE,"EstgG";#N/A,#N/A,FALSE,"PEngG"}</definedName>
    <definedName name="uj_1" hidden="1">{#N/A,#N/A,FALSE,"SumG";#N/A,#N/A,FALSE,"ElecG";#N/A,#N/A,FALSE,"MechG";#N/A,#N/A,FALSE,"GeotG";#N/A,#N/A,FALSE,"PrcsG";#N/A,#N/A,FALSE,"TunnG";#N/A,#N/A,FALSE,"CivlG";#N/A,#N/A,FALSE,"NtwkG";#N/A,#N/A,FALSE,"EstgG";#N/A,#N/A,FALSE,"PEngG"}</definedName>
    <definedName name="ujei">#REF!</definedName>
    <definedName name="UJGFTJFGJGFJ">#N/A</definedName>
    <definedName name="uji" hidden="1">{#N/A,#N/A,TRUE,"Cover";#N/A,#N/A,TRUE,"Conts";#N/A,#N/A,TRUE,"VOS";#N/A,#N/A,TRUE,"Warrington";#N/A,#N/A,TRUE,"Widnes"}</definedName>
    <definedName name="ujn" hidden="1">{#N/A,#N/A,TRUE,"Cover";#N/A,#N/A,TRUE,"Conts";#N/A,#N/A,TRUE,"VOS";#N/A,#N/A,TRUE,"Warrington";#N/A,#N/A,TRUE,"Widnes"}</definedName>
    <definedName name="UK.IIU">#REF!</definedName>
    <definedName name="ukg">#REF!</definedName>
    <definedName name="UKK">#REF!</definedName>
    <definedName name="ukl" hidden="1">{#N/A,#N/A,TRUE,"Cover";#N/A,#N/A,TRUE,"Conts";#N/A,#N/A,TRUE,"VOS";#N/A,#N/A,TRUE,"Warrington";#N/A,#N/A,TRUE,"Widnes"}</definedName>
    <definedName name="UKU">#REF!</definedName>
    <definedName name="ulppuipui" hidden="1">{#N/A,#N/A,TRUE,"Cover";#N/A,#N/A,TRUE,"Conts";#N/A,#N/A,TRUE,"VOS";#N/A,#N/A,TRUE,"Warrington";#N/A,#N/A,TRUE,"Widnes"}</definedName>
    <definedName name="Un_skilled_labour">#REF!</definedName>
    <definedName name="undo" hidden="1">{#N/A,#N/A,TRUE,"Cover";#N/A,#N/A,TRUE,"Conts";#N/A,#N/A,TRUE,"VOS";#N/A,#N/A,TRUE,"Warrington";#N/A,#N/A,TRUE,"Widnes"}</definedName>
    <definedName name="ung" hidden="1">{#N/A,#N/A,TRUE,"Cover";#N/A,#N/A,TRUE,"Conts";#N/A,#N/A,TRUE,"VOS";#N/A,#N/A,TRUE,"Warrington";#N/A,#N/A,TRUE,"Widnes"}</definedName>
    <definedName name="unit">#REF!</definedName>
    <definedName name="Units">#REF!</definedName>
    <definedName name="Unlined_drain_in">#REF!</definedName>
    <definedName name="Unlined_drain_in_HR">#REF!</definedName>
    <definedName name="unloadingearth">#REF!</definedName>
    <definedName name="unskill">#REF!</definedName>
    <definedName name="Unskilled">#REF!</definedName>
    <definedName name="Uo">#REF!</definedName>
    <definedName name="uoieeijjff">#REF!</definedName>
    <definedName name="uolougouio" hidden="1">{#N/A,#N/A,TRUE,"Cover";#N/A,#N/A,TRUE,"Conts";#N/A,#N/A,TRUE,"VOS";#N/A,#N/A,TRUE,"Warrington";#N/A,#N/A,TRUE,"Widnes"}</definedName>
    <definedName name="Up">#REF!</definedName>
    <definedName name="Update">#REF!</definedName>
    <definedName name="UpdateIndex">#REF!</definedName>
    <definedName name="upo" hidden="1">{"'Break down'!$A$4"}</definedName>
    <definedName name="UPS">#REF!</definedName>
    <definedName name="UPVCBend">#N/A</definedName>
    <definedName name="UPVCBend_1">"#REF!"</definedName>
    <definedName name="UPVCBend_2">"#REF!"</definedName>
    <definedName name="UPVCBend_3">"#REF!"</definedName>
    <definedName name="UPVCBend_4">#REF!</definedName>
    <definedName name="UPVCBend_5">#REF!</definedName>
    <definedName name="UPVCBend_6">#REF!</definedName>
    <definedName name="UPVCBend_7">#REF!</definedName>
    <definedName name="UPVCBend_8">#N/A</definedName>
    <definedName name="UPVCbend110">#N/A</definedName>
    <definedName name="UPVCbend110_1">"#REF!"</definedName>
    <definedName name="UPVCbend110_2">"#REF!"</definedName>
    <definedName name="UPVCbend110_3">"#REF!"</definedName>
    <definedName name="UPVCbend110_4">#REF!</definedName>
    <definedName name="UPVCbend110_5">#REF!</definedName>
    <definedName name="UPVCbend110_6">#REF!</definedName>
    <definedName name="UPVCbend110_7">#REF!</definedName>
    <definedName name="UPVCbend110_8">#N/A</definedName>
    <definedName name="UPVCClip">#REF!</definedName>
    <definedName name="UPVCClip_4">NA()</definedName>
    <definedName name="UPVCClip110">#REF!</definedName>
    <definedName name="UPVCClip110_4">NA()</definedName>
    <definedName name="UPVCpipe110">"#REF!"</definedName>
    <definedName name="UPVCpipe110_1">"#REF!"</definedName>
    <definedName name="UPVCpipe110_2">"#REF!"</definedName>
    <definedName name="UPVCpipe110_3">"#REF!"</definedName>
    <definedName name="UPVCpipe110_4">#REF!</definedName>
    <definedName name="UPVCpipe110_5">#REF!</definedName>
    <definedName name="UPVCpipe110_6">#REF!</definedName>
    <definedName name="UPVCpipe110_7">#REF!</definedName>
    <definedName name="UPVCpipe110_8">#N/A</definedName>
    <definedName name="UPVCRing110">"#REF!"</definedName>
    <definedName name="UPVCRing110_1">"#REF!"</definedName>
    <definedName name="UPVCRing110_2">"#REF!"</definedName>
    <definedName name="UPVCRing110_3">"#REF!"</definedName>
    <definedName name="UPVCRing110_4">#REF!</definedName>
    <definedName name="UPVCRing110_5">#REF!</definedName>
    <definedName name="UPVCRing110_6">#REF!</definedName>
    <definedName name="UPVCRing110_7">#REF!</definedName>
    <definedName name="UPVCRing110_8">#N/A</definedName>
    <definedName name="UPVCshoe110">"#REF!"</definedName>
    <definedName name="UPVCshoe110_1">"#REF!"</definedName>
    <definedName name="UPVCshoe110_2">"#REF!"</definedName>
    <definedName name="UPVCshoe110_3">"#REF!"</definedName>
    <definedName name="UPVCshoe110_4">#REF!</definedName>
    <definedName name="UPVCshoe110_5">#REF!</definedName>
    <definedName name="UPVCshoe110_6">#REF!</definedName>
    <definedName name="UPVCshoe110_7">#REF!</definedName>
    <definedName name="UPVCshoe110_8">#N/A</definedName>
    <definedName name="UPVCshoe75">"#REF!"</definedName>
    <definedName name="UPVCshoe75_1">"#REF!"</definedName>
    <definedName name="UPVCshoe75_2">"#REF!"</definedName>
    <definedName name="UPVCshoe75_3">"#REF!"</definedName>
    <definedName name="UPVCshoe75_4">#REF!</definedName>
    <definedName name="UPVCshoe75_5">#REF!</definedName>
    <definedName name="UPVCshoe75_6">#REF!</definedName>
    <definedName name="UPVCshoe75_7">#REF!</definedName>
    <definedName name="UPVCshoe75_8">#N/A</definedName>
    <definedName name="UPVCTee110">"#REF!"</definedName>
    <definedName name="UPVCTee110_1">"#REF!"</definedName>
    <definedName name="UPVCTee110_2">"#REF!"</definedName>
    <definedName name="UPVCTee110_3">"#REF!"</definedName>
    <definedName name="UPVCTee110_4">#REF!</definedName>
    <definedName name="UPVCTee110_5">#REF!</definedName>
    <definedName name="UPVCTee110_6">#REF!</definedName>
    <definedName name="UPVCTee110_7">#REF!</definedName>
    <definedName name="UPVCTee110_8">#N/A</definedName>
    <definedName name="Urinal">"#REF!"</definedName>
    <definedName name="Urinal_1">"#REF!"</definedName>
    <definedName name="Urinal_2">"#REF!"</definedName>
    <definedName name="Urinal_3">"#REF!"</definedName>
    <definedName name="Urinal_4">#REF!</definedName>
    <definedName name="Urinal_5">#REF!</definedName>
    <definedName name="Urinal_6">#REF!</definedName>
    <definedName name="Urinal_7">#REF!</definedName>
    <definedName name="urrt" hidden="1">{#N/A,#N/A,TRUE,"Cover";#N/A,#N/A,TRUE,"Conts";#N/A,#N/A,TRUE,"VOS";#N/A,#N/A,TRUE,"Warrington";#N/A,#N/A,TRUE,"Widnes"}</definedName>
    <definedName name="URUR">#REF!</definedName>
    <definedName name="URURU">#REF!</definedName>
    <definedName name="URURURRU">#REF!</definedName>
    <definedName name="US">#REF!</definedName>
    <definedName name="USCBL">#REF!</definedName>
    <definedName name="usd">#REF!</definedName>
    <definedName name="usd_3">NA()</definedName>
    <definedName name="use">#REF!</definedName>
    <definedName name="Use_Alternates">#REF!</definedName>
    <definedName name="USFSL">#REF!</definedName>
    <definedName name="USL">#REF!</definedName>
    <definedName name="uslab">#REF!</definedName>
    <definedName name="USMFL">#REF!</definedName>
    <definedName name="USNSL">#REF!</definedName>
    <definedName name="USTBL">#REF!</definedName>
    <definedName name="USTEL">#REF!</definedName>
    <definedName name="utb" hidden="1">{#N/A,#N/A,TRUE,"Cover";#N/A,#N/A,TRUE,"Conts";#N/A,#N/A,TRUE,"VOS";#N/A,#N/A,TRUE,"Warrington";#N/A,#N/A,TRUE,"Widnes"}</definedName>
    <definedName name="UtilCMPCProjet">#REF!</definedName>
    <definedName name="utility">#REF!</definedName>
    <definedName name="utut">#REF!</definedName>
    <definedName name="utututut">#REF!</definedName>
    <definedName name="uu">#REF!</definedName>
    <definedName name="UUIKH" hidden="1">{#N/A,#N/A,TRUE,"Cover";#N/A,#N/A,TRUE,"Conts";#N/A,#N/A,TRUE,"VOS";#N/A,#N/A,TRUE,"Warrington";#N/A,#N/A,TRUE,"Widnes"}</definedName>
    <definedName name="uuuu">#REF!</definedName>
    <definedName name="UUUUU">#REF!</definedName>
    <definedName name="uuuyi" hidden="1">{"'Break down'!$A$4"}</definedName>
    <definedName name="uuy">#REF!</definedName>
    <definedName name="UV">#REF!</definedName>
    <definedName name="uw">#REF!</definedName>
    <definedName name="uwc">#REF!</definedName>
    <definedName name="uwed" hidden="1">{#N/A,#N/A,TRUE,"Cover";#N/A,#N/A,TRUE,"Conts";#N/A,#N/A,TRUE,"VOS";#N/A,#N/A,TRUE,"Warrington";#N/A,#N/A,TRUE,"Widnes"}</definedName>
    <definedName name="uy" hidden="1">{#N/A,#N/A,TRUE,"Cover";#N/A,#N/A,TRUE,"Conts";#N/A,#N/A,TRUE,"VOS";#N/A,#N/A,TRUE,"Warrington";#N/A,#N/A,TRUE,"Widnes"}</definedName>
    <definedName name="uydwge">#REF!</definedName>
    <definedName name="UYIWLIU">#REF!</definedName>
    <definedName name="uyt" hidden="1">{#N/A,#N/A,TRUE,"Cover";#N/A,#N/A,TRUE,"Conts";#N/A,#N/A,TRUE,"VOS";#N/A,#N/A,TRUE,"Warrington";#N/A,#N/A,TRUE,"Widnes"}</definedName>
    <definedName name="uyuii" hidden="1">{#N/A,#N/A,TRUE,"Cover";#N/A,#N/A,TRUE,"Conts";#N/A,#N/A,TRUE,"VOS";#N/A,#N/A,TRUE,"Warrington";#N/A,#N/A,TRUE,"Widnes"}</definedName>
    <definedName name="uyuuyuy" hidden="1">{#N/A,#N/A,TRUE,"Cover";#N/A,#N/A,TRUE,"Conts";#N/A,#N/A,TRUE,"VOS";#N/A,#N/A,TRUE,"Warrington";#N/A,#N/A,TRUE,"Widnes"}</definedName>
    <definedName name="UYUYU" localSheetId="2">IF(___________col18,#REF!+#REF!,"")</definedName>
    <definedName name="UYUYU">IF(___________col18,#REF!+#REF!,"")</definedName>
    <definedName name="uyyy">#REF!</definedName>
    <definedName name="v" hidden="1">{"'Bill No. 7'!$A$1:$G$32"}</definedName>
    <definedName name="v_1" hidden="1">{#N/A,#N/A,TRUE,"Cover";#N/A,#N/A,TRUE,"Conts";#N/A,#N/A,TRUE,"VOS";#N/A,#N/A,TRUE,"Warrington";#N/A,#N/A,TRUE,"Widnes"}</definedName>
    <definedName name="v1o">#REF!</definedName>
    <definedName name="v1o_7">#REF!</definedName>
    <definedName name="v1o_8">#REF!</definedName>
    <definedName name="v1o_9">#REF!</definedName>
    <definedName name="v1oo">#REF!</definedName>
    <definedName name="v1oo_7">#REF!</definedName>
    <definedName name="v1oo_8">#REF!</definedName>
    <definedName name="v1oo_9">#REF!</definedName>
    <definedName name="va">#REF!</definedName>
    <definedName name="va___0">#REF!</definedName>
    <definedName name="va___13">#REF!</definedName>
    <definedName name="vadagaon">#REF!</definedName>
    <definedName name="ValEnt">#REF!</definedName>
    <definedName name="ValEquity">#REF!</definedName>
    <definedName name="Validation">#REF!</definedName>
    <definedName name="Values_Entered">IF(Loan_Amount*Interest_Rate*Loan_Years*Loan_Start&gt;0,1,0)</definedName>
    <definedName name="valve2">#REF!</definedName>
    <definedName name="valve3">#REF!</definedName>
    <definedName name="valves">#REF!</definedName>
    <definedName name="VANDEMATARAM">#REF!</definedName>
    <definedName name="Vanne_motorisée">#REF!</definedName>
    <definedName name="Vanne_pneu">#REF!</definedName>
    <definedName name="Vanne_régul">#REF!</definedName>
    <definedName name="var">#REF!</definedName>
    <definedName name="Variation" hidden="1">{#N/A,#N/A,FALSE,"SumD";#N/A,#N/A,FALSE,"ElecD";#N/A,#N/A,FALSE,"MechD";#N/A,#N/A,FALSE,"GeotD";#N/A,#N/A,FALSE,"PrcsD";#N/A,#N/A,FALSE,"TunnD";#N/A,#N/A,FALSE,"CivlD";#N/A,#N/A,FALSE,"NtwkD";#N/A,#N/A,FALSE,"EstgD";#N/A,#N/A,FALSE,"PEngD"}</definedName>
    <definedName name="Variation_1" hidden="1">{#N/A,#N/A,FALSE,"SumD";#N/A,#N/A,FALSE,"ElecD";#N/A,#N/A,FALSE,"MechD";#N/A,#N/A,FALSE,"GeotD";#N/A,#N/A,FALSE,"PrcsD";#N/A,#N/A,FALSE,"TunnD";#N/A,#N/A,FALSE,"CivlD";#N/A,#N/A,FALSE,"NtwkD";#N/A,#N/A,FALSE,"EstgD";#N/A,#N/A,FALSE,"PEngD"}</definedName>
    <definedName name="varma">#REF!</definedName>
    <definedName name="varma1">#REF!</definedName>
    <definedName name="Varnish">#REF!</definedName>
    <definedName name="vasu">#REF!</definedName>
    <definedName name="VAT">#REF!</definedName>
    <definedName name="VAT_2">#REF!</definedName>
    <definedName name="vatf">#REF!</definedName>
    <definedName name="vatname">#REF!</definedName>
    <definedName name="vavf">#REF!</definedName>
    <definedName name="vb">#REF!</definedName>
    <definedName name="VBG" hidden="1">{#N/A,#N/A,TRUE,"Cover";#N/A,#N/A,TRUE,"Conts";#N/A,#N/A,TRUE,"VOS";#N/A,#N/A,TRUE,"Warrington";#N/A,#N/A,TRUE,"Widnes"}</definedName>
    <definedName name="vbgt" hidden="1">{#N/A,#N/A,TRUE,"Cover";#N/A,#N/A,TRUE,"Conts";#N/A,#N/A,TRUE,"VOS";#N/A,#N/A,TRUE,"Warrington";#N/A,#N/A,TRUE,"Widnes"}</definedName>
    <definedName name="VBHFGV">#N/A</definedName>
    <definedName name="VBMKL" hidden="1">{#N/A,#N/A,TRUE,"Cover";#N/A,#N/A,TRUE,"Conts";#N/A,#N/A,TRUE,"VOS";#N/A,#N/A,TRUE,"Warrington";#N/A,#N/A,TRUE,"Widnes"}</definedName>
    <definedName name="vbn">#REF!</definedName>
    <definedName name="VBNMJK" hidden="1">{#N/A,#N/A,TRUE,"Cover";#N/A,#N/A,TRUE,"Conts";#N/A,#N/A,TRUE,"VOS";#N/A,#N/A,TRUE,"Warrington";#N/A,#N/A,TRUE,"Widnes"}</definedName>
    <definedName name="vbvbvb"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VCB">#REF!</definedName>
    <definedName name="Vc">#REF!</definedName>
    <definedName name="VCB">#N/A</definedName>
    <definedName name="vcgfddv">#REF!</definedName>
    <definedName name="Vcoa">#REF!</definedName>
    <definedName name="VD">#REF!</definedName>
    <definedName name="VDD">#REF!</definedName>
    <definedName name="VDFSVSD">#REF!</definedName>
    <definedName name="VDSV">#REF!</definedName>
    <definedName name="VDSVDV">#REF!</definedName>
    <definedName name="VDVDSVDS" localSheetId="2">IF(___________col18,#REF!+#REF!,"")</definedName>
    <definedName name="VDVDSVDS">IF(___________col18,#REF!+#REF!,"")</definedName>
    <definedName name="VehList">OFFSET(#REF!,0,0,COUNTA(#REF!)-1,1)</definedName>
    <definedName name="vel">#REF!</definedName>
    <definedName name="velocity_Vf">#REF!</definedName>
    <definedName name="Velou">#REF!</definedName>
    <definedName name="Vend">#REF!</definedName>
    <definedName name="vertex42_copyright" hidden="1">"© 2017 Vertex42 LLC"</definedName>
    <definedName name="vertex42_id" hidden="1">"project-timeline.xlsx"</definedName>
    <definedName name="vertex42_title" hidden="1">"Project Timeline Template"</definedName>
    <definedName name="vertical_col_and_corner_walls">#REF!</definedName>
    <definedName name="vertical_month_data">#REF!</definedName>
    <definedName name="Vf">#REF!</definedName>
    <definedName name="VFD" hidden="1">{#N/A,#N/A,TRUE,"Cover";#N/A,#N/A,TRUE,"Conts";#N/A,#N/A,TRUE,"VOS";#N/A,#N/A,TRUE,"Warrington";#N/A,#N/A,TRUE,"Widnes"}</definedName>
    <definedName name="vfdf">#REF!</definedName>
    <definedName name="vfdge">#REF!</definedName>
    <definedName name="VFDV">#REF!</definedName>
    <definedName name="vfeeeeeeeeeeeeeeeeeeeeeeevvf">#REF!</definedName>
    <definedName name="vffy" hidden="1">{#N/A,#N/A,TRUE,"Cover";#N/A,#N/A,TRUE,"Conts";#N/A,#N/A,TRUE,"VOS";#N/A,#N/A,TRUE,"Warrington";#N/A,#N/A,TRUE,"Widnes"}</definedName>
    <definedName name="vfgvfdbfdbgfdbdbd">#REF!</definedName>
    <definedName name="Vfloc">#REF!</definedName>
    <definedName name="Vfour">#REF!</definedName>
    <definedName name="VFRET" hidden="1">{#N/A,#N/A,TRUE,"Cover";#N/A,#N/A,TRUE,"Conts";#N/A,#N/A,TRUE,"VOS";#N/A,#N/A,TRUE,"Warrington";#N/A,#N/A,TRUE,"Widnes"}</definedName>
    <definedName name="VFT">#REF!</definedName>
    <definedName name="VFVBFV">#REF!</definedName>
    <definedName name="vg" hidden="1">#REF!</definedName>
    <definedName name="vgfhgffffffffffffffffffffffffffffffff" hidden="1">{"'Sheet1'!$A$4386:$N$4591"}</definedName>
    <definedName name="VGHJKL5">#REF!</definedName>
    <definedName name="vgtr">#REF!*#REF!</definedName>
    <definedName name="VI">#REF!</definedName>
    <definedName name="vib">#REF!</definedName>
    <definedName name="vibcon">#REF!</definedName>
    <definedName name="vibrator">#REF!</definedName>
    <definedName name="Vibrator_1">"#REF!"</definedName>
    <definedName name="Vibrator_2">"#REF!"</definedName>
    <definedName name="Vibrator_3">"#REF!"</definedName>
    <definedName name="Vibrator12">"#REF!"</definedName>
    <definedName name="Vibrator12_1">"#REF!"</definedName>
    <definedName name="Vibrator12_2">"#REF!"</definedName>
    <definedName name="Vibrator12_3">"#REF!"</definedName>
    <definedName name="Vibrator12_4">#REF!</definedName>
    <definedName name="Vibrator12_5">#REF!</definedName>
    <definedName name="Vibrator12_6">#REF!</definedName>
    <definedName name="Vibrator12_7">#REF!</definedName>
    <definedName name="VibratorRoller">"#REF!"</definedName>
    <definedName name="VibratorRoller_1">"#REF!"</definedName>
    <definedName name="VibratorRoller_2">"#REF!"</definedName>
    <definedName name="VibratorRoller_3">"#REF!"</definedName>
    <definedName name="Vibratory_roller_80_100_kN__a">#REF!</definedName>
    <definedName name="Vibratory_roller_80_100_kN__b">#REF!</definedName>
    <definedName name="Vibratory_roller_80_100_kN__c">#REF!</definedName>
    <definedName name="VibratoryRoller">#REF!</definedName>
    <definedName name="vibro">#REF!</definedName>
    <definedName name="vibroll">#REF!</definedName>
    <definedName name="vik">#REF!</definedName>
    <definedName name="vil">#REF!</definedName>
    <definedName name="VILLAGES_DETAILS">#REF!</definedName>
    <definedName name="VIMI001">#REF!</definedName>
    <definedName name="VIN">#REF!</definedName>
    <definedName name="vinko">#REF!</definedName>
    <definedName name="VINOD">#REF!</definedName>
    <definedName name="Vinst.">#REF!</definedName>
    <definedName name="VISHAL">#REF!</definedName>
    <definedName name="Vitrified">#REF!</definedName>
    <definedName name="Vitrified_1">"#REF!"</definedName>
    <definedName name="Vitrified_2">"#REF!"</definedName>
    <definedName name="Vitrified_3">"#REF!"</definedName>
    <definedName name="Vitrified_4">#REF!</definedName>
    <definedName name="Vitrified_5">#REF!</definedName>
    <definedName name="Vitrified_6">#REF!</definedName>
    <definedName name="Vitrified_7">#REF!</definedName>
    <definedName name="Vitrified_floor_tile_of_industrial_floor_tiles_of_premium_grade_having_thickness_8_mm_to_10_mm_confirming_to_IS__4457_of_size_30cm_X_30_cm">#REF!</definedName>
    <definedName name="vivek">#REF!</definedName>
    <definedName name="VIVEKANANDA">#REF!</definedName>
    <definedName name="vj" hidden="1">{#N/A,#N/A,TRUE,"Cover";#N/A,#N/A,TRUE,"Conts";#N/A,#N/A,TRUE,"VOS";#N/A,#N/A,TRUE,"Warrington";#N/A,#N/A,TRUE,"Widnes"}</definedName>
    <definedName name="vjvj">#REF!</definedName>
    <definedName name="vk">#REF!</definedName>
    <definedName name="VKDIFF">#REF!</definedName>
    <definedName name="VKDP">#REF!</definedName>
    <definedName name="VKREF">#REF!</definedName>
    <definedName name="Vm">#REF!</definedName>
    <definedName name="VNM" hidden="1">{#N/A,#N/A,TRUE,"Cover";#N/A,#N/A,TRUE,"Conts";#N/A,#N/A,TRUE,"VOS";#N/A,#N/A,TRUE,"Warrington";#N/A,#N/A,TRUE,"Widnes"}</definedName>
    <definedName name="vnmb123hsg">#REF!</definedName>
    <definedName name="VNMNGN">#N/A</definedName>
    <definedName name="vnxm">#REF!</definedName>
    <definedName name="VoIPLoggers">#REF!</definedName>
    <definedName name="VOLTAGE_DROP_FOR_THREE_PHASE_Sheet2_List">#REF!</definedName>
    <definedName name="volume">#REF!</definedName>
    <definedName name="Volume_1">#REF!</definedName>
    <definedName name="Volume_cont">#REF!</definedName>
    <definedName name="Volume_G">#REF!</definedName>
    <definedName name="volume_New">#REF!</definedName>
    <definedName name="Vone">#REF!</definedName>
    <definedName name="vpg">#REF!*#REF!+#REF!*#REF!+#REF!+#REF!*#REF!</definedName>
    <definedName name="vrcc">#REF!</definedName>
    <definedName name="VRO">#REF!</definedName>
    <definedName name="VRoller">#REF!</definedName>
    <definedName name="vs">#REF!</definedName>
    <definedName name="VSC">#REF!</definedName>
    <definedName name="VSD" hidden="1">{#N/A,#N/A,TRUE,"Cover";#N/A,#N/A,TRUE,"Conts";#N/A,#N/A,TRUE,"VOS";#N/A,#N/A,TRUE,"Warrington";#N/A,#N/A,TRUE,"Widnes"}</definedName>
    <definedName name="Vsigma">#REF!</definedName>
    <definedName name="vt">#REF!</definedName>
    <definedName name="VTActu">#REF!</definedName>
    <definedName name="VTActuCMPC">#REF!</definedName>
    <definedName name="VTActuTRICible">#REF!</definedName>
    <definedName name="vthree">#REF!</definedName>
    <definedName name="Vtot" localSheetId="2">INDIRECT("Vtot"&amp;Choix_Actiflo)</definedName>
    <definedName name="Vtot">INDIRECT("Vtot"&amp;Choix_Actiflo)</definedName>
    <definedName name="Vtwo">#REF!</definedName>
    <definedName name="Vtwo1">#REF!</definedName>
    <definedName name="vv" hidden="1">{#N/A,#N/A,FALSE,"SumD";#N/A,#N/A,FALSE,"ElecD";#N/A,#N/A,FALSE,"MechD";#N/A,#N/A,FALSE,"GeotD";#N/A,#N/A,FALSE,"PrcsD";#N/A,#N/A,FALSE,"TunnD";#N/A,#N/A,FALSE,"CivlD";#N/A,#N/A,FALSE,"NtwkD";#N/A,#N/A,FALSE,"EstgD";#N/A,#N/A,FALSE,"PEngD"}</definedName>
    <definedName name="vv_1" hidden="1">{#N/A,#N/A,FALSE,"SumD";#N/A,#N/A,FALSE,"ElecD";#N/A,#N/A,FALSE,"MechD";#N/A,#N/A,FALSE,"GeotD";#N/A,#N/A,FALSE,"PrcsD";#N/A,#N/A,FALSE,"TunnD";#N/A,#N/A,FALSE,"CivlD";#N/A,#N/A,FALSE,"NtwkD";#N/A,#N/A,FALSE,"EstgD";#N/A,#N/A,FALSE,"PEngD"}</definedName>
    <definedName name="VV_II"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vvbb">#REF!*#REF!+#REF!*#REF!+#REF!+#REF!*#REF!</definedName>
    <definedName name="vvv">#REF!</definedName>
    <definedName name="vvvv">#REF!</definedName>
    <definedName name="vvvvv">#REF!</definedName>
    <definedName name="VVVVVV">#REF!</definedName>
    <definedName name="vvvvvvvv">#REF!</definedName>
    <definedName name="VVVVVVVVVVVVVV">#REF!</definedName>
    <definedName name="VVWW">#REF!</definedName>
    <definedName name="vvxsa">#REF!</definedName>
    <definedName name="VXV" localSheetId="2">IF(___________col18,#REF!+#REF!,"")</definedName>
    <definedName name="VXV">IF(___________col18,#REF!+#REF!,"")</definedName>
    <definedName name="VXX" localSheetId="2">IF(___________col18,#REF!+#REF!,"")</definedName>
    <definedName name="VXX">IF(___________col18,#REF!+#REF!,"")</definedName>
    <definedName name="Vz">#REF!</definedName>
    <definedName name="w">#REF!</definedName>
    <definedName name="w_w_length">#REF!</definedName>
    <definedName name="w1_w2">#REF!</definedName>
    <definedName name="w26te" hidden="1">{#N/A,#N/A,TRUE,"Cover";#N/A,#N/A,TRUE,"Conts";#N/A,#N/A,TRUE,"VOS";#N/A,#N/A,TRUE,"Warrington";#N/A,#N/A,TRUE,"Widnes"}</definedName>
    <definedName name="w6y" hidden="1">{#N/A,#N/A,TRUE,"Cover";#N/A,#N/A,TRUE,"Conts";#N/A,#N/A,TRUE,"VOS";#N/A,#N/A,TRUE,"Warrington";#N/A,#N/A,TRUE,"Widnes"}</definedName>
    <definedName name="W9.32">#REF!</definedName>
    <definedName name="Wabase">#REF!</definedName>
    <definedName name="waff" hidden="1">{#N/A,#N/A,TRUE,"Cover";#N/A,#N/A,TRUE,"Conts";#N/A,#N/A,TRUE,"VOS";#N/A,#N/A,TRUE,"Warrington";#N/A,#N/A,TRUE,"Widnes"}</definedName>
    <definedName name="WAFHIKFAI">#REF!</definedName>
    <definedName name="Wagon_drill">#REF!</definedName>
    <definedName name="Waiting">"Picture 1"</definedName>
    <definedName name="wall" hidden="1">{"Summary",#N/A,TRUE,"Summary";"Cost Plan",#N/A,TRUE,"Cost Plan"}</definedName>
    <definedName name="wall..tile">#REF!</definedName>
    <definedName name="wall_1" hidden="1">{"Summary",#N/A,TRUE,"Summary";"Cost Plan",#N/A,TRUE,"Cost Plan"}</definedName>
    <definedName name="Wall_fixing_with_polymide_anchor_at_every_600_mm_c_c_of_outer_frame">#REF!</definedName>
    <definedName name="Wall_form_panel">#REF!</definedName>
    <definedName name="Wall_form_panel_1250x400">#REF!</definedName>
    <definedName name="Wall_form_panel_1250x500">#REF!</definedName>
    <definedName name="Wall_slope_1to">#REF!</definedName>
    <definedName name="WallFormPanel">#REF!</definedName>
    <definedName name="WallFormPanel_1">NA()</definedName>
    <definedName name="WallFormPanel_2">NA()</definedName>
    <definedName name="WallFormPanel_3">NA()</definedName>
    <definedName name="WallFormPanel_4">#REF!</definedName>
    <definedName name="Wallformpanel1250x500">#REF!</definedName>
    <definedName name="Wallformpanel1250x500_1">"#REF!"</definedName>
    <definedName name="Wallformpanel1250x500_2">"#REF!"</definedName>
    <definedName name="Wallformpanel1250x500_3">"#REF!"</definedName>
    <definedName name="Wallformpanel1250x500_4">#REF!</definedName>
    <definedName name="Wallformpanel1250x500_5">#REF!</definedName>
    <definedName name="Wallformpanel1250x500_6">#REF!</definedName>
    <definedName name="Wallformpanel1250x500_7">#REF!</definedName>
    <definedName name="Wallfrompanel1250x450">#REF!</definedName>
    <definedName name="Wallfrompanel1250x450_1">"#REF!"</definedName>
    <definedName name="Wallfrompanel1250x450_2">"#REF!"</definedName>
    <definedName name="Wallfrompanel1250x450_3">"#REF!"</definedName>
    <definedName name="Wallfrompanel1250x450_4">#REF!</definedName>
    <definedName name="Wallfrompanel1250x450_5">#REF!</definedName>
    <definedName name="Wallfrompanel1250x450_6">#REF!</definedName>
    <definedName name="Wallfrompanel1250x450_7">#REF!</definedName>
    <definedName name="Wallmixer">NA()</definedName>
    <definedName name="Wallmixer_1">NA()</definedName>
    <definedName name="Wallmixer_2">NA()</definedName>
    <definedName name="Wallmixer_3">NA()</definedName>
    <definedName name="Wallmixer_4">#REF!</definedName>
    <definedName name="walltop">#REF!</definedName>
    <definedName name="wardarea">#REF!</definedName>
    <definedName name="warergtrjyiu" hidden="1">{#N/A,#N/A,TRUE,"Cover";#N/A,#N/A,TRUE,"Conts";#N/A,#N/A,TRUE,"VOS";#N/A,#N/A,TRUE,"Warrington";#N/A,#N/A,TRUE,"Widnes"}</definedName>
    <definedName name="Washwater.tank.vol">#REF!</definedName>
    <definedName name="Washwater_Average_flow">#REF!</definedName>
    <definedName name="Washwater_tank_volume">#REF!</definedName>
    <definedName name="Waste.water.drain">#REF!</definedName>
    <definedName name="WasteWeirLength">#REF!</definedName>
    <definedName name="Wat">#REF!</definedName>
    <definedName name="Water">#REF!</definedName>
    <definedName name="Water_Balance">#REF!</definedName>
    <definedName name="Water_bound">#REF!</definedName>
    <definedName name="water_funds" hidden="1">{"'Sheet1'!$A$4386:$N$4591"}</definedName>
    <definedName name="Water_Proofing_compound">#REF!</definedName>
    <definedName name="Water_tanker_6_kl_capacity__Truck_Mounted">#REF!</definedName>
    <definedName name="waterproofing">#REF!</definedName>
    <definedName name="WaterProofingcementPaint">#REF!</definedName>
    <definedName name="WaterProofingcementPaint_1">"#REF!"</definedName>
    <definedName name="WaterProofingcementPaint_2">"#REF!"</definedName>
    <definedName name="WaterProofingcementPaint_3">"#REF!"</definedName>
    <definedName name="WaterProofingcementPaint_4">#REF!</definedName>
    <definedName name="WaterProofingcementPaint_5">#REF!</definedName>
    <definedName name="WaterProofingcementPaint_6">#REF!</definedName>
    <definedName name="WaterProofingcementPaint_7">#REF!</definedName>
    <definedName name="WaterProofingcementPaint_8">#N/A</definedName>
    <definedName name="Waterproofingmaterial">#REF!</definedName>
    <definedName name="Waterproofingmaterial_1">"#REF!"</definedName>
    <definedName name="Waterproofingmaterial_2">"#REF!"</definedName>
    <definedName name="Waterproofingmaterial_3">"#REF!"</definedName>
    <definedName name="Waterproofingmaterial_4">#REF!</definedName>
    <definedName name="Waterproofingmaterial_5">#REF!</definedName>
    <definedName name="Waterproofingmaterial_6">#REF!</definedName>
    <definedName name="Waterproofingmaterial_7">#REF!</definedName>
    <definedName name="Waterstop">#REF!</definedName>
    <definedName name="Waterstop_1">#REF!</definedName>
    <definedName name="Waterstop_2">#REF!</definedName>
    <definedName name="Waterstop_3">#REF!</definedName>
    <definedName name="Waterstop_4">#REF!</definedName>
    <definedName name="Waterstop_5">#REF!</definedName>
    <definedName name="Waterstop_6">#REF!</definedName>
    <definedName name="Waterstop_7">#REF!</definedName>
    <definedName name="Watersup18.83.4">#REF!</definedName>
    <definedName name="watertank">#REF!</definedName>
    <definedName name="watertanker">#REF!</definedName>
    <definedName name="wawst" hidden="1">{#N/A,#N/A,TRUE,"Cover";#N/A,#N/A,TRUE,"Conts";#N/A,#N/A,TRUE,"VOS";#N/A,#N/A,TRUE,"Warrington";#N/A,#N/A,TRUE,"Widnes"}</definedName>
    <definedName name="wb">#REF!</definedName>
    <definedName name="Wba">#REF!</definedName>
    <definedName name="WBEW">#REF!</definedName>
    <definedName name="WBM" hidden="1">{"'Bill No. 7'!$A$1:$G$32"}</definedName>
    <definedName name="WBM_II">#REF!</definedName>
    <definedName name="WBM_III">#REF!</definedName>
    <definedName name="wbmg1">#REF!</definedName>
    <definedName name="wbmg2">#REF!</definedName>
    <definedName name="wbmg3">#REF!</definedName>
    <definedName name="WBMI">#REF!</definedName>
    <definedName name="WBMII">#REF!</definedName>
    <definedName name="WBMIII">#REF!</definedName>
    <definedName name="WBO">#REF!</definedName>
    <definedName name="wbowser">#REF!</definedName>
    <definedName name="wc">#REF!</definedName>
    <definedName name="wc_1">#REF!</definedName>
    <definedName name="wc_7">#REF!</definedName>
    <definedName name="wc_8">#REF!</definedName>
    <definedName name="wc_9">#REF!</definedName>
    <definedName name="WC_ADMINQLD">#REF!</definedName>
    <definedName name="WC_ADMINSW">#REF!</definedName>
    <definedName name="WC_WA">#REF!</definedName>
    <definedName name="WC_WASTENSW">#REF!</definedName>
    <definedName name="WC_WATERNSW">#REF!</definedName>
    <definedName name="WC_WATERQLD">#REF!</definedName>
    <definedName name="WC_WATERVIC">#REF!</definedName>
    <definedName name="wcement">#REF!</definedName>
    <definedName name="wcon">#REF!</definedName>
    <definedName name="WCPan">#REF!</definedName>
    <definedName name="WCPan_1">"#REF!"</definedName>
    <definedName name="WCPan_2">"#REF!"</definedName>
    <definedName name="WCPan_3">"#REF!"</definedName>
    <definedName name="WCPan_4">#REF!</definedName>
    <definedName name="WCPan_5">#REF!</definedName>
    <definedName name="WCPan_6">#REF!</definedName>
    <definedName name="WCPan_7">#REF!</definedName>
    <definedName name="WCPanPedestal">#REF!</definedName>
    <definedName name="WCPanPedestal_1">"#REF!"</definedName>
    <definedName name="WCPanPedestal_2">"#REF!"</definedName>
    <definedName name="WCPanPedestal_3">"#REF!"</definedName>
    <definedName name="WCPanPedestal_4">#REF!</definedName>
    <definedName name="WCPanPedestal_5">#REF!</definedName>
    <definedName name="WCPanPedestal_6">#REF!</definedName>
    <definedName name="WCPanPedestal_7">#REF!</definedName>
    <definedName name="WCT">#REF!</definedName>
    <definedName name="WCT_2">#REF!</definedName>
    <definedName name="wct_7">#REF!</definedName>
    <definedName name="wct_8">#REF!</definedName>
    <definedName name="wct_9">#REF!</definedName>
    <definedName name="wcthd">#REF!</definedName>
    <definedName name="Wcurb">#REF!</definedName>
    <definedName name="Wdapm">#REF!</definedName>
    <definedName name="wdf">#REF!</definedName>
    <definedName name="Wdlipm">#REF!</definedName>
    <definedName name="Wdpm">#REF!</definedName>
    <definedName name="Wdps">#REF!</definedName>
    <definedName name="wdw">#REF!</definedName>
    <definedName name="wdwq" hidden="1">{"form-D1",#N/A,FALSE,"FORM-D1";"form-D1_amt",#N/A,FALSE,"FORM-D1"}</definedName>
    <definedName name="we" hidden="1">{"'Break down'!$A$4"}</definedName>
    <definedName name="we_1">#REF!</definedName>
    <definedName name="wearingcoatdism">#REF!</definedName>
    <definedName name="wearingcourse">#REF!</definedName>
    <definedName name="Weathewr_coat__ISI">#REF!</definedName>
    <definedName name="web" hidden="1">{#N/A,#N/A,FALSE,"Taxblinc";#N/A,#N/A,FALSE,"Rsvsacls"}</definedName>
    <definedName name="web_end">#REF!</definedName>
    <definedName name="web_mid">#REF!</definedName>
    <definedName name="wedewd">#REF!</definedName>
    <definedName name="wedrf">#REF!</definedName>
    <definedName name="weeee">#REF!</definedName>
    <definedName name="weefwe" hidden="1">{#N/A,#N/A,TRUE,"Cover";#N/A,#N/A,TRUE,"Conts";#N/A,#N/A,TRUE,"VOS";#N/A,#N/A,TRUE,"Warrington";#N/A,#N/A,TRUE,"Widnes"}</definedName>
    <definedName name="WEEP_hole">#REF!</definedName>
    <definedName name="WEEP_holes">#REF!</definedName>
    <definedName name="Weep_SLC">#REF!</definedName>
    <definedName name="weepholes">#REF!</definedName>
    <definedName name="weet">#N/A</definedName>
    <definedName name="wef">#REF!</definedName>
    <definedName name="WEFWEFASFGSFDGSFGHSHRG">#REF!</definedName>
    <definedName name="wegWE" hidden="1">{#N/A,#N/A,TRUE,"Cover";#N/A,#N/A,TRUE,"Conts";#N/A,#N/A,TRUE,"VOS";#N/A,#N/A,TRUE,"Warrington";#N/A,#N/A,TRUE,"Widnes"}</definedName>
    <definedName name="wegWE_1" hidden="1">{#N/A,#N/A,TRUE,"Cover";#N/A,#N/A,TRUE,"Conts";#N/A,#N/A,TRUE,"VOS";#N/A,#N/A,TRUE,"Warrington";#N/A,#N/A,TRUE,"Widnes"}</definedName>
    <definedName name="wegywegt" hidden="1">{#N/A,#N/A,TRUE,"Cover";#N/A,#N/A,TRUE,"Conts";#N/A,#N/A,TRUE,"VOS";#N/A,#N/A,TRUE,"Warrington";#N/A,#N/A,TRUE,"Widnes"}</definedName>
    <definedName name="Weirtype">#REF!</definedName>
    <definedName name="Welder">#REF!</definedName>
    <definedName name="welderhelper">#REF!</definedName>
    <definedName name="Welding">#REF!</definedName>
    <definedName name="Welding_transformer">#REF!</definedName>
    <definedName name="Well_burnt_clamp_burnt_bricks__23_cmx_11_cm_x_8_cm___having_crushing_strength_not_less_than_35_kg_cm2_with_diamention_tolerence___8">#REF!</definedName>
    <definedName name="Well_burnt_clamp_burnt_bricks__25_cmx_11_cm_x_8_cm___having_crushing_strength_not_less_than_35_kg_cm2_with_diamention_tolerence___8">#REF!</definedName>
    <definedName name="Well_burnt_Kiln_burnt_bricks__23_cmx_11_cm_x_8_cm___having_crushing_strength_not_less_than_75_kg_cm2_with_diamention_tolerence___8">#REF!</definedName>
    <definedName name="Well_burnt_Kiln_burnt_bricks__25_cmx_12_cm_x_8_cm___having_crushing_strength_not_less_than_75_kg_cm2_with_diamention_tolerence___8">#REF!</definedName>
    <definedName name="Well_sinker__special">#REF!</definedName>
    <definedName name="wellsinker">#REF!</definedName>
    <definedName name="wellsinkerh">#REF!</definedName>
    <definedName name="wellsinkers">#REF!</definedName>
    <definedName name="weo" hidden="1">{"'Break down'!$A$4"}</definedName>
    <definedName name="weq" hidden="1">{#N/A,#N/A,FALSE,"SumD";#N/A,#N/A,FALSE,"ElecD";#N/A,#N/A,FALSE,"MechD";#N/A,#N/A,FALSE,"GeotD";#N/A,#N/A,FALSE,"PrcsD";#N/A,#N/A,FALSE,"TunnD";#N/A,#N/A,FALSE,"CivlD";#N/A,#N/A,FALSE,"NtwkD";#N/A,#N/A,FALSE,"EstgD";#N/A,#N/A,FALSE,"PEngD"}</definedName>
    <definedName name="weq_1" hidden="1">{#N/A,#N/A,FALSE,"SumD";#N/A,#N/A,FALSE,"ElecD";#N/A,#N/A,FALSE,"MechD";#N/A,#N/A,FALSE,"GeotD";#N/A,#N/A,FALSE,"PrcsD";#N/A,#N/A,FALSE,"TunnD";#N/A,#N/A,FALSE,"CivlD";#N/A,#N/A,FALSE,"NtwkD";#N/A,#N/A,FALSE,"EstgD";#N/A,#N/A,FALSE,"PEngD"}</definedName>
    <definedName name="weqwe">#REF!</definedName>
    <definedName name="wer" hidden="1">#REF!</definedName>
    <definedName name="werfg" hidden="1">{#N/A,#N/A,TRUE,"Cover";#N/A,#N/A,TRUE,"Conts";#N/A,#N/A,TRUE,"VOS";#N/A,#N/A,TRUE,"Warrington";#N/A,#N/A,TRUE,"Widnes"}</definedName>
    <definedName name="wert" hidden="1">{#N/A,#N/A,TRUE,"Cover";#N/A,#N/A,TRUE,"Conts";#N/A,#N/A,TRUE,"VOS";#N/A,#N/A,TRUE,"Warrington";#N/A,#N/A,TRUE,"Widnes"}</definedName>
    <definedName name="WERTGH" hidden="1">{#N/A,#N/A,TRUE,"Cover";#N/A,#N/A,TRUE,"Conts";#N/A,#N/A,TRUE,"VOS";#N/A,#N/A,TRUE,"Warrington";#N/A,#N/A,TRUE,"Widnes"}</definedName>
    <definedName name="werttt" hidden="1">{"'Break down'!$A$4"}</definedName>
    <definedName name="wertty">#REF!</definedName>
    <definedName name="werwrw">ROUND(#REF!*#REF!+#REF!*#REF!+#REF!+#REF!+#REF!+#REF!*#REF!,2)</definedName>
    <definedName name="Wet">#REF!</definedName>
    <definedName name="Wet_mix_plant__a">#REF!</definedName>
    <definedName name="Wet_mix_plant__b">#REF!</definedName>
    <definedName name="wetjy" hidden="1">{#N/A,#N/A,TRUE,"Cover";#N/A,#N/A,TRUE,"Conts";#N/A,#N/A,TRUE,"VOS";#N/A,#N/A,TRUE,"Warrington";#N/A,#N/A,TRUE,"Widnes"}</definedName>
    <definedName name="Wetmixplant">#REF!</definedName>
    <definedName name="wetwe" hidden="1">{#N/A,#N/A,TRUE,"Cover";#N/A,#N/A,TRUE,"Conts";#N/A,#N/A,TRUE,"VOS";#N/A,#N/A,TRUE,"Warrington";#N/A,#N/A,TRUE,"Widnes"}</definedName>
    <definedName name="wetyrutu" hidden="1">{#N/A,#N/A,TRUE,"Cover";#N/A,#N/A,TRUE,"Conts";#N/A,#N/A,TRUE,"VOS";#N/A,#N/A,TRUE,"Warrington";#N/A,#N/A,TRUE,"Widnes"}</definedName>
    <definedName name="wewe">#REF!</definedName>
    <definedName name="wewewew">#REF!</definedName>
    <definedName name="wewq">#N/A</definedName>
    <definedName name="WF">#REF!</definedName>
    <definedName name="WFEF">#REF!</definedName>
    <definedName name="WFM">#REF!</definedName>
    <definedName name="Wg">#REF!</definedName>
    <definedName name="WGEW" hidden="1">{#N/A,#N/A,TRUE,"Cover";#N/A,#N/A,TRUE,"Conts";#N/A,#N/A,TRUE,"VOS";#N/A,#N/A,TRUE,"Warrington";#N/A,#N/A,TRUE,"Widnes"}</definedName>
    <definedName name="WGEW_1" hidden="1">{#N/A,#N/A,TRUE,"Cover";#N/A,#N/A,TRUE,"Conts";#N/A,#N/A,TRUE,"VOS";#N/A,#N/A,TRUE,"Warrington";#N/A,#N/A,TRUE,"Widnes"}</definedName>
    <definedName name="wgWE" hidden="1">{#N/A,#N/A,TRUE,"Cover";#N/A,#N/A,TRUE,"Conts";#N/A,#N/A,TRUE,"VOS";#N/A,#N/A,TRUE,"Warrington";#N/A,#N/A,TRUE,"Widnes"}</definedName>
    <definedName name="wgWE_1" hidden="1">{#N/A,#N/A,TRUE,"Cover";#N/A,#N/A,TRUE,"Conts";#N/A,#N/A,TRUE,"VOS";#N/A,#N/A,TRUE,"Warrington";#N/A,#N/A,TRUE,"Widnes"}</definedName>
    <definedName name="wh">#REF!</definedName>
    <definedName name="WHEAD">#REF!</definedName>
    <definedName name="White_Cement">#REF!</definedName>
    <definedName name="White_wash_Two">#REF!</definedName>
    <definedName name="whitecement">#REF!</definedName>
    <definedName name="Whitecement_1">"#REF!"</definedName>
    <definedName name="Whitecement_2">"#REF!"</definedName>
    <definedName name="Whitecement_3">"#REF!"</definedName>
    <definedName name="Whitecement368">#REF!</definedName>
    <definedName name="Whitecement368_1">#REF!</definedName>
    <definedName name="Whitecement368_2">#REF!</definedName>
    <definedName name="Whitecement368_3">#REF!</definedName>
    <definedName name="Whitecement368_4">#REF!</definedName>
    <definedName name="Whitecement368_5">#REF!</definedName>
    <definedName name="Whitecement368_6">#REF!</definedName>
    <definedName name="Whitecement368_7">#REF!</definedName>
    <definedName name="Whiteplasticseat">#REF!</definedName>
    <definedName name="Whiteplasticseat_1">"#REF!"</definedName>
    <definedName name="Whiteplasticseat_2">"#REF!"</definedName>
    <definedName name="Whiteplasticseat_3">"#REF!"</definedName>
    <definedName name="Whiteplasticseat_4">#REF!</definedName>
    <definedName name="Whiteplasticseat_5">#REF!</definedName>
    <definedName name="Whiteplasticseat_6">#REF!</definedName>
    <definedName name="Whiteplasticseat_7">#REF!</definedName>
    <definedName name="Whitewashbasin">#REF!</definedName>
    <definedName name="Whitewashbasin_1">"#REF!"</definedName>
    <definedName name="Whitewashbasin_2">"#REF!"</definedName>
    <definedName name="Whitewashbasin_3">"#REF!"</definedName>
    <definedName name="Whitewashbasin_4">#REF!</definedName>
    <definedName name="Whitewashbasin_5">#REF!</definedName>
    <definedName name="Whitewashbasin_6">#REF!</definedName>
    <definedName name="Whitewashbasin_7">#REF!</definedName>
    <definedName name="Whitewashbasin_8">#N/A</definedName>
    <definedName name="Whitewasher">#REF!</definedName>
    <definedName name="Whitewasher_1">"#REF!"</definedName>
    <definedName name="Whitewasher_2">"#REF!"</definedName>
    <definedName name="Whitewasher_3">"#REF!"</definedName>
    <definedName name="Whitewasher141">#REF!</definedName>
    <definedName name="Whitewasher141_1">#REF!</definedName>
    <definedName name="Whitewasher141_2">#REF!</definedName>
    <definedName name="Whitewasher141_3">#REF!</definedName>
    <definedName name="Whitewasher141_4">#REF!</definedName>
    <definedName name="Whitewasher141_5">#REF!</definedName>
    <definedName name="Whitewasher141_6">#REF!</definedName>
    <definedName name="Whitewasher141_7">#REF!</definedName>
    <definedName name="why" hidden="1">{"ECA Qtrs C",#N/A,TRUE,"ECA_Qtrs_C";"ECA Qtrs D",#N/A,TRUE,"ECA_Qtrs_D";"ECA Qtrs F",#N/A,TRUE,"ECA_Qtrs_F";"ECA Qtrs G",#N/A,TRUE,"ECA_Qtrs_G";"ECA SisterApt",#N/A,TRUE,"ECA_SisterApt";"ECA Nurses",#N/A,TRUE,"ECA_NursesHostel"}</definedName>
    <definedName name="WI_clamp">#REF!</definedName>
    <definedName name="WID">#REF!</definedName>
    <definedName name="Widening_left">#REF!</definedName>
    <definedName name="Widening_right">#REF!</definedName>
    <definedName name="WIDOW_HOME_MATERIAL_REQUIREMENT_List">#REF!</definedName>
    <definedName name="winch">#REF!</definedName>
    <definedName name="Winch_operator">#REF!</definedName>
    <definedName name="winding">#REF!</definedName>
    <definedName name="window" hidden="1">{#N/A,#N/A,FALSE,"VARIATIONS";#N/A,#N/A,FALSE,"BUDGET";#N/A,#N/A,FALSE,"CIVIL QNTY VAR";#N/A,#N/A,FALSE,"SUMMARY";#N/A,#N/A,FALSE,"MATERIAL VAR"}</definedName>
    <definedName name="Windowfastner">"#REF!"</definedName>
    <definedName name="Windowfastner_1">"#REF!"</definedName>
    <definedName name="Windowfastner_2">"#REF!"</definedName>
    <definedName name="Windowfastner_3">"#REF!"</definedName>
    <definedName name="Windowfastner_4">#REF!</definedName>
    <definedName name="Windowfastner_5">#REF!</definedName>
    <definedName name="Windowfastner_6">#REF!</definedName>
    <definedName name="Windowfastner_7">#REF!</definedName>
    <definedName name="Windowfastner_8">#N/A</definedName>
    <definedName name="wingwall">#REF!</definedName>
    <definedName name="wingwall1">#REF!</definedName>
    <definedName name="wire">#REF!</definedName>
    <definedName name="WIRE_GLASS">#REF!</definedName>
    <definedName name="Wire_glass_6_mm__ISI">#REF!</definedName>
    <definedName name="Wire_nails">#REF!</definedName>
    <definedName name="wirebrush">#REF!</definedName>
    <definedName name="wireguage">#REF!</definedName>
    <definedName name="wireguage_1">NA()</definedName>
    <definedName name="wireguage_2">NA()</definedName>
    <definedName name="wireguage_3">NA()</definedName>
    <definedName name="wireguage_4">#REF!</definedName>
    <definedName name="wireguage_5">#REF!</definedName>
    <definedName name="wireguage_6">#REF!</definedName>
    <definedName name="wireguage_7">#REF!</definedName>
    <definedName name="Wires">#REF!</definedName>
    <definedName name="wk">#REF!</definedName>
    <definedName name="WK_DAYS">#REF!</definedName>
    <definedName name="WKD">#REF!</definedName>
    <definedName name="Wkend">#REF!</definedName>
    <definedName name="wkerb">#REF!</definedName>
    <definedName name="Wkshopblk">#REF!</definedName>
    <definedName name="WLP">#REF!</definedName>
    <definedName name="WLR">#REF!</definedName>
    <definedName name="WMM">#REF!</definedName>
    <definedName name="WMM_1">"#REF!"</definedName>
    <definedName name="WMM_2">"#REF!"</definedName>
    <definedName name="WMM_3">"#REF!"</definedName>
    <definedName name="WMM_App_Area">#REF!</definedName>
    <definedName name="WMM_App_Thk">#REF!</definedName>
    <definedName name="WMM_App_Wid">#REF!</definedName>
    <definedName name="WMM_Area">#REF!</definedName>
    <definedName name="WMM_Thk">#REF!</definedName>
    <definedName name="WMM_Wid">#REF!</definedName>
    <definedName name="WMML">#REF!</definedName>
    <definedName name="WmmLead">#REF!</definedName>
    <definedName name="WMMP">#REF!</definedName>
    <definedName name="wmmplant">#REF!</definedName>
    <definedName name="woI">#REF!</definedName>
    <definedName name="WOII">#REF!</definedName>
    <definedName name="WOMENMULIA">#REF!</definedName>
    <definedName name="wood_primer">#REF!</definedName>
    <definedName name="Wood_product">#REF!</definedName>
    <definedName name="Wood_shine_paint">#REF!</definedName>
    <definedName name="WOOD_WORK">#REF!</definedName>
    <definedName name="Wooden9.32">#REF!</definedName>
    <definedName name="Wooden9.32_1">NA()</definedName>
    <definedName name="Wooden9.32_2">NA()</definedName>
    <definedName name="Wooden9.32_3">NA()</definedName>
    <definedName name="Wooden9.32_4">#N/A</definedName>
    <definedName name="Wooden9_32">#REF!</definedName>
    <definedName name="Wooden9_32_1">#REF!</definedName>
    <definedName name="Wooden9_32_2">#REF!</definedName>
    <definedName name="Wooden9_32_3">#REF!</definedName>
    <definedName name="Wooden9_32_4">#REF!</definedName>
    <definedName name="Wooden9_32_5">#REF!</definedName>
    <definedName name="Wooden9_32_6">#REF!</definedName>
    <definedName name="Wooden9_32_7">#REF!</definedName>
    <definedName name="Woodwork9.32">#REF!</definedName>
    <definedName name="wop">#REF!</definedName>
    <definedName name="Wor">#REF!</definedName>
    <definedName name="WORD_BUILRIN_PRINT_TITLES">#REF!</definedName>
    <definedName name="work">#REF!</definedName>
    <definedName name="work_13">#REF!</definedName>
    <definedName name="WP">#REF!</definedName>
    <definedName name="Wparapet">#REF!</definedName>
    <definedName name="WPC">#REF!</definedName>
    <definedName name="Wpdry">#REF!</definedName>
    <definedName name="wpflat">#REF!</definedName>
    <definedName name="WPR">#REF!</definedName>
    <definedName name="Wpwet">#REF!</definedName>
    <definedName name="wq">#REF!</definedName>
    <definedName name="wqdq">#REF!</definedName>
    <definedName name="wqe">#REF!</definedName>
    <definedName name="wqer" hidden="1">{#N/A,#N/A,TRUE,"Cover";#N/A,#N/A,TRUE,"Conts";#N/A,#N/A,TRUE,"VOS";#N/A,#N/A,TRUE,"Warrington";#N/A,#N/A,TRUE,"Widnes"}</definedName>
    <definedName name="WR">#REF!</definedName>
    <definedName name="wr_7">#REF!</definedName>
    <definedName name="wr_8">#REF!</definedName>
    <definedName name="wr_9">#REF!</definedName>
    <definedName name="WR_Inc_Ev_Loss_1000_Ha">#REF!</definedName>
    <definedName name="WRCCVV">#REF!</definedName>
    <definedName name="WRERE">#REF!</definedName>
    <definedName name="wrews">#REF!</definedName>
    <definedName name="wrf">#REF!</definedName>
    <definedName name="wrk">#REF!</definedName>
    <definedName name="wrn.???????."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wrn.????????."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wrn.??????????." hidden="1">{#N/A,#N/A,TRUE,"?????";#N/A,#N/A,TRUE,"??????"}</definedName>
    <definedName name="wrn.????94."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wrn.??94??." hidden="1">{#N/A,#N/A,TRUE,"?????";#N/A,#N/A,TRUE,"??????";#N/A,#N/A,TRUE,"??";#N/A,#N/A,TRUE,"???";#N/A,#N/A,TRUE,"1? ????";#N/A,#N/A,TRUE,"2? ??";#N/A,#N/A,TRUE,"2??? ????";#N/A,#N/A,TRUE,"3(1)? ????";#N/A,#N/A,TRUE,"3(1) ?1 ????";#N/A,#N/A,TRUE,"3(1) ?2 ????";#N/A,#N/A,TRUE,"3(1) ?3 ????";#N/A,#N/A,TRUE,"3(1)?7 ????";#N/A,#N/A,TRUE,"3(3)?(?) ????";#N/A,#N/A,TRUE,"4? ????";#N/A,#N/A,TRUE,"5? ???";#N/A,#N/A,TRUE,"5?2 ???(?)";#N/A,#N/A,TRUE,"5?2 ???(?)";#N/A,#N/A,TRUE,"6? ????";#N/A,#N/A,TRUE,"6? ??(?)";#N/A,#N/A,TRUE,"6? ??(?)";#N/A,#N/A,TRUE,"6-1? ????";#N/A,#N/A,TRUE,"6-2(7)? ????";#N/A,#N/A,TRUE,"6-3? ??";#N/A,#N/A,TRUE,"6-3(3)? ??";#N/A,#N/A,TRUE,"6-3(4)? ??";#N/A,#N/A,TRUE,"6-4? ??(?)";#N/A,#N/A,TRUE,"6-4? ??(?)";#N/A,#N/A,TRUE,"?????";#N/A,#N/A,TRUE,"6-6(3)? ??(??)";#N/A,#N/A,TRUE,"6-6?(??) ?????";#N/A,#N/A,TRUE,"6-10? ????";#N/A,#N/A,TRUE,"6-11? ?????";#N/A,#N/A,TRUE,"6-12? ????";#N/A,#N/A,TRUE,"6-13? ???";#N/A,#N/A,TRUE,"??1";#N/A,#N/A,TRUE,"??2";#N/A,#N/A,TRUE,"8? ?????";#N/A,#N/A,TRUE,"9? ???(?)";#N/A,#N/A,TRUE,"9? ???(?)";#N/A,#N/A,TRUE,"10(3)? ????";#N/A,#N/A,TRUE,"10(3)? ??";#N/A,#N/A,TRUE,"10(4)? ????";#N/A,#N/A,TRUE,"14(1)? ? ??";#N/A,#N/A,TRUE,"59? ????";#N/A,#N/A,TRUE,"?? BS";#N/A,#N/A,TRUE,"?? PL";#N/A,#N/A,TRUE,"??RE";#N/A,#N/A,TRUE,"?8? ????";#N/A,#N/A,TRUE,"?????";#N/A,#N/A,TRUE,"????";#N/A,#N/A,TRUE,"????";#N/A,#N/A,TRUE,"???????";#N/A,#N/A,TRUE,"??????";#N/A,#N/A,TRUE,"????";#N/A,#N/A,TRUE,"offshore";#N/A,#N/A,TRUE,"???????"}</definedName>
    <definedName name="wrn.95PROV." hidden="1">{#N/A,#N/A,FALSE,"Taxblinc";#N/A,#N/A,FALSE,"Rsvsacls"}</definedName>
    <definedName name="wrn.ACHESON94TAXRETURN." hidden="1">{#N/A,#N/A,FALSE,"?????";#N/A,#N/A,FALSE,"??????";#N/A,#N/A,FALSE,"??";#N/A,#N/A,FALSE,"???";#N/A,#N/A,FALSE,"1? ????";#N/A,#N/A,FALSE,"1-2? ?????";#N/A,#N/A,FALSE,"2? ??";#N/A,#N/A,FALSE,"3(1)? ????";#N/A,#N/A,FALSE,"??????";#N/A,#N/A,FALSE,"3(1)?7 ????";#N/A,#N/A,FALSE,"3(3)?(?) ????";#N/A,#N/A,FALSE,"5? ???";#N/A,#N/A,FALSE,"6? ????";#N/A,#N/A,FALSE,"6? ??(?)";#N/A,#N/A,FALSE,"6? ??(?)";#N/A,#N/A,FALSE,"6-1? ????";#N/A,#N/A,FALSE,"6-3? ??";#N/A,#N/A,FALSE,"6-3(4)? ??";#N/A,#N/A,FALSE,"6-4? ??(?)";#N/A,#N/A,FALSE,"6-4? ??(?)";#N/A,#N/A,FALSE,"6-6?(??) ?????";#N/A,#N/A,FALSE,"6-10? ????";#N/A,#N/A,FALSE,"6-11? ?????";#N/A,#N/A,FALSE,"6-12? ????";#N/A,#N/A,FALSE,"6-14? ?????";#N/A,#N/A,FALSE,"9? ???(?)";#N/A,#N/A,FALSE,"9? ???(?)";#N/A,#N/A,FALSE,"10(3)? ????";#N/A,#N/A,FALSE,"10(3)? ??";#N/A,#N/A,FALSE,"10(4)? ????";#N/A,#N/A,FALSE,"10(4)? ????";#N/A,#N/A,FALSE,"12? ????";#N/A,#N/A,FALSE,"14(1)? ? ??";#N/A,#N/A,FALSE,"59? ????";#N/A,#N/A,FALSE,"?? BS";#N/A,#N/A,FALSE,"?? PL";#N/A,#N/A,FALSE,"????";#N/A,#N/A,FALSE,"??RE"}</definedName>
    <definedName name="wrn.Aging._.and._.Trend._.Analysis." hidden="1">{#N/A,#N/A,FALSE,"Aging Summary";#N/A,#N/A,FALSE,"Ratio Analysis";#N/A,#N/A,FALSE,"Test 120 Day Accts";#N/A,#N/A,FALSE,"Tickmarks"}</definedName>
    <definedName name="wrn.akj." hidden="1">{#N/A,#N/A,FALSE,"Statementa";#N/A,#N/A,FALSE,"P&amp;l AC";#N/A,#N/A,FALSE,"SCHDEULE (2)"}</definedName>
    <definedName name="wrn.all." hidden="1">{#N/A,#N/A,FALSE,"Pricing";#N/A,#N/A,FALSE,"Summary";#N/A,#N/A,FALSE,"CompProd";#N/A,#N/A,FALSE,"CompJobhrs";#N/A,#N/A,FALSE,"Escalation";#N/A,#N/A,FALSE,"Contingency";#N/A,#N/A,FALSE,"GM";#N/A,#N/A,FALSE,"CompWage";#N/A,#N/A,FALSE,"costSum"}</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Inputs." hidden="1">{#N/A,#N/A,FALSE,"Primary";#N/A,#N/A,FALSE,"Secondary";#N/A,#N/A,FALSE,"Latent";#N/A,#N/A,FALSE,"Demand Inputs";#N/A,#N/A,FALSE,"Supply Addn";#N/A,#N/A,FALSE,"Mkt Pen"}</definedName>
    <definedName name="wrn.all._.lines." hidden="1">{#N/A,#N/A,FALSE,"Summary";#N/A,#N/A,FALSE,"3TJ";#N/A,#N/A,FALSE,"3TN";#N/A,#N/A,FALSE,"3TP";#N/A,#N/A,FALSE,"3SJ";#N/A,#N/A,FALSE,"3CJ";#N/A,#N/A,FALSE,"3CN";#N/A,#N/A,FALSE,"3CP";#N/A,#N/A,FALSE,"3A"}</definedName>
    <definedName name="wrn.all._.lines._1" hidden="1">{#N/A,#N/A,FALSE,"Summary";#N/A,#N/A,FALSE,"3TJ";#N/A,#N/A,FALSE,"3TN";#N/A,#N/A,FALSE,"3TP";#N/A,#N/A,FALSE,"3SJ";#N/A,#N/A,FALSE,"3CJ";#N/A,#N/A,FALSE,"3CN";#N/A,#N/A,FALSE,"3CP";#N/A,#N/A,FALSE,"3A"}</definedName>
    <definedName name="wrn.All._.Pages." hidden="1">{#N/A,#N/A,FALSE,"Summary";#N/A,#N/A,FALSE,"Fed.State Prov";#N/A,#N/A,FALSE,"Foreign Prov";#N/A,#N/A,FALSE,"Thera Fgrn";#N/A,#N/A,FALSE,"CCD Fgrn";#N/A,#N/A,FALSE,"Biocine Fgrn";#N/A,#N/A,FALSE,"Vision Fgrn";#N/A,#N/A,FALSE,"Frgn vs Dom"}</definedName>
    <definedName name="wrn.all._1" hidden="1">{#N/A,#N/A,FALSE,"Pricing";#N/A,#N/A,FALSE,"Summary";#N/A,#N/A,FALSE,"CompProd";#N/A,#N/A,FALSE,"CompJobhrs";#N/A,#N/A,FALSE,"Escalation";#N/A,#N/A,FALSE,"Contingency";#N/A,#N/A,FALSE,"GM";#N/A,#N/A,FALSE,"CompWage";#N/A,#N/A,FALSE,"costSum"}</definedName>
    <definedName name="wrn.AMTNOL." hidden="1">{#N/A,#N/A,TRUE,"91AMTNOL";#N/A,#N/A,TRUE,"92AMTNOL";#N/A,#N/A,TRUE,"93AMTNOL"}</definedName>
    <definedName name="wrn.audit._.adjustments." hidden="1">{#N/A,#N/A,TRUE,"Summary";#N/A,#N/A,TRUE,"Amort.";#N/A,#N/A,TRUE,"93TAX";#N/A,#N/A,TRUE,"93NOLCB";#N/A,#N/A,TRUE,"92TAX";#N/A,#N/A,TRUE,"92NOLCB";#N/A,#N/A,TRUE,"91TAX";#N/A,#N/A,TRUE,"91NOLCB";#N/A,#N/A,TRUE,"92AMTNOL";#N/A,#N/A,TRUE,"921120X"}</definedName>
    <definedName name="wrn.Audit._.Measured._.Works." hidden="1">{#N/A,#N/A,FALSE,"Measured Works"}</definedName>
    <definedName name="wrn.Balance._.Sheet._.Set." hidden="1">{"Balance Sheet",#N/A,FALSE,"bsheet";"Assets Schedule",#N/A,FALSE,"bsheet";"Notes",#N/A,FALSE,"bsheet";"Abstract",#N/A,FALSE,"bsheet";"Cash Flow",#N/A,FALSE,"bsheet";"groupings",#N/A,FALSE,"bsheet";"Stocks",#N/A,FALSE,"bsheet";"Trial",#N/A,FALSE,"bsheet"}</definedName>
    <definedName name="wrn.Barbara._.Modular._.Indirects." hidden="1">{#N/A,#N/A,FALSE,"COVER";#N/A,#N/A,FALSE,"RECAP";#N/A,#N/A,FALSE,"SANTA BARBARA NONMANUAL";#N/A,#N/A,FALSE,"CEQUIP";#N/A,#N/A,FALSE,"WRATE";#N/A,#N/A,FALSE,"INDIRECT";#N/A,#N/A,FALSE,"TRAIN";#N/A,#N/A,FALSE,"MANLOADED SCHEDULE"}</definedName>
    <definedName name="wrn.Barbara._.Modular._.Indirects._1" hidden="1">{#N/A,#N/A,FALSE,"COVER";#N/A,#N/A,FALSE,"RECAP";#N/A,#N/A,FALSE,"SANTA BARBARA NONMANUAL";#N/A,#N/A,FALSE,"CEQUIP";#N/A,#N/A,FALSE,"WRATE";#N/A,#N/A,FALSE,"INDIRECT";#N/A,#N/A,FALSE,"TRAIN";#N/A,#N/A,FALSE,"MANLOADED SCHEDULE"}</definedName>
    <definedName name="wrn.BaseYearDemand." hidden="1">{"Base Year Demand",#N/A,FALSE,"Demand-Base Year"}</definedName>
    <definedName name="wrn.BILL18." hidden="1">{#N/A,#N/A,FALSE,"Dem18.1";#N/A,#N/A,FALSE,"Site18.2";#N/A,#N/A,FALSE,"Road18.3";#N/A,#N/A,FALSE,"Fenc18.4";#N/A,#N/A,FALSE,"Jetty18.5 ";#N/A,#N/A,FALSE,"Beach18.6";#N/A,#N/A,FALSE,"Summary18"}</definedName>
    <definedName name="wrn.BILL18._1" hidden="1">{#N/A,#N/A,FALSE,"Dem18.1";#N/A,#N/A,FALSE,"Site18.2";#N/A,#N/A,FALSE,"Road18.3";#N/A,#N/A,FALSE,"Fenc18.4";#N/A,#N/A,FALSE,"Jetty18.5 ";#N/A,#N/A,FALSE,"Beach18.6";#N/A,#N/A,FALSE,"Summary18"}</definedName>
    <definedName name="wrn.bill2." hidden="1">{#N/A,#N/A,FALSE,"Sub2.1";#N/A,#N/A,FALSE,"Conc2.2";#N/A,#N/A,FALSE,"Block2.3";#N/A,#N/A,FALSE,"Roof2.4";#N/A,#N/A,FALSE,"wood2.5";#N/A,#N/A,FALSE,"Door2.6";#N/A,#N/A,FALSE,"Finish2.7";#N/A,#N/A,FALSE,"Service2.8";#N/A,#N/A,FALSE,"Summary2"}</definedName>
    <definedName name="wrn.bill2._1" hidden="1">{#N/A,#N/A,FALSE,"Sub2.1";#N/A,#N/A,FALSE,"Conc2.2";#N/A,#N/A,FALSE,"Block2.3";#N/A,#N/A,FALSE,"Roof2.4";#N/A,#N/A,FALSE,"wood2.5";#N/A,#N/A,FALSE,"Door2.6";#N/A,#N/A,FALSE,"Finish2.7";#N/A,#N/A,FALSE,"Service2.8";#N/A,#N/A,FALSE,"Summary2"}</definedName>
    <definedName name="wrn.BILLS." hidden="1">{"Bill 3.2",#N/A,FALSE,"BILLS"}</definedName>
    <definedName name="wrn.BL94TAXRETURN." hidden="1">{#N/A,#N/A,FALSE,"?????";#N/A,#N/A,FALSE,"??????";#N/A,#N/A,FALSE,"10(2)? ????";#N/A,#N/A,FALSE,"??";#N/A,#N/A,FALSE,"???";#N/A,#N/A,FALSE,"1? ????";#N/A,#N/A,FALSE,"2? ??";#N/A,#N/A,FALSE,"2??? ????";#N/A,#N/A,FALSE,"3(1)? ????";#N/A,#N/A,FALSE,"3(1) ?1 ????";#N/A,#N/A,FALSE,"??????";#N/A,#N/A,FALSE,"3(1)?7 ????";#N/A,#N/A,FALSE,"3(3)?(?) ????";#N/A,#N/A,FALSE,"5? ???";#N/A,#N/A,FALSE,"6? ????";#N/A,#N/A,FALSE,"6? ??(?)";#N/A,#N/A,FALSE,"6? ??(?)";#N/A,#N/A,FALSE,"??????";#N/A,#N/A,FALSE,"6-1? ????";#N/A,#N/A,FALSE,"6-2(2)? ????";#N/A,#N/A,FALSE,"6-2(4)? ????";#N/A,#N/A,FALSE,"6-2(12)? ????";#N/A,#N/A,FALSE,"6-3? ??";#N/A,#N/A,FALSE,"6-3(3)? ??";#N/A,#N/A,FALSE,"6-3(4)? ??";#N/A,#N/A,FALSE,"6-4? ??(?)";#N/A,#N/A,FALSE,"6-4? ??(?)";#N/A,#N/A,FALSE,"6-5? ??(?)";#N/A,#N/A,FALSE,"6-5? ??(?)";#N/A,#N/A,FALSE,"6-6?(??) ?????";#N/A,#N/A,FALSE,"????";#N/A,#N/A,FALSE,"6-10? ????";#N/A,#N/A,FALSE,"6-11? ?????";#N/A,#N/A,FALSE,"6-12? ????";#N/A,#N/A,FALSE,"6-13? ???";#N/A,#N/A,FALSE,"6-14? ?????";#N/A,#N/A,FALSE,"8? ?????";#N/A,#N/A,FALSE,"9? ???(?)";#N/A,#N/A,FALSE,"9? ???(?)";#N/A,#N/A,FALSE,"10(3)? ????";#N/A,#N/A,FALSE,"10(3)? ??";#N/A,#N/A,FALSE,"10(4)? ????";#N/A,#N/A,FALSE,"10(4)? ????";#N/A,#N/A,FALSE,"12? ????";#N/A,#N/A,FALSE,"14(1)? ? ??";#N/A,#N/A,FALSE,"59? ????";#N/A,#N/A,FALSE,"?? BS";#N/A,#N/A,FALSE,"?? PL";#N/A,#N/A,FALSE,"????";#N/A,#N/A,FALSE,"??RE";#N/A,#N/A,FALSE,"60? ? ????";#N/A,#N/A,FALSE,"60? ? ????";#N/A,#N/A,FALSE,"??";#N/A,#N/A,FALSE,"???";#N/A,#N/A,FALSE,"1? ????";#N/A,#N/A,FALSE,"1? ????";#N/A,#N/A,FALSE,"1? ????";#N/A,#N/A,FALSE,"1-2? ?????";#N/A,#N/A,FALSE,"2? ??";#N/A,#N/A,FALSE,"2??? ????";#N/A,#N/A,FALSE,"3(1)? ????";#N/A,#N/A,FALSE,"3(1) ?1 ????";#N/A,#N/A,FALSE,"3(1) ?2 ????";#N/A,#N/A,FALSE,"3(1) ?3 ????";#N/A,#N/A,FALSE,"3(1) ?4 ????";#N/A,#N/A,FALSE,"3? ??????";#N/A,#N/A,FALSE,"3(1)?7 ????";#N/A,#N/A,FALSE,"3(3)?(?) ????";#N/A,#N/A,FALSE,"5? ???";#N/A,#N/A,FALSE,"6? ????";#N/A,#N/A,FALSE,"6? ??(?)";#N/A,#N/A,FALSE,"6-1? ????";#N/A,#N/A,FALSE,"6-1? ????";#N/A,#N/A,FALSE,"6-3? ??";#N/A,#N/A,FALSE,"6-3(3)? ??";#N/A,#N/A,FALSE,"6-3(4)? ??";#N/A,#N/A,FALSE,"6-4? ??(?)";#N/A,#N/A,FALSE,"6-4? ??(?)";#N/A,#N/A,FALSE,"6-5? ??(?)";#N/A,#N/A,FALSE,"6-5? ??(?)";#N/A,#N/A,FALSE,"6-6?(??) ?????";#N/A,#N/A,FALSE,"6-10? ????";#N/A,#N/A,FALSE,"6-11? ?????";#N/A,#N/A,FALSE,"6-12? ????";#N/A,#N/A,FALSE,"9? ???(?)";#N/A,#N/A,FALSE,"9? ???(?)";#N/A,#N/A,FALSE,"10(2)? ????";#N/A,#N/A,FALSE,"10(3)? ??";#N/A,#N/A,FALSE,"10(3)? ????";#N/A,#N/A,FALSE,"10(4)? ????";#N/A,#N/A,FALSE,"14(1)? ? ??";#N/A,#N/A,FALSE,"59? ????";#N/A,#N/A,FALSE,"60? ? ????";#N/A,#N/A,FALSE,"60? ? ????";#N/A,#N/A,FALSE,"?? BS";#N/A,#N/A,FALSE,"?? PL";#N/A,#N/A,FALSE,"????";#N/A,#N/A,FALSE,"??RE";#N/A,#N/A,FALSE,"??RE"}</definedName>
    <definedName name="wrn.Both._.Outputs." hidden="1">{"LTV Output",#N/A,FALSE,"Output";"DCR Output",#N/A,FALSE,"Output"}</definedName>
    <definedName name="wrn.budget." hidden="1">{"form-D1",#N/A,FALSE,"FORM-D1";"form-D1_amt",#N/A,FALSE,"FORM-D1"}</definedName>
    <definedName name="wrn.budget._1" hidden="1">{"form-D1",#N/A,FALSE,"FORM-D1";"form-D1_amt",#N/A,FALSE,"FORM-D1"}</definedName>
    <definedName name="wrn.Chandana." hidden="1">{#N/A,#N/A,FALSE,"VCR"}</definedName>
    <definedName name="wrn.CHIEF._.REVIEW." hidden="1">{#N/A,#N/A,FALSE,"Q&amp;AE";#N/A,#N/A,FALSE,"Params";#N/A,#N/A,FALSE,"ReconE";#N/A,#N/A,FALSE,"CostCompE";#N/A,#N/A,FALSE,"SummaryE";#N/A,#N/A,FALSE,"Detail";#N/A,#N/A,FALSE,"PayItem"}</definedName>
    <definedName name="wrn.CHIEF._.REVIEW._1" hidden="1">{#N/A,#N/A,FALSE,"Q&amp;AE";#N/A,#N/A,FALSE,"Params";#N/A,#N/A,FALSE,"ReconE";#N/A,#N/A,FALSE,"CostCompE";#N/A,#N/A,FALSE,"SummaryE";#N/A,#N/A,FALSE,"Detail";#N/A,#N/A,FALSE,"PayItem"}</definedName>
    <definedName name="wrn.Chiron._.IRS._.Audit." hidden="1">{#N/A,#N/A,FALSE,"Summary";#N/A,#N/A,FALSE,"1991";#N/A,#N/A,FALSE,"91 AMT";#N/A,#N/A,FALSE,"1992";#N/A,#N/A,FALSE,"92 AMT";#N/A,#N/A,FALSE,"1993";#N/A,#N/A,FALSE,"93 AMT"}</definedName>
    <definedName name="wrn.CIC94TAX." hidden="1">{#N/A,#N/A,FALSE,"?????";#N/A,#N/A,FALSE,"??????";#N/A,#N/A,FALSE,"??";#N/A,#N/A,FALSE,"???";#N/A,#N/A,FALSE,"1? ????";#N/A,#N/A,FALSE,"2? ??";#N/A,#N/A,FALSE,"3(3)?(?) ????";#N/A,#N/A,FALSE,"6? ????";#N/A,#N/A,FALSE,"6? ??(?)";#N/A,#N/A,FALSE,"6? ??(?)";#N/A,#N/A,FALSE,"6? ??(?)";#N/A,#N/A,FALSE,"6-1? ????";#N/A,#N/A,FALSE,"6-3? ??";#N/A,#N/A,FALSE,"6-4? ??(?)";#N/A,#N/A,FALSE,"6-4? ??(?)";#N/A,#N/A,FALSE,"????";#N/A,#N/A,FALSE,"6-6(3)? ??(??)";#N/A,#N/A,FALSE,"???????";#N/A,#N/A,FALSE,"6-6?(??) ?????";#N/A,#N/A,FALSE,"6-10? ????";#N/A,#N/A,FALSE,"6-11? ?????";#N/A,#N/A,FALSE,"6-12? ????";#N/A,#N/A,FALSE,"9? ???(?)";#N/A,#N/A,FALSE,"9? ???(?)";#N/A,#N/A,FALSE,"10(4)? ????";#N/A,#N/A,FALSE,"59? ????"}</definedName>
    <definedName name="wrn.CIRCUITS." hidden="1">{"DBANK",#N/A,FALSE,"PriceE";"CKTS",#N/A,FALSE,"PriceE"}</definedName>
    <definedName name="wrn.CIRCUITS._1" hidden="1">{"DBANK",#N/A,FALSE,"PriceE";"CKTS",#N/A,FALSE,"PriceE"}</definedName>
    <definedName name="wrn.Complete._.Sys.._.Estimate." hidden="1">{#N/A,#N/A,TRUE,"Cover Memo";"Complete Sys. Estimate",#N/A,TRUE,"Change Summary";"Complete Sys. Estimate",#N/A,TRUE,"Estimate Summary";"Complete Sys. Estimate",#N/A,TRUE,"Dept. Summary";"Complete Sys. Estimate",#N/A,TRUE,"DOW Detail"}</definedName>
    <definedName name="wrn.Computation._.3CD._.Details." hidden="1">{"Computation Tax",#N/A,FALSE,"43B";"Dep I.Tax",#N/A,FALSE,"43B";"I Tax Losses",#N/A,FALSE,"43B";"Annex-III 3CD",#N/A,FALSE,"43B";"Cash Payments",#N/A,FALSE,"43B";"43B",#N/A,FALSE,"43B"}</definedName>
    <definedName name="wrn.COSA94TAXRETURN." hidden="1">{#N/A,#N/A,FALSE,"?????";#N/A,#N/A,FALSE,"??????";#N/A,#N/A,FALSE,"??";#N/A,#N/A,FALSE,"???";#N/A,#N/A,FALSE,"1? ????";#N/A,#N/A,FALSE,"1-2? ?????";#N/A,#N/A,FALSE,"2? ??";#N/A,#N/A,FALSE,"2??? ????";#N/A,#N/A,FALSE,"3(1)?7 ????";#N/A,#N/A,FALSE,"3(3)?(?) ????";#N/A,#N/A,FALSE,"5? ???";#N/A,#N/A,FALSE,"5?2 ???(?)";#N/A,#N/A,FALSE,"6? ????";#N/A,#N/A,FALSE,"6? ??(?)";#N/A,#N/A,FALSE,"6? ??(?)";#N/A,#N/A,FALSE,"6-1? ????";#N/A,#N/A,FALSE,"6-3? ??";#N/A,#N/A,FALSE,"6-3(3)? ??";#N/A,#N/A,FALSE,"6-3(4)? ??";#N/A,#N/A,FALSE,"6-4? ??(?)";#N/A,#N/A,FALSE,"6-4? ??(?)";#N/A,#N/A,FALSE,"6-5? ??(?)";#N/A,#N/A,FALSE,"6-5? ??(?)";#N/A,#N/A,FALSE,"????";#N/A,#N/A,FALSE,"6-6(3)? ??(??)";#N/A,#N/A,FALSE,"6-6?(??) ?????";#N/A,#N/A,FALSE,"6-7? ????(?)";#N/A,#N/A,FALSE,"6-7? ???(?)";#N/A,#N/A,FALSE,"6-10? ????";#N/A,#N/A,FALSE,"6-11? ?????";#N/A,#N/A,FALSE,"6-12? ????";#N/A,#N/A,FALSE,"6-13? ???";#N/A,#N/A,FALSE,"6-14? ?????";#N/A,#N/A,FALSE,"8? ?????";#N/A,#N/A,FALSE,"9? ???(?)";#N/A,#N/A,FALSE,"9? ???(?)";#N/A,#N/A,FALSE,"10(2)? ????";#N/A,#N/A,FALSE,"10(3)? ????";#N/A,#N/A,FALSE,"10(3)? ??";#N/A,#N/A,FALSE,"10(4)? ????";#N/A,#N/A,FALSE,"14(1)? ? ??";#N/A,#N/A,FALSE,"59? ????";#N/A,#N/A,FALSE,"?? BS";#N/A,#N/A,FALSE,"?? PL";#N/A,#N/A,FALSE,"??RE"}</definedName>
    <definedName name="wrn.Cost._.Plan._.Report." hidden="1">{"Summary",#N/A,TRUE,"Summary";"Cost Plan",#N/A,TRUE,"Cost Plan"}</definedName>
    <definedName name="wrn.Cost._.Plan._.Report._1" hidden="1">{"Summary",#N/A,TRUE,"Summary";"Cost Plan",#N/A,TRUE,"Cost Plan"}</definedName>
    <definedName name="wrn.COST_SHEETS." hidden="1">{#N/A,#N/A,FALSE,"WBS 1.06";#N/A,#N/A,FALSE,"WBS 1.14";#N/A,#N/A,FALSE,"WBS 1.17";#N/A,#N/A,FALSE,"WBS 1.18"}</definedName>
    <definedName name="wrn.COST_SHEETS._1" hidden="1">{#N/A,#N/A,FALSE,"WBS 1.06";#N/A,#N/A,FALSE,"WBS 1.14";#N/A,#N/A,FALSE,"WBS 1.17";#N/A,#N/A,FALSE,"WBS 1.18"}</definedName>
    <definedName name="wrn.Cumulative._.Material._.Cost." hidden="1">{#N/A,#N/A,FALSE,"MARCH"}</definedName>
    <definedName name="wrn.DCR._.Output." hidden="1">{"DCR Output",#N/A,FALSE,"Output"}</definedName>
    <definedName name="wrn.Demand._.Calcs." hidden="1">{#N/A,#N/A,FALSE,"Demand Calcs"}</definedName>
    <definedName name="wrn.Demand._.Inputs." hidden="1">{#N/A,#N/A,FALSE,"Demand Inputs"}</definedName>
    <definedName name="wrn.Depreciation." hidden="1">{"DE_asfiled",#N/A,TRUE,"Amort.";"IRS_addl",#N/A,TRUE,"Amort."}</definedName>
    <definedName name="wrn.detailed." hidden="1">{#N/A,#N/A,FALSE,"no"}</definedName>
    <definedName name="wrn.Detailkalk." hidden="1">{#N/A,#N/A,FALSE,"Kalk"}</definedName>
    <definedName name="wrn.detailkalk01." hidden="1">{#N/A,#N/A,FALSE,"Kalk"}</definedName>
    <definedName name="wrn.detailkalk1." hidden="1">{#N/A,#N/A,FALSE,"Kalk"}</definedName>
    <definedName name="wrn.Facility._.Estimate." hidden="1">{#N/A,#N/A,TRUE,"Cover Memo";"Facility Estimate",#N/A,TRUE,"Change Summary";"Facility Estimate",#N/A,TRUE,"Estimate Summary";"Facility Estimate",#N/A,TRUE,"Dept. Summary";"Facility Estimate",#N/A,TRUE,"DOW Detail"}</definedName>
    <definedName name="wrn.Fair._.Share._.Calcs." hidden="1">{#N/A,#N/A,FALSE,"Fair Share"}</definedName>
    <definedName name="wrn.Final._.Account." hidden="1">{#N/A,#N/A,FALSE,"Header P";#N/A,#N/A,FALSE,"Summary";#N/A,#N/A,FALSE,"CONTRACT WORKS";#N/A,#N/A,FALSE,"Variations";#N/A,#N/A,FALSE,"Dwk"}</definedName>
    <definedName name="wrn.FINAL._.ACCOUNT._.ANALYSES." hidden="1">{#N/A,#N/A,FALSE,"Variations"}</definedName>
    <definedName name="wrn.FINAL._.ESTIMATE." hidden="1">{#N/A,#N/A,FALSE,"ProjInfo";#N/A,#N/A,FALSE,"Params";#N/A,#N/A,FALSE,"Q&amp;AE";#N/A,#N/A,FALSE,"CostCompE";#N/A,#N/A,FALSE,"SummaryE";#N/A,#N/A,FALSE,"PayItem";#N/A,#N/A,FALSE,"Detail";#N/A,#N/A,FALSE,"ReconE"}</definedName>
    <definedName name="wrn.FINAL._.ESTIMATE._1" hidden="1">{#N/A,#N/A,FALSE,"ProjInfo";#N/A,#N/A,FALSE,"Params";#N/A,#N/A,FALSE,"Q&amp;AE";#N/A,#N/A,FALSE,"CostCompE";#N/A,#N/A,FALSE,"SummaryE";#N/A,#N/A,FALSE,"PayItem";#N/A,#N/A,FALSE,"Detail";#N/A,#N/A,FALSE,"ReconE"}</definedName>
    <definedName name="wrn.Final._.Output." hidden="1">{#N/A,#N/A,FALSE,"Final Output"}</definedName>
    <definedName name="wrn.FinStats." hidden="1">{#N/A,#N/A,FALSE,"BS-lead";#N/A,#N/A,FALSE,"BS- cladding";#N/A,#N/A,FALSE,"BS-GRC";#N/A,#N/A,FALSE,"P&amp;L-Lead";#N/A,#N/A,FALSE,"P&amp;L-Cladding";#N/A,#N/A,FALSE,"P&amp;L-GRC"}</definedName>
    <definedName name="wrn.Fuel._.oil._.option." hidden="1">{"FUEL OIL",#N/A,FALSE,"Option"}</definedName>
    <definedName name="wrn.Fuel._.oil._.option._1" hidden="1">{"FUEL OIL",#N/A,FALSE,"Option"}</definedName>
    <definedName name="wrn.Ful._.Set." hidden="1">{"Bsheet",#N/A,FALSE,"Details";"P&amp;L",#N/A,FALSE,"Details";"Schedule",#N/A,FALSE,"Details";"Details",#N/A,FALSE,"Details"}</definedName>
    <definedName name="wrn.Full._.Report." hidden="1">{#N/A,#N/A,TRUE,"Front";#N/A,#N/A,TRUE,"Simple Letter";#N/A,#N/A,TRUE,"Inside";#N/A,#N/A,TRUE,"Contents";#N/A,#N/A,TRUE,"Basis";#N/A,#N/A,TRUE,"Inclusions";#N/A,#N/A,TRUE,"Exclusions";#N/A,#N/A,TRUE,"Areas";#N/A,#N/A,TRUE,"Summary";#N/A,#N/A,TRUE,"Detail"}</definedName>
    <definedName name="wrn.Full._.Set." hidden="1">{"Bsheet",#N/A,FALSE,"Details";"P&amp;l",#N/A,FALSE,"Details";"Schedule",#N/A,FALSE,"Details";"Details",#N/A,FALSE,"Details";"Annexue II",#N/A,FALSE,"Details";"Branch Bs",#N/A,FALSE,"Details";"Branch PL",#N/A,FALSE,"Details"}</definedName>
    <definedName name="wrn.G.E.G._.7.0." hidden="1">{#N/A,#N/A,FALSE,"VARIATIONS";#N/A,#N/A,FALSE,"BUDGET";#N/A,#N/A,FALSE,"CIVIL QNTY VAR";#N/A,#N/A,FALSE,"SUMMARY";#N/A,#N/A,FALSE,"MATERIAL VAR"}</definedName>
    <definedName name="wrn.IFF94TAX." hidden="1">{#N/A,#N/A,FALSE,"?????";#N/A,#N/A,FALSE,"??????";#N/A,#N/A,FALSE,"??";#N/A,#N/A,FALSE,"???";#N/A,#N/A,FALSE,"1? ????";#N/A,#N/A,FALSE,"2? ??";#N/A,#N/A,FALSE,"3(3)?(?) ????";#N/A,#N/A,FALSE,"6? ????";#N/A,#N/A,FALSE,"6? ??(?)";#N/A,#N/A,FALSE,"6? ??(?)";#N/A,#N/A,FALSE,"6-1? ????";#N/A,#N/A,FALSE,"6-3? ??";#N/A,#N/A,FALSE,"6-4? ??(?)";#N/A,#N/A,FALSE,"6-4? ??(?)";#N/A,#N/A,FALSE,"6-5 ? ??";#N/A,#N/A,FALSE,"6-5? ??";#N/A,#N/A,FALSE,"????";#N/A,#N/A,FALSE,"???????";#N/A,#N/A,FALSE,"6-6?(??) ?????";#N/A,#N/A,FALSE,"6-11? ?????";#N/A,#N/A,FALSE,"6-12? ????";#N/A,#N/A,FALSE,"9? ???(?)";#N/A,#N/A,FALSE,"9? ???(?)";#N/A,#N/A,FALSE,"10(3)? ????";#N/A,#N/A,FALSE,"10(4)? ????";#N/A,#N/A,FALSE,"12? ????";#N/A,#N/A,FALSE,"14(1) ????(?)";#N/A,#N/A,FALSE,"59? ????";#N/A,#N/A,FALSE,"????";#N/A,#N/A,FALSE,"?? BS";#N/A,#N/A,FALSE,"??RE";#N/A,#N/A,FALSE,"?? PL"}</definedName>
    <definedName name="wrn.Inputs." hidden="1">{#N/A,#N/A,FALSE,"Input"}</definedName>
    <definedName name="wrn.jck94TAXRETURN." hidden="1">{#N/A,#N/A,FALSE,"??";#N/A,#N/A,FALSE,"???";#N/A,#N/A,FALSE,"1? ????";#N/A,#N/A,FALSE,"3(3)?(?) ????";#N/A,#N/A,FALSE,"6? ????";#N/A,#N/A,FALSE,"6? ??(?)";#N/A,#N/A,FALSE,"6? ??(?)";#N/A,#N/A,FALSE,"6-12? ????";#N/A,#N/A,FALSE,"6-14? ?????";#N/A,#N/A,FALSE,"9? ???(?)";#N/A,#N/A,FALSE,"9? ???(?)";#N/A,#N/A,FALSE,"10(3)? ????";#N/A,#N/A,FALSE,"10(3)? ??";#N/A,#N/A,FALSE,"10(4)? ????";#N/A,#N/A,FALSE,"12? ????";#N/A,#N/A,FALSE,"14(1)? ? ??";#N/A,#N/A,FALSE,"59? ????";#N/A,#N/A,FALSE,"?? BS";#N/A,#N/A,FALSE,"?? PL";#N/A,#N/A,FALSE,"????";#N/A,#N/A,FALSE,"??RE";#N/A,#N/A,FALSE,"6-5? ??(?)";#N/A,#N/A,FALSE,"6-5? ??(?)"}</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Latent._.Demand._.Inputs." hidden="1">{#N/A,#N/A,FALSE,"Latent"}</definedName>
    <definedName name="wrn.LeadsAPL." hidden="1">{#N/A,#N/A,FALSE,"G-Lead";#N/A,#N/A,FALSE,"LT loans";#N/A,#N/A,FALSE,"Reserves";#N/A,#N/A,FALSE,"J-lead";#N/A,#N/A,FALSE,"L-DT-lead";#N/A,#N/A,FALSE,"L-DF-lead";#N/A,#N/A,FALSE,"M associate";#N/A,#N/A,FALSE,"M subsidiary";#N/A,#N/A,FALSE,"P-Lead";#N/A,#N/A,FALSE,"N-Lead";#N/A,#N/A,FALSE,"O-Lead";#N/A,#N/A,FALSE,"G-Lead"}</definedName>
    <definedName name="wrn.LeadsCladding." hidden="1">{#N/A,#N/A,FALSE,"J-cladding";#N/A,#N/A,FALSE,"L-DT-Cladding";#N/A,#N/A,FALSE,"L-DF-Cladding";#N/A,#N/A,FALSE,"P-Cladding";#N/A,#N/A,FALSE,"N-Cladding";#N/A,#N/A,FALSE,"O-Cladding";#N/A,#N/A,FALSE,"G-Cladding"}</definedName>
    <definedName name="wrn.LeadsGRC." hidden="1">{#N/A,#N/A,FALSE,"J-GRC";#N/A,#N/A,FALSE,"L-DT-GRC";#N/A,#N/A,FALSE,"L-DF-GRC";#N/A,#N/A,FALSE,"P-GRC";#N/A,#N/A,FALSE,"N-GRC";#N/A,#N/A,FALSE,"O-GRC";#N/A,#N/A,FALSE,"G-GRC"}</definedName>
    <definedName name="wrn.Legal." hidden="1">{"Legal - Summary",#N/A,TRUE,"Casino Summary";"Legal - Tables 2002",#N/A,TRUE,"Tables 2002";"Legal - Cas Mkt Summ",#N/A,TRUE,"Casino Mkt Summary";"Legal - Hard Count",#N/A,TRUE,"Hard Ct.";"Legal - Slots",#N/A,TRUE,"Slots";"Legal - Slot Mkt",#N/A,TRUE,"Slot Marketing";"Legal - Soft Count",#N/A,TRUE,"Soft Ct.";"Legal - Race &amp; Sports",#N/A,TRUE,"R &amp; S";"Legal - Cas Admin Summ",#N/A,TRUE,"Cas Adm Summ";"Legal - Credit",#N/A,TRUE,"Credit";"Legal - Cage",#N/A,TRUE,"Cage";"Legal - Coll",#N/A,TRUE,"Collections";"Legal - Cas Admin",#N/A,TRUE,"Cas Adm";"Legal - Surv",#N/A,TRUE,"Surveill"}</definedName>
    <definedName name="wrn.Letter." hidden="1">{"Letter - Cas Sum",#N/A,TRUE,"Casino Summary";"Letter - Table 2002",#N/A,TRUE,"Tables 2002";"Letter - Cas Mkt",#N/A,TRUE,"Casino Mkt Summary";"Letter - Slots",#N/A,TRUE,"Slots";"Letter - Slot Mkt",#N/A,TRUE,"Slot Marketing";"Letter - Soft Count",#N/A,TRUE,"Soft Ct.";"Letter - Hard Count",#N/A,TRUE,"Hard Ct.";"Legal - R&amp;S",#N/A,TRUE,"R &amp; S";"Letter - Cas Admin",#N/A,TRUE,"Cas Adm Summ";"Letter - Credit",#N/A,TRUE,"Credit";"Letter - Cage",#N/A,TRUE,"Cage";"Letter - Coll",#N/A,TRUE,"Collections";"Letter - Cas Admin",#N/A,TRUE,"Cas Adm";"Letter - Surv",#N/A,TRUE,"Surveill"}</definedName>
    <definedName name="wrn.LTV._.Output." hidden="1">{"LTV Output",#N/A,FALSE,"Output"}</definedName>
    <definedName name="wrn.MoD._.Summary." hidden="1">{"Summary sheet",#N/A,TRUE,"Output pres";"Proforma 1 and 2",#N/A,TRUE,"Ratios";"Proforma 3,4 and 5",#N/A,TRUE,"FS";"Proforma 8,9 and 10",#N/A,TRUE,"Calcs"}</definedName>
    <definedName name="wrn.N.O.L.." hidden="1">{#N/A,#N/A,FALSE,"91NOLCB";#N/A,#N/A,FALSE,"92NOLCB";#N/A,#N/A,FALSE,"93NOLCB"}</definedName>
    <definedName name="wrn.Occupancy._.Calcs." hidden="1">{#N/A,#N/A,FALSE,"Occ. Calcs"}</definedName>
    <definedName name="wrn.OCS._.REPORT." hidden="1">{#N/A,#N/A,FALSE,"Cover";#N/A,#N/A,FALSE,"Index";#N/A,#N/A,FALSE,"Spec";#N/A,#N/A,FALSE,"Breakdown";#N/A,#N/A,FALSE,"Cost Plan"}</definedName>
    <definedName name="wrn.Others." hidden="1">{#N/A,#N/A,FALSE,"O-RDD";#N/A,#N/A,FALSE,"O-ODrs"}</definedName>
    <definedName name="wrn.PAIM._.TAX._.PRO." hidden="1">{#N/A,#N/A,FALSE,"??";#N/A,#N/A,FALSE,"???";#N/A,#N/A,FALSE,"1? ????";#N/A,#N/A,FALSE,"2? ??";#N/A,#N/A,FALSE,"3(3)?(?) ????";#N/A,#N/A,FALSE,"6? ????";#N/A,#N/A,FALSE,"6? ??(?)";#N/A,#N/A,FALSE,"6? ??(?)";#N/A,#N/A,FALSE,"6-1? ????";#N/A,#N/A,FALSE,"6-3? ??";#N/A,#N/A,FALSE,"6-3(3)? ??";#N/A,#N/A,FALSE,"6-3(4)? ??";#N/A,#N/A,FALSE,"6-4? ??(?)";#N/A,#N/A,FALSE,"6-4? ??(?)";#N/A,#N/A,FALSE,"6-5? ??(?)";#N/A,#N/A,FALSE,"6-5? ??(?)";#N/A,#N/A,FALSE,"6-6?(??) ?????";#N/A,#N/A,FALSE,"6-11? ?????";#N/A,#N/A,FALSE,"6-12? ????";#N/A,#N/A,FALSE,"9? ???(?)";#N/A,#N/A,FALSE,"9? ???(?)";#N/A,#N/A,FALSE,"10(3)? ????";#N/A,#N/A,FALSE,"10(3)? ??";#N/A,#N/A,FALSE,"10(4)? ????";#N/A,#N/A,FALSE,"?? BS";#N/A,#N/A,FALSE,"?? PL";#N/A,#N/A,FALSE,"??RE"}</definedName>
    <definedName name="wrn.Penetration." hidden="1">{#N/A,#N/A,FALSE,"Mkt Pen"}</definedName>
    <definedName name="wrn.pl." hidden="1">{"pl_t&amp;d",#N/A,FALSE,"p&amp;l_t&amp;D_01_02 (2)"}</definedName>
    <definedName name="wrn.pl_td." hidden="1">{"pl_td_01_02",#N/A,FALSE,"p&amp;l_t&amp;D_01_02 (2)"}</definedName>
    <definedName name="wrn.pr3sty." hidden="1">{#N/A,#N/A,FALSE,"intag";#N/A,#N/A,FALSE,"budg";#N/A,#N/A,FALSE,"samtl"}</definedName>
    <definedName name="wrn.pr3sty.neu" hidden="1">{#N/A,#N/A,FALSE,"intag";#N/A,#N/A,FALSE,"budg";#N/A,#N/A,FALSE,"samtl"}</definedName>
    <definedName name="wrn.Primary._.Competition." hidden="1">{#N/A,#N/A,FALSE,"Primary"}</definedName>
    <definedName name="wrn.PRINT._.REPORT." hidden="1">{#N/A,#N/A,FALSE,"summary";#N/A,#N/A,FALSE,"preliminy";#N/A,#N/A,FALSE,"bill 3";#N/A,#N/A,FALSE,"bill 4"}</definedName>
    <definedName name="wrn.PrintallD." hidden="1">{#N/A,#N/A,FALSE,"SumD";#N/A,#N/A,FALSE,"ElecD";#N/A,#N/A,FALSE,"MechD";#N/A,#N/A,FALSE,"GeotD";#N/A,#N/A,FALSE,"PrcsD";#N/A,#N/A,FALSE,"TunnD";#N/A,#N/A,FALSE,"CivlD";#N/A,#N/A,FALSE,"NtwkD";#N/A,#N/A,FALSE,"EstgD";#N/A,#N/A,FALSE,"PEngD"}</definedName>
    <definedName name="wrn.PrintallD._1" hidden="1">{#N/A,#N/A,FALSE,"SumD";#N/A,#N/A,FALSE,"ElecD";#N/A,#N/A,FALSE,"MechD";#N/A,#N/A,FALSE,"GeotD";#N/A,#N/A,FALSE,"PrcsD";#N/A,#N/A,FALSE,"TunnD";#N/A,#N/A,FALSE,"CivlD";#N/A,#N/A,FALSE,"NtwkD";#N/A,#N/A,FALSE,"EstgD";#N/A,#N/A,FALSE,"PEngD"}</definedName>
    <definedName name="wrn.PrintallG." hidden="1">{#N/A,#N/A,FALSE,"SumG";#N/A,#N/A,FALSE,"ElecG";#N/A,#N/A,FALSE,"MechG";#N/A,#N/A,FALSE,"GeotG";#N/A,#N/A,FALSE,"PrcsG";#N/A,#N/A,FALSE,"TunnG";#N/A,#N/A,FALSE,"CivlG";#N/A,#N/A,FALSE,"NtwkG";#N/A,#N/A,FALSE,"EstgG";#N/A,#N/A,FALSE,"PEngG"}</definedName>
    <definedName name="wrn.PrintallG._1" hidden="1">{#N/A,#N/A,FALSE,"SumG";#N/A,#N/A,FALSE,"ElecG";#N/A,#N/A,FALSE,"MechG";#N/A,#N/A,FALSE,"GeotG";#N/A,#N/A,FALSE,"PrcsG";#N/A,#N/A,FALSE,"TunnG";#N/A,#N/A,FALSE,"CivlG";#N/A,#N/A,FALSE,"NtwkG";#N/A,#N/A,FALSE,"EstgG";#N/A,#N/A,FALSE,"PEngG"}</definedName>
    <definedName name="wrn.Progress._.Account." hidden="1">{#N/A,#N/A,FALSE,"Variations"}</definedName>
    <definedName name="wrn.qqqq." hidden="1">{"wwww",#N/A,FALSE,"Final_ RATE ANALYSIS "}</definedName>
    <definedName name="wrn.Redundant._.Equipment._.Option." hidden="1">{"pumps",#N/A,FALSE,"Option"}</definedName>
    <definedName name="wrn.Redundant._.Equipment._.Option._1" hidden="1">{"pumps",#N/A,FALSE,"Option"}</definedName>
    <definedName name="wrn.Residential." hidden="1">{"ECA Qtrs C",#N/A,TRUE,"ECA_Qtrs_C";"ECA Qtrs D",#N/A,TRUE,"ECA_Qtrs_D";"ECA Qtrs F",#N/A,TRUE,"ECA_Qtrs_F";"ECA Qtrs G",#N/A,TRUE,"ECA_Qtrs_G";"ECA SisterApt",#N/A,TRUE,"ECA_SisterApt";"ECA Nurses",#N/A,TRUE,"ECA_NursesHostel"}</definedName>
    <definedName name="wrn.Ride._.Estimate." hidden="1">{#N/A,#N/A,TRUE,"Cover Memo";"Ride Estimate",#N/A,TRUE,"Change Summary";"Ride Estimate",#N/A,TRUE,"Estimate Summary";"Ride Estimate",#N/A,TRUE,"Dept. Summary";"Ride Estimate",#N/A,TRUE,"DOW Detail"}</definedName>
    <definedName name="wrn.SAA94TAX." hidden="1">{#N/A,#N/A,TRUE,"??";#N/A,#N/A,TRUE,"???";#N/A,#N/A,TRUE,"1? ????";#N/A,#N/A,TRUE,"2? ??";#N/A,#N/A,TRUE,"3(1) ?3 ????";#N/A,#N/A,TRUE,"??????";#N/A,#N/A,TRUE,"?8? ????";#N/A,#N/A,TRUE,"3(1)?7 ????";#N/A,#N/A,TRUE,"3(3)?(?) ????";#N/A,#N/A,TRUE,"6? ????";#N/A,#N/A,TRUE,"6? ??(?)";#N/A,#N/A,TRUE,"6? ??(?)";#N/A,#N/A,TRUE,"6-1? ????";#N/A,#N/A,TRUE,"6-2(4)? ????";#N/A,#N/A,TRUE,"6-2(12)? ????";#N/A,#N/A,TRUE,"6-3? ??";#N/A,#N/A,TRUE,"6-3(3)? ??";#N/A,#N/A,TRUE,"6-3(4)? ??";#N/A,#N/A,TRUE,"6-4? ??(?)";#N/A,#N/A,TRUE,"6-4? ??(?)";#N/A,#N/A,TRUE,"6-5? ??(?)";#N/A,#N/A,TRUE,"6-5? ??(?)";#N/A,#N/A,TRUE,"6-6?(??) ?????";#N/A,#N/A,TRUE,"6-10? ????";#N/A,#N/A,TRUE,"6-11? ?????";#N/A,#N/A,TRUE,"6-12? ????";#N/A,#N/A,TRUE,"6-13? ???";#N/A,#N/A,TRUE,"6-14? ?????";#N/A,#N/A,TRUE,"8? ?????";#N/A,#N/A,TRUE,"9? ???(?)";#N/A,#N/A,TRUE,"9? ???(?)";#N/A,#N/A,TRUE,"10(3)? ????";#N/A,#N/A,TRUE,"10(3)? ??";#N/A,#N/A,TRUE,"10(4)? ????";#N/A,#N/A,TRUE,"14(1)? ? ??";#N/A,#N/A,TRUE,"?? BS";#N/A,#N/A,TRUE,"?? PL";#N/A,#N/A,TRUE,"????";#N/A,#N/A,TRUE,"??RE"}</definedName>
    <definedName name="wrn.saasimple." hidden="1">{#N/A,#N/A,FALSE,"1? ????";#N/A,#N/A,FALSE,"2? ??";#N/A,#N/A,FALSE,"3(1)?7 ????";#N/A,#N/A,FALSE,"6? ????";#N/A,#N/A,FALSE,"6? ??(?)";#N/A,#N/A,FALSE,"6? ??(?)";#N/A,#N/A,FALSE,"6-1? ????";#N/A,#N/A,FALSE,"6-3(4)? ??";#N/A,#N/A,FALSE,"6-3? ??";#N/A,#N/A,FALSE,"6-3(3)? ??";#N/A,#N/A,FALSE,"6-3(4)? ??";#N/A,#N/A,FALSE,"6-4? ??(?)";#N/A,#N/A,FALSE,"6-4? ??(?)";#N/A,#N/A,FALSE,"6-5? ??(?)";#N/A,#N/A,FALSE,"6-5? ??(?)";#N/A,#N/A,FALSE,"6-11? ?????";#N/A,#N/A,FALSE,"6-13? ???";#N/A,#N/A,FALSE,"8? ?????";#N/A,#N/A,FALSE,"9? ???(?)";#N/A,#N/A,FALSE,"9? ???(?)";#N/A,#N/A,FALSE,"10(3)? ????";#N/A,#N/A,FALSE,"10(3)? ??";#N/A,#N/A,FALSE,"?? PL";#N/A,#N/A,FALSE,"10(4)? ????";#N/A,#N/A,FALSE,"14(1)? ? ??"}</definedName>
    <definedName name="wrn.Secondary._.Competition." hidden="1">{#N/A,#N/A,FALSE,"Secondary"}</definedName>
    <definedName name="wrn.Show._.Estimate." hidden="1">{#N/A,#N/A,TRUE,"Cover Memo";"Show Estimate",#N/A,TRUE,"Change Summary";"Show Estimate",#N/A,TRUE,"Estimate Summary";"Show Estimate",#N/A,TRUE,"Dept. Summary";"Show Estimate",#N/A,TRUE,"DOW Detail"}</definedName>
    <definedName name="wrn.STG._.BLDG._.ENCLOSURE." hidden="1">{"turbine",#N/A,FALSE,"Option"}</definedName>
    <definedName name="wrn.STG._.BLDG._.ENCLOSURE._1" hidden="1">{"turbine",#N/A,FALSE,"Option"}</definedName>
    <definedName name="wrn.struckgi." hidden="1">{#N/A,#N/A,TRUE,"arnitower";#N/A,#N/A,TRUE,"arnigarage "}</definedName>
    <definedName name="wrn.struckgi._1" hidden="1">{#N/A,#N/A,TRUE,"arnitower";#N/A,#N/A,TRUE,"arnigarage "}</definedName>
    <definedName name="wrn.Summ_Assum_Graphs." hidden="1">{#N/A,#N/A,TRUE,"Initial";#N/A,#N/A,TRUE,"Graphs"}</definedName>
    <definedName name="wrn.Supply._.Additions." hidden="1">{#N/A,#N/A,FALSE,"Supply Addn"}</definedName>
    <definedName name="wrn.TEST." hidden="1">{#N/A,#N/A,FALSE,"估價單  (3)"}</definedName>
    <definedName name="wrn.Test._.Report." hidden="1">{#N/A,#N/A,FALSE,"DATA D.I.";#N/A,#N/A,FALSE,"DATA C.I."}</definedName>
    <definedName name="wrn.Test._.Report._1" hidden="1">{#N/A,#N/A,FALSE,"DATA D.I.";#N/A,#N/A,FALSE,"DATA C.I."}</definedName>
    <definedName name="wrn.UNIONGAS94TAXRETURN." hidden="1">{#N/A,#N/A,FALSE,"?????";#N/A,#N/A,FALSE,"??????";#N/A,#N/A,FALSE,"??";#N/A,#N/A,FALSE,"???";#N/A,#N/A,FALSE,"1? ????";#N/A,#N/A,FALSE,"1-2? ?????";#N/A,#N/A,FALSE,"2? ??";#N/A,#N/A,FALSE,"2??? ????";#N/A,#N/A,FALSE,"3(1)? ????";#N/A,#N/A,FALSE,"3(1) ?3 ????";#N/A,#N/A,FALSE,"3? ??????";#N/A,#N/A,FALSE,"?8? ????";#N/A,#N/A,FALSE,"3(1)?7 ????";#N/A,#N/A,FALSE,"3(3)?(?) ????";#N/A,#N/A,FALSE,"5? ???";#N/A,#N/A,FALSE,"5?2 ???(?)";#N/A,#N/A,FALSE,"6? ????";#N/A,#N/A,FALSE,"6? ??(?)";#N/A,#N/A,FALSE,"6? ??(?)";#N/A,#N/A,FALSE,"6-1? ????";#N/A,#N/A,FALSE,"6-3? ??";#N/A,#N/A,FALSE,"6-3(4)? ??";#N/A,#N/A,FALSE,"6-4? ??(?)";#N/A,#N/A,FALSE,"6-4? ??(?)";#N/A,#N/A,FALSE,"6-5? ??(?)";#N/A,#N/A,FALSE,"6-6?(??) ?????";#N/A,#N/A,FALSE,"6-7? ????(?)";#N/A,#N/A,FALSE,"6-7? ???(?)";#N/A,#N/A,FALSE,"6-10? ????";#N/A,#N/A,FALSE,"6-11? ?????";#N/A,#N/A,FALSE,"6-12? ????";#N/A,#N/A,FALSE,"6-13? ???";#N/A,#N/A,FALSE,"6-14? ?????";#N/A,#N/A,FALSE,"8? ?????";#N/A,#N/A,FALSE,"9? ???(?)";#N/A,#N/A,FALSE,"9? ???(?)";#N/A,#N/A,FALSE,"10(3)? ????";#N/A,#N/A,FALSE,"10(3)? ??";#N/A,#N/A,FALSE,"10(4)? ????";#N/A,#N/A,FALSE,"14(1)? ? ??";#N/A,#N/A,FALSE,"59? ????";#N/A,#N/A,FALSE,"60? ? ????";#N/A,#N/A,FALSE,"60? ? ????";#N/A,#N/A,FALSE,"?? BS";#N/A,#N/A,FALSE,"?? PL";#N/A,#N/A,FALSE,"????";#N/A,#N/A,FALSE,"??RE"}</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arrington._.Widnes._.QS._.Costs." hidden="1">{#N/A,#N/A,TRUE,"Cover";#N/A,#N/A,TRUE,"Conts";#N/A,#N/A,TRUE,"VOS";#N/A,#N/A,TRUE,"Warrington";#N/A,#N/A,TRUE,"Widnes"}</definedName>
    <definedName name="wrn.Warrington._.Widnes._.QS._.Costs._1" hidden="1">{#N/A,#N/A,TRUE,"Cover";#N/A,#N/A,TRUE,"Conts";#N/A,#N/A,TRUE,"VOS";#N/A,#N/A,TRUE,"Warrington";#N/A,#N/A,TRUE,"Widnes"}</definedName>
    <definedName name="wrn.WholeModel." hidden="1">{#N/A,#N/A,TRUE,"Initial";#N/A,#N/A,TRUE,"CFs_P&amp;L_B&amp;S";#N/A,#N/A,TRUE,"Inv&amp;Fin";#N/A,#N/A,TRUE,"Depreciation";#N/A,#N/A,TRUE,"Energy";#N/A,#N/A,TRUE,"Index";#N/A,#N/A,TRUE,"Graphs";#N/A,#N/A,TRUE,"T_Contest"}</definedName>
    <definedName name="wrn.WHOUSE._.CT." hidden="1">{"WESTINGHOUSE",#N/A,FALSE,"Option"}</definedName>
    <definedName name="wrn.WHOUSE._.CT._1" hidden="1">{"WESTINGHOUSE",#N/A,FALSE,"Option"}</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간단한세무조정계산서." hidden="1">{#N/A,#N/A,TRUE,"일반적사항";#N/A,#N/A,TRUE,"주요재무자료"}</definedName>
    <definedName name="wrn.보호계전기." hidden="1">{#N/A,#N/A,FALSE,"ENG'G(보호계전기)"}</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fulla"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rwerwrew" hidden="1">{#N/A,#N/A,TRUE,"Cover";#N/A,#N/A,TRUE,"Conts";#N/A,#N/A,TRUE,"VOS";#N/A,#N/A,TRUE,"Warrington";#N/A,#N/A,TRUE,"Widnes"}</definedName>
    <definedName name="wrt">#REF!</definedName>
    <definedName name="wrw" hidden="1">{"'Break down'!$A$4"}</definedName>
    <definedName name="wrwqrqwrqwwrqwqr">#REF!</definedName>
    <definedName name="wrwr">#REF!</definedName>
    <definedName name="wrws">#REF!</definedName>
    <definedName name="wry">#REF!</definedName>
    <definedName name="wryuwyrututwys" hidden="1">{#N/A,#N/A,TRUE,"Cover";#N/A,#N/A,TRUE,"Conts";#N/A,#N/A,TRUE,"VOS";#N/A,#N/A,TRUE,"Warrington";#N/A,#N/A,TRUE,"Widnes"}</definedName>
    <definedName name="ws">#REF!</definedName>
    <definedName name="WS0">#REF!</definedName>
    <definedName name="WS18.12.7">#REF!</definedName>
    <definedName name="WS18.17.3">#REF!</definedName>
    <definedName name="WS18.17.4">#REF!</definedName>
    <definedName name="WS18.19.4.1">#REF!</definedName>
    <definedName name="WS18.23">#REF!</definedName>
    <definedName name="WS18.24">#REF!</definedName>
    <definedName name="WS18.30.1">#REF!</definedName>
    <definedName name="WS18.30.2">#REF!</definedName>
    <definedName name="ws18.30.4">#REF!</definedName>
    <definedName name="ws18.30.6">#REF!</definedName>
    <definedName name="WS18.30.7">#REF!</definedName>
    <definedName name="WS18.78">#REF!</definedName>
    <definedName name="WS18.83.2">#REF!</definedName>
    <definedName name="WS18.83.4">#REF!</definedName>
    <definedName name="ws1830.2">#REF!</definedName>
    <definedName name="WSand">#REF!</definedName>
    <definedName name="WSD">#REF!</definedName>
    <definedName name="wsegment">#REF!</definedName>
    <definedName name="wsoffit">#REF!</definedName>
    <definedName name="WT" hidden="1">{#N/A,#N/A,TRUE,"Cover";#N/A,#N/A,TRUE,"Conts";#N/A,#N/A,TRUE,"VOS";#N/A,#N/A,TRUE,"Warrington";#N/A,#N/A,TRUE,"Widnes"}</definedName>
    <definedName name="WTA">#REF!</definedName>
    <definedName name="Wtank">#REF!</definedName>
    <definedName name="WTanker">#REF!</definedName>
    <definedName name="wtey" hidden="1">{#N/A,#N/A,TRUE,"Cover";#N/A,#N/A,TRUE,"Conts";#N/A,#N/A,TRUE,"VOS";#N/A,#N/A,TRUE,"Warrington";#N/A,#N/A,TRUE,"Widnes"}</definedName>
    <definedName name="wtfnd">#REF!</definedName>
    <definedName name="wtldo">#REF!</definedName>
    <definedName name="wtpol">#REF!</definedName>
    <definedName name="wtpr">#REF!</definedName>
    <definedName name="wtprca">#REF!</definedName>
    <definedName name="wtr">#REF!</definedName>
    <definedName name="wtr_7">#REF!</definedName>
    <definedName name="wtr_8">#REF!</definedName>
    <definedName name="wtr_9">#REF!</definedName>
    <definedName name="wtrwt" hidden="1">{#N/A,#N/A,TRUE,"Cover";#N/A,#N/A,TRUE,"Conts";#N/A,#N/A,TRUE,"VOS";#N/A,#N/A,TRUE,"Warrington";#N/A,#N/A,TRUE,"Widnes"}</definedName>
    <definedName name="wtrywryt" hidden="1">{#N/A,#N/A,TRUE,"Cover";#N/A,#N/A,TRUE,"Conts";#N/A,#N/A,TRUE,"VOS";#N/A,#N/A,TRUE,"Warrington";#N/A,#N/A,TRUE,"Widnes"}</definedName>
    <definedName name="wtsbfd">#REF!</definedName>
    <definedName name="wtsub">#REF!</definedName>
    <definedName name="wtw">#REF!</definedName>
    <definedName name="wtwt" hidden="1">{#N/A,#N/A,TRUE,"Cover";#N/A,#N/A,TRUE,"Conts";#N/A,#N/A,TRUE,"VOS";#N/A,#N/A,TRUE,"Warrington";#N/A,#N/A,TRUE,"Widnes"}</definedName>
    <definedName name="wtwy" hidden="1">{#N/A,#N/A,TRUE,"Cover";#N/A,#N/A,TRUE,"Conts";#N/A,#N/A,TRUE,"VOS";#N/A,#N/A,TRUE,"Warrington";#N/A,#N/A,TRUE,"Widnes"}</definedName>
    <definedName name="WV">#REF!</definedName>
    <definedName name="Wvdry">#REF!</definedName>
    <definedName name="wvi">#REF!</definedName>
    <definedName name="Wvwet">#REF!</definedName>
    <definedName name="wvwgvw">#REF!</definedName>
    <definedName name="ww" hidden="1">{"'Bill No. 7'!$A$1:$G$32"}</definedName>
    <definedName name="WW9.32">#REF!</definedName>
    <definedName name="wwr" hidden="1">{"'Break down'!$A$4"}</definedName>
    <definedName name="WWRCC">#REF!</definedName>
    <definedName name="www" hidden="1">{#N/A,#N/A,TRUE,"Cover";#N/A,#N/A,TRUE,"Conts";#N/A,#N/A,TRUE,"VOS";#N/A,#N/A,TRUE,"Warrington";#N/A,#N/A,TRUE,"Widnes"}</definedName>
    <definedName name="wwweee">#REF!</definedName>
    <definedName name="wwww" hidden="1">{#N/A,#N/A,TRUE,"Cover";#N/A,#N/A,TRUE,"Conts";#N/A,#N/A,TRUE,"VOS";#N/A,#N/A,TRUE,"Warrington";#N/A,#N/A,TRUE,"Widnes"}</definedName>
    <definedName name="wwwww">#REF!</definedName>
    <definedName name="wwwwwwwwwwwww">#REF!</definedName>
    <definedName name="wwwwwwwwwwwwww">#REF!</definedName>
    <definedName name="wwwwwwwwwwwwwwwwwwwww" hidden="1">#REF!</definedName>
    <definedName name="wxz">#REF!</definedName>
    <definedName name="wy7u7y" hidden="1">{#N/A,#N/A,TRUE,"Cover";#N/A,#N/A,TRUE,"Conts";#N/A,#N/A,TRUE,"VOS";#N/A,#N/A,TRUE,"Warrington";#N/A,#N/A,TRUE,"Widnes"}</definedName>
    <definedName name="wyh" hidden="1">{#N/A,#N/A,FALSE,"Summary";#N/A,#N/A,FALSE,"Fed.State Prov";#N/A,#N/A,FALSE,"Foreign Prov";#N/A,#N/A,FALSE,"Thera Fgrn";#N/A,#N/A,FALSE,"CCD Fgrn";#N/A,#N/A,FALSE,"Biocine Fgrn";#N/A,#N/A,FALSE,"Vision Fgrn";#N/A,#N/A,FALSE,"Frgn vs Dom"}</definedName>
    <definedName name="X">#REF!</definedName>
    <definedName name="X_1" hidden="1">{#N/A,#N/A,FALSE,"SumD";#N/A,#N/A,FALSE,"ElecD";#N/A,#N/A,FALSE,"MechD";#N/A,#N/A,FALSE,"GeotD";#N/A,#N/A,FALSE,"PrcsD";#N/A,#N/A,FALSE,"TunnD";#N/A,#N/A,FALSE,"CivlD";#N/A,#N/A,FALSE,"NtwkD";#N/A,#N/A,FALSE,"EstgD";#N/A,#N/A,FALSE,"PEngD"}</definedName>
    <definedName name="X_CQuelleBiopurC">#REF!</definedName>
    <definedName name="xawe">#REF!</definedName>
    <definedName name="xb">#REF!</definedName>
    <definedName name="xbvxgdfdd">#REF!</definedName>
    <definedName name="xc" hidden="1">{#N/A,#N/A,FALSE,"SumD";#N/A,#N/A,FALSE,"ElecD";#N/A,#N/A,FALSE,"MechD";#N/A,#N/A,FALSE,"GeotD";#N/A,#N/A,FALSE,"PrcsD";#N/A,#N/A,FALSE,"TunnD";#N/A,#N/A,FALSE,"CivlD";#N/A,#N/A,FALSE,"NtwkD";#N/A,#N/A,FALSE,"EstgD";#N/A,#N/A,FALSE,"PEngD"}</definedName>
    <definedName name="xc_1" hidden="1">{#N/A,#N/A,FALSE,"SumD";#N/A,#N/A,FALSE,"ElecD";#N/A,#N/A,FALSE,"MechD";#N/A,#N/A,FALSE,"GeotD";#N/A,#N/A,FALSE,"PrcsD";#N/A,#N/A,FALSE,"TunnD";#N/A,#N/A,FALSE,"CivlD";#N/A,#N/A,FALSE,"NtwkD";#N/A,#N/A,FALSE,"EstgD";#N/A,#N/A,FALSE,"PEngD"}</definedName>
    <definedName name="xcd">#REF!</definedName>
    <definedName name="xcfd">#REF!</definedName>
    <definedName name="XCV">#REF!</definedName>
    <definedName name="XCVDVD">#REF!</definedName>
    <definedName name="XCXX">#REF!</definedName>
    <definedName name="xdc">#REF!</definedName>
    <definedName name="XDCX">#REF!</definedName>
    <definedName name="xde">#REF!</definedName>
    <definedName name="XDFASF" hidden="1">{#N/A,#N/A,TRUE,"Cover";#N/A,#N/A,TRUE,"Conts";#N/A,#N/A,TRUE,"VOS";#N/A,#N/A,TRUE,"Warrington";#N/A,#N/A,TRUE,"Widnes"}</definedName>
    <definedName name="xdfd" hidden="1">#REF!</definedName>
    <definedName name="XDFSDTRT">#REF!</definedName>
    <definedName name="XDFSDTRT_5">#REF!</definedName>
    <definedName name="xdrtfg">#REF!</definedName>
    <definedName name="xdxd" hidden="1">{#N/A,#N/A,FALSE,"Tower &amp; Car Park"}</definedName>
    <definedName name="XED1048577">#REF!</definedName>
    <definedName name="xf">#REF!</definedName>
    <definedName name="XFF">#REF!</definedName>
    <definedName name="xgdep">#REF!</definedName>
    <definedName name="xghnk">#REF!</definedName>
    <definedName name="xglen">#REF!</definedName>
    <definedName name="xgwd">#REF!</definedName>
    <definedName name="xhb2256">#REF!</definedName>
    <definedName name="xhb2506">#REF!</definedName>
    <definedName name="xhb2806">#REF!</definedName>
    <definedName name="xhb3156">#REF!</definedName>
    <definedName name="xhb634">#REF!</definedName>
    <definedName name="xi">#REF!</definedName>
    <definedName name="xj">#REF!</definedName>
    <definedName name="xk">#REF!</definedName>
    <definedName name="Xl">#REF!</definedName>
    <definedName name="Xl___0">#REF!</definedName>
    <definedName name="Xl___13">#REF!</definedName>
    <definedName name="XLK" hidden="1">{"'Break down'!$A$4"}</definedName>
    <definedName name="Xls">#REF!</definedName>
    <definedName name="xls." hidden="1">{"'Break down'!$A$4"}</definedName>
    <definedName name="xls1" hidden="1">{"'Break down'!$A$4"}</definedName>
    <definedName name="xls2" hidden="1">{"'Break down'!$A$4"}</definedName>
    <definedName name="XLSS" hidden="1">{"'Break down'!$A$4"}</definedName>
    <definedName name="xlst" hidden="1">{"'Break down'!$A$4"}</definedName>
    <definedName name="xpb11010">#REF!</definedName>
    <definedName name="xpb1104">#REF!</definedName>
    <definedName name="xpb1106">#REF!</definedName>
    <definedName name="xpb12510">#REF!</definedName>
    <definedName name="xpb1254">#REF!</definedName>
    <definedName name="xpb1256">#REF!</definedName>
    <definedName name="xpb14010">#REF!</definedName>
    <definedName name="xpb1404">#REF!</definedName>
    <definedName name="xpb1406">#REF!</definedName>
    <definedName name="xpb1604">#REF!</definedName>
    <definedName name="xpb1606">#REF!</definedName>
    <definedName name="xpb1804">#REF!</definedName>
    <definedName name="xpb1806">#REF!</definedName>
    <definedName name="xpb2006">#REF!</definedName>
    <definedName name="xpb6310">#REF!</definedName>
    <definedName name="xpb636">#REF!</definedName>
    <definedName name="xpb7510">#REF!</definedName>
    <definedName name="xpb754">#REF!</definedName>
    <definedName name="xpb756">#REF!</definedName>
    <definedName name="xpb904">#REF!</definedName>
    <definedName name="xpb906">#REF!</definedName>
    <definedName name="XR">#REF!</definedName>
    <definedName name="XREF_COLUMN_1" hidden="1">#REF!</definedName>
    <definedName name="XREF_COLUMN_7" hidden="1">#REF!</definedName>
    <definedName name="XRefActiveRow" hidden="1">#REF!</definedName>
    <definedName name="XRefColumnsCount" hidden="1">12</definedName>
    <definedName name="XRefCopy1" hidden="1">#REF!</definedName>
    <definedName name="XRefCopy1Row" hidden="1">#REF!</definedName>
    <definedName name="XRefCopy2" hidden="1">#REF!</definedName>
    <definedName name="XRefCopy3" hidden="1">#REF!</definedName>
    <definedName name="XRefCopyRangeCount" hidden="1">7</definedName>
    <definedName name="XRefPaste1" hidden="1">#REF!</definedName>
    <definedName name="XRefPaste1Row" hidden="1">#REF!</definedName>
    <definedName name="XRefPasteRangeCount" hidden="1">142</definedName>
    <definedName name="xsa">#REF!</definedName>
    <definedName name="xsxwwxc">#REF!</definedName>
    <definedName name="xtan">#REF!</definedName>
    <definedName name="xtot">#REF!</definedName>
    <definedName name="xty">#REF!+1</definedName>
    <definedName name="xty_1">#REF!+1</definedName>
    <definedName name="xu">#REF!</definedName>
    <definedName name="xulimit">#REF!</definedName>
    <definedName name="XV">#REF!</definedName>
    <definedName name="XVB">#REF!</definedName>
    <definedName name="XVV">#REF!</definedName>
    <definedName name="XVXZ" localSheetId="2">IF(___________col18,#REF!+#REF!,"")</definedName>
    <definedName name="XVXZ">IF(___________col18,#REF!+#REF!,"")</definedName>
    <definedName name="XVXZV" localSheetId="2">IF(___________col18,#REF!+#REF!,"")</definedName>
    <definedName name="XVXZV">IF(___________col18,#REF!+#REF!,"")</definedName>
    <definedName name="XVXZVX" localSheetId="2">IF(___________col18,#REF!+#REF!,"")</definedName>
    <definedName name="XVXZVX">IF(___________col18,#REF!+#REF!,"")</definedName>
    <definedName name="xx">#REF!</definedName>
    <definedName name="xx_1" hidden="1">{#N/A,#N/A,FALSE,"SumD";#N/A,#N/A,FALSE,"ElecD";#N/A,#N/A,FALSE,"MechD";#N/A,#N/A,FALSE,"GeotD";#N/A,#N/A,FALSE,"PrcsD";#N/A,#N/A,FALSE,"TunnD";#N/A,#N/A,FALSE,"CivlD";#N/A,#N/A,FALSE,"NtwkD";#N/A,#N/A,FALSE,"EstgD";#N/A,#N/A,FALSE,"PEngD"}</definedName>
    <definedName name="xxa">#REF!</definedName>
    <definedName name="xxi">#REF!</definedName>
    <definedName name="xxii">#REF!*#REF!</definedName>
    <definedName name="xxiii">#REF!</definedName>
    <definedName name="xxiv">#REF!</definedName>
    <definedName name="xxivuh">#REF!</definedName>
    <definedName name="xxv">#REF!</definedName>
    <definedName name="xxvi">#REF!</definedName>
    <definedName name="xxvii">#REF!</definedName>
    <definedName name="xxx">#REF!</definedName>
    <definedName name="xxx_1">"#REF!"</definedName>
    <definedName name="xxx_1_1">"#REF!"</definedName>
    <definedName name="xxx_2">"#REF!"</definedName>
    <definedName name="xxx_2_1">"#REF!"</definedName>
    <definedName name="XXX121">#REF!</definedName>
    <definedName name="xxxi">#REF!</definedName>
    <definedName name="xxxx">#REF!</definedName>
    <definedName name="xxxxx">#REF!</definedName>
    <definedName name="xxxxxx" hidden="1">{#N/A,#N/A,TRUE,"Front";#N/A,#N/A,TRUE,"Simple Letter";#N/A,#N/A,TRUE,"Inside";#N/A,#N/A,TRUE,"Contents";#N/A,#N/A,TRUE,"Basis";#N/A,#N/A,TRUE,"Inclusions";#N/A,#N/A,TRUE,"Exclusions";#N/A,#N/A,TRUE,"Areas";#N/A,#N/A,TRUE,"Summary";#N/A,#N/A,TRUE,"Detail"}</definedName>
    <definedName name="xxxxxxx" hidden="1">{#N/A,#N/A,FALSE,"MARCH"}</definedName>
    <definedName name="xxxxxxxxxx">#REF!</definedName>
    <definedName name="xxxxxxxxxxxxx">#REF!</definedName>
    <definedName name="xxxxxxxxxxxxxx"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XY">#REF!</definedName>
    <definedName name="xy_1">#REF!+1</definedName>
    <definedName name="xytf">#REF!</definedName>
    <definedName name="xyz" hidden="1">{"'Break down'!$A$4"}</definedName>
    <definedName name="XZCVXFSDF">#REF!</definedName>
    <definedName name="XZY">#REF!</definedName>
    <definedName name="y">#REF!</definedName>
    <definedName name="y.ou">ROUND(#REF!*#REF!*#REF!,2)</definedName>
    <definedName name="y_ou">ROUND(#REF!*#REF!*#REF!,2)</definedName>
    <definedName name="YAN">#REF!</definedName>
    <definedName name="YATALAKUNTA_Arc">#REF!</definedName>
    <definedName name="YATALAKUNTA_AYACUT">#REF!</definedName>
    <definedName name="YATALAKUNTA_CCA">#REF!</definedName>
    <definedName name="YATALAKUNTA_Final">#REF!</definedName>
    <definedName name="yb">#REF!</definedName>
    <definedName name="Ybed">#REF!</definedName>
    <definedName name="ybot">#REF!</definedName>
    <definedName name="yc">#REF!</definedName>
    <definedName name="YCo">#REF!</definedName>
    <definedName name="ycode">#REF!</definedName>
    <definedName name="yct">ROUND(#REF!*#REF!*#REF!*((#REF!+#REF!)/#REF!),2)</definedName>
    <definedName name="yd">#REF!</definedName>
    <definedName name="ydgd">#REF!</definedName>
    <definedName name="year">#REF!</definedName>
    <definedName name="Year_lookup">#REF!</definedName>
    <definedName name="yearssr">#REF!</definedName>
    <definedName name="yefwwwwwwwwwwlfe">#REF!</definedName>
    <definedName name="Yeild_75">#REF!</definedName>
    <definedName name="Yeild_75_Diminishing">#REF!</definedName>
    <definedName name="Yeild_Mean_Railfall">#REF!</definedName>
    <definedName name="yes">#REF!</definedName>
    <definedName name="yf">#REF!</definedName>
    <definedName name="Yfound">#REF!</definedName>
    <definedName name="Yfoundfrt">#REF!</definedName>
    <definedName name="yg">#REF!</definedName>
    <definedName name="yh">#REF!</definedName>
    <definedName name="YHJT">#REF!</definedName>
    <definedName name="yhrsh" hidden="1">{#N/A,#N/A,TRUE,"Cover";#N/A,#N/A,TRUE,"Conts";#N/A,#N/A,TRUE,"VOS";#N/A,#N/A,TRUE,"Warrington";#N/A,#N/A,TRUE,"Widnes"}</definedName>
    <definedName name="Yield">#REF!</definedName>
    <definedName name="Yield_75">#REF!</definedName>
    <definedName name="Yield_75_Diminishing">#REF!</definedName>
    <definedName name="Yield_75_Net_CA">#REF!</definedName>
    <definedName name="Yield_Mean_Railfall">#REF!</definedName>
    <definedName name="Yield_Mean_Rainfall">#REF!</definedName>
    <definedName name="YJTYRTRHU">#REF!</definedName>
    <definedName name="yjy">#REF!</definedName>
    <definedName name="YJYJ" localSheetId="2">IF(___________col18,#REF!+#REF!,"")</definedName>
    <definedName name="YJYJ">IF(___________col18,#REF!+#REF!,"")</definedName>
    <definedName name="YJYU" localSheetId="2">IF(___________col18,#REF!+#REF!,"")</definedName>
    <definedName name="YJYU">IF(___________col18,#REF!+#REF!,"")</definedName>
    <definedName name="ykhljkdggzsf" hidden="1">{#N/A,#N/A,TRUE,"Cover";#N/A,#N/A,TRUE,"Conts";#N/A,#N/A,TRUE,"VOS";#N/A,#N/A,TRUE,"Warrington";#N/A,#N/A,TRUE,"Widnes"}</definedName>
    <definedName name="YKIY">#REF!</definedName>
    <definedName name="ykkllylulf" hidden="1">{#N/A,#N/A,TRUE,"Cover";#N/A,#N/A,TRUE,"Conts";#N/A,#N/A,TRUE,"VOS";#N/A,#N/A,TRUE,"Warrington";#N/A,#N/A,TRUE,"Widnes"}</definedName>
    <definedName name="yrtyet" hidden="1">{#N/A,#N/A,TRUE,"Cover";#N/A,#N/A,TRUE,"Conts";#N/A,#N/A,TRUE,"VOS";#N/A,#N/A,TRUE,"Warrington";#N/A,#N/A,TRUE,"Widnes"}</definedName>
    <definedName name="YRU">#REF!</definedName>
    <definedName name="yry" hidden="1">{#N/A,#N/A,TRUE,"Cover";#N/A,#N/A,TRUE,"Conts";#N/A,#N/A,TRUE,"VOS";#N/A,#N/A,TRUE,"Warrington";#N/A,#N/A,TRUE,"Widnes"}</definedName>
    <definedName name="ys">#REF!</definedName>
    <definedName name="yt" hidden="1">{#N/A,#N/A,TRUE,"Cover";#N/A,#N/A,TRUE,"Conts";#N/A,#N/A,TRUE,"VOS";#N/A,#N/A,TRUE,"Warrington";#N/A,#N/A,TRUE,"Widnes"}</definedName>
    <definedName name="ytan">#REF!</definedName>
    <definedName name="yteeeee" hidden="1">{#N/A,#N/A,TRUE,"Cover";#N/A,#N/A,TRUE,"Conts";#N/A,#N/A,TRUE,"VOS";#N/A,#N/A,TRUE,"Warrington";#N/A,#N/A,TRUE,"Widnes"}</definedName>
    <definedName name="ytjtyjre" hidden="1">{#N/A,#N/A,TRUE,"Cover";#N/A,#N/A,TRUE,"Conts";#N/A,#N/A,TRUE,"VOS";#N/A,#N/A,TRUE,"Warrington";#N/A,#N/A,TRUE,"Widnes"}</definedName>
    <definedName name="YTJY">#REF!</definedName>
    <definedName name="ytot">#REF!</definedName>
    <definedName name="ytr" hidden="1">{"'Break down'!$A$4"}</definedName>
    <definedName name="ytre">#REF!*#REF!</definedName>
    <definedName name="ytuloioio" hidden="1">{#N/A,#N/A,TRUE,"Cover";#N/A,#N/A,TRUE,"Conts";#N/A,#N/A,TRUE,"VOS";#N/A,#N/A,TRUE,"Warrington";#N/A,#N/A,TRUE,"Widnes"}</definedName>
    <definedName name="YTUTY" localSheetId="2">IF(___________col18,#REF!+#REF!,"")</definedName>
    <definedName name="YTUTY">IF(___________col18,#REF!+#REF!,"")</definedName>
    <definedName name="YTYTY" hidden="1">{#N/A,#N/A,TRUE,"Cover";#N/A,#N/A,TRUE,"Conts";#N/A,#N/A,TRUE,"VOS";#N/A,#N/A,TRUE,"Warrington";#N/A,#N/A,TRUE,"Widnes"}</definedName>
    <definedName name="yu">#REF!</definedName>
    <definedName name="yui" hidden="1">{"'Break down'!$A$4"}</definedName>
    <definedName name="yuj" hidden="1">{#N/A,#N/A,TRUE,"Cover";#N/A,#N/A,TRUE,"Conts";#N/A,#N/A,TRUE,"VOS";#N/A,#N/A,TRUE,"Warrington";#N/A,#N/A,TRUE,"Widnes"}</definedName>
    <definedName name="yuk">#REF!</definedName>
    <definedName name="yup" hidden="1">{"'Break down'!$A$4"}</definedName>
    <definedName name="yuti" hidden="1">{#N/A,#N/A,FALSE,"估價單  (3)"}</definedName>
    <definedName name="yuti7i78o" hidden="1">{#N/A,#N/A,TRUE,"Cover";#N/A,#N/A,TRUE,"Conts";#N/A,#N/A,TRUE,"VOS";#N/A,#N/A,TRUE,"Warrington";#N/A,#N/A,TRUE,"Widnes"}</definedName>
    <definedName name="Yuva">#REF!</definedName>
    <definedName name="yuyu">#REF!</definedName>
    <definedName name="yy">#REF!</definedName>
    <definedName name="YYKYKM">#REF!</definedName>
    <definedName name="yyy" hidden="1">{#N/A,#N/A,TRUE,"Cover";#N/A,#N/A,TRUE,"Conts";#N/A,#N/A,TRUE,"VOS";#N/A,#N/A,TRUE,"Warrington";#N/A,#N/A,TRUE,"Widnes"}</definedName>
    <definedName name="yyyy" hidden="1">{#N/A,#N/A,TRUE,"Front";#N/A,#N/A,TRUE,"Simple Letter";#N/A,#N/A,TRUE,"Inside";#N/A,#N/A,TRUE,"Contents";#N/A,#N/A,TRUE,"Basis";#N/A,#N/A,TRUE,"Inclusions";#N/A,#N/A,TRUE,"Exclusions";#N/A,#N/A,TRUE,"Areas";#N/A,#N/A,TRUE,"Summary";#N/A,#N/A,TRUE,"Detail"}</definedName>
    <definedName name="yyyyy">#REF!</definedName>
    <definedName name="yyyyyy" hidden="1">{#N/A,#N/A,TRUE,"Front";#N/A,#N/A,TRUE,"Simple Letter";#N/A,#N/A,TRUE,"Inside";#N/A,#N/A,TRUE,"Contents";#N/A,#N/A,TRUE,"Basis";#N/A,#N/A,TRUE,"Inclusions";#N/A,#N/A,TRUE,"Exclusions";#N/A,#N/A,TRUE,"Areas";#N/A,#N/A,TRUE,"Summary";#N/A,#N/A,TRUE,"Detail"}</definedName>
    <definedName name="z" hidden="1">{#N/A,#N/A,TRUE,"Front";#N/A,#N/A,TRUE,"Simple Letter";#N/A,#N/A,TRUE,"Inside";#N/A,#N/A,TRUE,"Contents";#N/A,#N/A,TRUE,"Basis";#N/A,#N/A,TRUE,"Inclusions";#N/A,#N/A,TRUE,"Exclusions";#N/A,#N/A,TRUE,"Areas";#N/A,#N/A,TRUE,"Summary";#N/A,#N/A,TRUE,"Detail"}</definedName>
    <definedName name="Z.">#REF!</definedName>
    <definedName name="Z__Type_steel_sheet">#REF!</definedName>
    <definedName name="Z_0C509CAE_4B28_497F_9463_E056D87AE422_.wvu.Rows" hidden="1">#REF!</definedName>
    <definedName name="Z_0E5612F1_1C5C_4147_BE42_908BDE0B1405_.wvu.FilterData" hidden="1">#REF!</definedName>
    <definedName name="Z_0E5612F1_1C5C_4147_BE42_908BDE0B1405_.wvu.PrintTitles" hidden="1">#REF!</definedName>
    <definedName name="Z_64FBE21F_D610_4122_B662_C1CA556F0E6B_.wvu.Rows" hidden="1">#REF!,#REF!</definedName>
    <definedName name="Z_821080B5_A53F_46D5_A7A8_C550E9A6DB8E_.wvu.Rows" hidden="1">#REF!</definedName>
    <definedName name="Z_893D3CDD_E6EC_4FBE_9F4B_7C063AADDAA3_.wvu.FilterData" hidden="1">#REF!</definedName>
    <definedName name="Z_893D3CDD_E6EC_4FBE_9F4B_7C063AADDAA3_.wvu.PrintTitles" hidden="1">#REF!</definedName>
    <definedName name="Z_893D3CDD_E6EC_4FBE_9F4B_7C063AADDAA3_.wvu.Rows" hidden="1">#REF!</definedName>
    <definedName name="Z_89FC4C3A_6586_42BA_B0E6_F0959042E6A0_.wvu.Rows" hidden="1">#REF!</definedName>
    <definedName name="Z_8FCC9949_BB10_48DD_835F_9D6E68B3AE12_.wvu.PrintTitles" hidden="1">#REF!</definedName>
    <definedName name="Z_911FCEE4_2CBF_4A90_9E55_ED72CBEECF9A_.wvu.FilterData" hidden="1">#REF!</definedName>
    <definedName name="Z_BF3F36E1_0A5E_4C34_BC18_65F0D206073A_.wvu.FilterData">#REF!</definedName>
    <definedName name="Z_BF3F36E1_0A5E_4C34_BC18_65F0D206073A_.wvu.FilterData_1">#REF!</definedName>
    <definedName name="Z_BF3F36E1_0A5E_4C34_BC18_65F0D206073A_.wvu.FilterData_1_1">"#REF!"</definedName>
    <definedName name="Z_BF3F36E1_0A5E_4C34_BC18_65F0D206073A_.wvu.FilterData_1_2">"#REF!"</definedName>
    <definedName name="Z_BF3F36E1_0A5E_4C34_BC18_65F0D206073A_.wvu.FilterData_2">#REF!</definedName>
    <definedName name="Z_BF3F36E1_0A5E_4C34_BC18_65F0D206073A_.wvu.FilterData_2_1">"#REF!"</definedName>
    <definedName name="Z_BF3F36E1_0A5E_4C34_BC18_65F0D206073A_.wvu.FilterData_2_2">"#REF!"</definedName>
    <definedName name="Z_BF3F36E1_0A5E_4C34_BC18_65F0D206073A_.wvu.PrintArea">#REF!</definedName>
    <definedName name="Z_BF3F36E1_0A5E_4C34_BC18_65F0D206073A_.wvu.PrintArea_1">#REF!</definedName>
    <definedName name="Z_BF3F36E1_0A5E_4C34_BC18_65F0D206073A_.wvu.PrintArea_1_1">"#REF!"</definedName>
    <definedName name="Z_BF3F36E1_0A5E_4C34_BC18_65F0D206073A_.wvu.PrintArea_1_2">"#REF!"</definedName>
    <definedName name="Z_BF3F36E1_0A5E_4C34_BC18_65F0D206073A_.wvu.PrintArea_2">#REF!</definedName>
    <definedName name="Z_BF3F36E1_0A5E_4C34_BC18_65F0D206073A_.wvu.PrintArea_2_1">"#REF!"</definedName>
    <definedName name="Z_BF3F36E1_0A5E_4C34_BC18_65F0D206073A_.wvu.PrintArea_2_2">"#REF!"</definedName>
    <definedName name="Z_BF3F36E1_0A5E_4C34_BC18_65F0D206073A_.wvu.PrintTitles">#REF!</definedName>
    <definedName name="Z_BF3F36E1_0A5E_4C34_BC18_65F0D206073A_.wvu.PrintTitles_1">#REF!</definedName>
    <definedName name="Z_BF3F36E1_0A5E_4C34_BC18_65F0D206073A_.wvu.PrintTitles_1_1">"#REF!"</definedName>
    <definedName name="Z_BF3F36E1_0A5E_4C34_BC18_65F0D206073A_.wvu.PrintTitles_1_2">"#REF!"</definedName>
    <definedName name="Z_BF3F36E1_0A5E_4C34_BC18_65F0D206073A_.wvu.PrintTitles_2">#REF!</definedName>
    <definedName name="Z_BF3F36E1_0A5E_4C34_BC18_65F0D206073A_.wvu.PrintTitles_2_1">"#REF!"</definedName>
    <definedName name="Z_BF3F36E1_0A5E_4C34_BC18_65F0D206073A_.wvu.PrintTitles_2_2">"#REF!"</definedName>
    <definedName name="Z_BF3F36E1_0A5E_4C34_BC18_65F0D206073A_.wvu.Rows">NA()</definedName>
    <definedName name="Z_BF3F36E1_0A5E_4C34_BC18_65F0D206073A_.wvu.Rows_1">NA()</definedName>
    <definedName name="Z_BF3F36E1_0A5E_4C34_BC18_65F0D206073A_.wvu.Rows_2">NA()</definedName>
    <definedName name="Z_C4987C22_A4BC_4088_8093_02A2E532FBED_.wvu.FilterData" hidden="1">#REF!</definedName>
    <definedName name="Z_C4987C22_A4BC_4088_8093_02A2E532FBED_.wvu.PrintTitles" hidden="1">#REF!</definedName>
    <definedName name="Z_E61184E6_4A82_48AD_BD46_AD03682B9E61_.wvu.Rows" hidden="1">#REF!</definedName>
    <definedName name="Z_F8A287BF_980C_4986_B08C_54EAB9AA17CB_.wvu.FilterData" hidden="1">#REF!</definedName>
    <definedName name="Z_F8A287BF_980C_4986_B08C_54EAB9AA17CB_.wvu.PrintTitles" hidden="1">#REF!</definedName>
    <definedName name="Z_Ima_RF_Coupe_Des" localSheetId="2">INDIRECT(CHOOSE(Choix_inj4,"Z_Ima_RF_CoupeD1","Z_Ima_RF_CoupeD2"))</definedName>
    <definedName name="Z_Ima_RF_Coupe_Des">INDIRECT(CHOOSE(Choix_inj4,"Z_Ima_RF_CoupeD1","Z_Ima_RF_CoupeD2"))</definedName>
    <definedName name="Z_Ima_RF_Plan_Des" localSheetId="2">INDIRECT(CHOOSE(Choix_inj4,"Z_Ima_RF_PlanD1","Z_Ima_RF_PlanD2"))</definedName>
    <definedName name="Z_Ima_RF_Plan_Des">INDIRECT(CHOOSE(Choix_inj4,"Z_Ima_RF_PlanD1","Z_Ima_RF_PlanD2"))</definedName>
    <definedName name="Z_Ima_RH_Coupe_Des" localSheetId="2">INDIRECT(CHOOSE(Choix_inj5,"Z_Ima_RH_CoupeD1","Z_Ima_RH_CoupeD2"))</definedName>
    <definedName name="Z_Ima_RH_Coupe_Des">INDIRECT(CHOOSE(Choix_inj5,"Z_Ima_RH_CoupeD1","Z_Ima_RH_CoupeD2"))</definedName>
    <definedName name="Z_Ima_RH_Plan_Des" localSheetId="2">INDIRECT(CHOOSE(Choix_inj5,"Z_Ima_RH_PlanD1","Z_Ima_RH_PlanD2"))</definedName>
    <definedName name="Z_Ima_RH_Plan_Des">INDIRECT(CHOOSE(Choix_inj5,"Z_Ima_RH_PlanD1","Z_Ima_RH_PlanD2"))</definedName>
    <definedName name="Z_Ima_RM_Coupe_Des" localSheetId="2">INDIRECT(CHOOSE(Choix_inj6,"Z_Ima_RM_CoupeD1","Z_Ima_RM_CoupeD2"))</definedName>
    <definedName name="Z_Ima_RM_Coupe_Des">INDIRECT(CHOOSE(Choix_inj6,"Z_Ima_RM_CoupeD1","Z_Ima_RM_CoupeD2"))</definedName>
    <definedName name="Z_Ima_RM_Plan_Des" localSheetId="2">INDIRECT(CHOOSE(Choix_inj6,"Z_Ima_RM_PlanD1","Z_Ima_RM_PlanD2"))</definedName>
    <definedName name="Z_Ima_RM_Plan_Des">INDIRECT(CHOOSE(Choix_inj6,"Z_Ima_RM_PlanD1","Z_Ima_RM_PlanD2"))</definedName>
    <definedName name="Z1_Co">#REF!</definedName>
    <definedName name="Z3_CO">#REF!</definedName>
    <definedName name="Z8_LVL">#REF!</definedName>
    <definedName name="ZA" hidden="1">{#N/A,#N/A,TRUE,"Front";#N/A,#N/A,TRUE,"Simple Letter";#N/A,#N/A,TRUE,"Inside";#N/A,#N/A,TRUE,"Contents";#N/A,#N/A,TRUE,"Basis";#N/A,#N/A,TRUE,"Inclusions";#N/A,#N/A,TRUE,"Exclusions";#N/A,#N/A,TRUE,"Areas";#N/A,#N/A,TRUE,"Summary";#N/A,#N/A,TRUE,"Detail"}</definedName>
    <definedName name="zaed" hidden="1">{#N/A,#N/A,TRUE,"Cover";#N/A,#N/A,TRUE,"Conts";#N/A,#N/A,TRUE,"VOS";#N/A,#N/A,TRUE,"Warrington";#N/A,#N/A,TRUE,"Widnes"}</definedName>
    <definedName name="zasdx" hidden="1">{#N/A,#N/A,TRUE,"Cover";#N/A,#N/A,TRUE,"Conts";#N/A,#N/A,TRUE,"VOS";#N/A,#N/A,TRUE,"Warrington";#N/A,#N/A,TRUE,"Widnes"}</definedName>
    <definedName name="ZBDZBDFB" hidden="1">{#N/A,#N/A,TRUE,"Cover";#N/A,#N/A,TRUE,"Conts";#N/A,#N/A,TRUE,"VOS";#N/A,#N/A,TRUE,"Warrington";#N/A,#N/A,TRUE,"Widnes"}</definedName>
    <definedName name="zcxvxfgzvzhzgxvxg">#REF!</definedName>
    <definedName name="zczfzc">#REF!</definedName>
    <definedName name="ZD">#REF!</definedName>
    <definedName name="ZE">#REF!</definedName>
    <definedName name="Zero">#REF!</definedName>
    <definedName name="Zins_Garantee">#REF!</definedName>
    <definedName name="Zins_Monat">#REF!</definedName>
    <definedName name="Zinz_ÖKB">#REF!</definedName>
    <definedName name="zio" hidden="1">{#N/A,#N/A,TRUE,"Cover";#N/A,#N/A,TRUE,"Conts";#N/A,#N/A,TRUE,"VOS";#N/A,#N/A,TRUE,"Warrington";#N/A,#N/A,TRUE,"Widnes"}</definedName>
    <definedName name="Zip">#REF!</definedName>
    <definedName name="Zip1" hidden="1">{#N/A,#N/A,TRUE,"Front";#N/A,#N/A,TRUE,"Simple Letter";#N/A,#N/A,TRUE,"Inside";#N/A,#N/A,TRUE,"Contents";#N/A,#N/A,TRUE,"Basis";#N/A,#N/A,TRUE,"Inclusions";#N/A,#N/A,TRUE,"Exclusions";#N/A,#N/A,TRUE,"Areas";#N/A,#N/A,TRUE,"Summary";#N/A,#N/A,TRUE,"Detail"}</definedName>
    <definedName name="zl">#REF!</definedName>
    <definedName name="zl___0">#REF!</definedName>
    <definedName name="zl___13">#REF!</definedName>
    <definedName name="zlpu">#REF!</definedName>
    <definedName name="zlpu___0">#REF!</definedName>
    <definedName name="zlpu___13">#REF!</definedName>
    <definedName name="ZN141V">#REF!</definedName>
    <definedName name="znm" hidden="1">{#N/A,#N/A,TRUE,"Cover";#N/A,#N/A,TRUE,"Conts";#N/A,#N/A,TRUE,"VOS";#N/A,#N/A,TRUE,"Warrington";#N/A,#N/A,TRUE,"Widnes"}</definedName>
    <definedName name="zo">#REF!</definedName>
    <definedName name="zone">#REF!</definedName>
    <definedName name="Zone_d2_rf">#REF!</definedName>
    <definedName name="Zone_d2_rh">#REF!</definedName>
    <definedName name="Zone_d2_rm">#REF!</definedName>
    <definedName name="Zone_d2_rrf">#REF!</definedName>
    <definedName name="Zone_d2_rrh">#REF!</definedName>
    <definedName name="Zone_d2_rrm">#REF!</definedName>
    <definedName name="Zone_Tertiaire">#REF!</definedName>
    <definedName name="ZoneB">#REF!</definedName>
    <definedName name="zoned">#REF!</definedName>
    <definedName name="zp">#REF!</definedName>
    <definedName name="zpr">#N/A</definedName>
    <definedName name="zs">#REF!</definedName>
    <definedName name="zs___0">#REF!</definedName>
    <definedName name="zs___13">#REF!</definedName>
    <definedName name="zse" hidden="1">{#N/A,#N/A,FALSE,"SumG";#N/A,#N/A,FALSE,"ElecG";#N/A,#N/A,FALSE,"MechG";#N/A,#N/A,FALSE,"GeotG";#N/A,#N/A,FALSE,"PrcsG";#N/A,#N/A,FALSE,"TunnG";#N/A,#N/A,FALSE,"CivlG";#N/A,#N/A,FALSE,"NtwkG";#N/A,#N/A,FALSE,"EstgG";#N/A,#N/A,FALSE,"PEngG"}</definedName>
    <definedName name="zse_1" hidden="1">{#N/A,#N/A,FALSE,"SumG";#N/A,#N/A,FALSE,"ElecG";#N/A,#N/A,FALSE,"MechG";#N/A,#N/A,FALSE,"GeotG";#N/A,#N/A,FALSE,"PrcsG";#N/A,#N/A,FALSE,"TunnG";#N/A,#N/A,FALSE,"CivlG";#N/A,#N/A,FALSE,"NtwkG";#N/A,#N/A,FALSE,"EstgG";#N/A,#N/A,FALSE,"PEngG"}</definedName>
    <definedName name="zspu">#REF!</definedName>
    <definedName name="zspu___0">#REF!</definedName>
    <definedName name="zspu___13">#REF!</definedName>
    <definedName name="ZSRHF" localSheetId="2">IF(___________col18,#REF!+#REF!,"")</definedName>
    <definedName name="ZSRHF">IF(___________col18,#REF!+#REF!,"")</definedName>
    <definedName name="ZSS">#REF!</definedName>
    <definedName name="ZSS___0">#REF!</definedName>
    <definedName name="ZSS___13">#REF!</definedName>
    <definedName name="zsx">#REF!</definedName>
    <definedName name="zsxc" hidden="1">{#N/A,#N/A,TRUE,"Cover";#N/A,#N/A,TRUE,"Conts";#N/A,#N/A,TRUE,"VOS";#N/A,#N/A,TRUE,"Warrington";#N/A,#N/A,TRUE,"Widnes"}</definedName>
    <definedName name="ztpu">#REF!</definedName>
    <definedName name="ztpu___0">#REF!</definedName>
    <definedName name="ztpu___13">#REF!</definedName>
    <definedName name="zvii">#REF!</definedName>
    <definedName name="zvxbxvgzfzvzvgz">#REF!</definedName>
    <definedName name="zvxc">#REF!</definedName>
    <definedName name="zvxcxfzgzfzdzcz">#REF!</definedName>
    <definedName name="ZVXZVCX" localSheetId="2">IF(___________col18,#REF!+#REF!,"")</definedName>
    <definedName name="ZVXZVCX">IF(___________col18,#REF!+#REF!,"")</definedName>
    <definedName name="ZW">#REF!</definedName>
    <definedName name="zwe" hidden="1">{#N/A,#N/A,TRUE,"Cover";#N/A,#N/A,TRUE,"Conts";#N/A,#N/A,TRUE,"VOS";#N/A,#N/A,TRUE,"Warrington";#N/A,#N/A,TRUE,"Widnes"}</definedName>
    <definedName name="Zxcxszx">#REF!</definedName>
    <definedName name="zxdvzdv" hidden="1">{#N/A,#N/A,TRUE,"Cover";#N/A,#N/A,TRUE,"Conts";#N/A,#N/A,TRUE,"VOS";#N/A,#N/A,TRUE,"Warrington";#N/A,#N/A,TRUE,"Widnes"}</definedName>
    <definedName name="ZXFVXCVXCV">#REF!</definedName>
    <definedName name="zxgsdfg" hidden="1">{"'Bill No. 7'!$A$1:$G$32"}</definedName>
    <definedName name="zxv" hidden="1">{#N/A,#N/A,TRUE,"Cover";#N/A,#N/A,TRUE,"Conts";#N/A,#N/A,TRUE,"VOS";#N/A,#N/A,TRUE,"Warrington";#N/A,#N/A,TRUE,"Widnes"}</definedName>
    <definedName name="zxvii">#REF!</definedName>
    <definedName name="ZXVXV" localSheetId="2">IF(___________col18,#REF!+#REF!,"")</definedName>
    <definedName name="ZXVXV">IF(___________col18,#REF!+#REF!,"")</definedName>
    <definedName name="zxxx">#REF!</definedName>
    <definedName name="ZY">#REF!</definedName>
    <definedName name="ZY___0">#REF!</definedName>
    <definedName name="ZY___13">#REF!</definedName>
    <definedName name="zz" hidden="1">{#N/A,#N/A,FALSE,"SumD";#N/A,#N/A,FALSE,"ElecD";#N/A,#N/A,FALSE,"MechD";#N/A,#N/A,FALSE,"GeotD";#N/A,#N/A,FALSE,"PrcsD";#N/A,#N/A,FALSE,"TunnD";#N/A,#N/A,FALSE,"CivlD";#N/A,#N/A,FALSE,"NtwkD";#N/A,#N/A,FALSE,"EstgD";#N/A,#N/A,FALSE,"PEngD"}</definedName>
    <definedName name="zz_1" hidden="1">{#N/A,#N/A,FALSE,"SumD";#N/A,#N/A,FALSE,"ElecD";#N/A,#N/A,FALSE,"MechD";#N/A,#N/A,FALSE,"GeotD";#N/A,#N/A,FALSE,"PrcsD";#N/A,#N/A,FALSE,"TunnD";#N/A,#N/A,FALSE,"CivlD";#N/A,#N/A,FALSE,"NtwkD";#N/A,#N/A,FALSE,"EstgD";#N/A,#N/A,FALSE,"PEngD"}</definedName>
    <definedName name="ZZT">#REF!</definedName>
    <definedName name="zzxccc">#REF!</definedName>
    <definedName name="zzz" hidden="1">{"'Bill No. 7'!$A$1:$G$32"}</definedName>
    <definedName name="zzzz">#REF!</definedName>
    <definedName name="zzzzxd">#REF!</definedName>
    <definedName name="ZZZZZZZZZZZZZZ" hidden="1">#REF!</definedName>
    <definedName name="っｋ" hidden="1">#REF!</definedName>
    <definedName name="غفقف" hidden="1">{#N/A,#N/A,TRUE,"Cover";#N/A,#N/A,TRUE,"Conts";#N/A,#N/A,TRUE,"VOS";#N/A,#N/A,TRUE,"Warrington";#N/A,#N/A,TRUE,"Widnes"}</definedName>
    <definedName name="ففقف" hidden="1">{#N/A,#N/A,TRUE,"Cover";#N/A,#N/A,TRUE,"Conts";#N/A,#N/A,TRUE,"VOS";#N/A,#N/A,TRUE,"Warrington";#N/A,#N/A,TRUE,"Widnes"}</definedName>
    <definedName name="간접비1" hidden="1">{#N/A,#N/A,FALSE,"ENG'G(보호계전기)"}</definedName>
    <definedName name="검토배경" hidden="1">{#N/A,#N/A,FALSE,"ENG'G(보호계전기)"}</definedName>
    <definedName name="견적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계산" hidden="1">{#N/A,#N/A,FALSE,"ENG'G(보호계전기)"}</definedName>
    <definedName name="광양1소결합리화"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국제거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물가" hidden="1">{#N/A,#N/A,FALSE,"ENG'G(보호계전기)"}</definedName>
    <definedName name="물가기준" hidden="1">{#N/A,#N/A,FALSE,"ENG'G(보호계전기)"}</definedName>
    <definedName name="뭐야"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보호" hidden="1">{#N/A,#N/A,FALSE,"ENG'G(보호계전기)"}</definedName>
    <definedName name="시장동향" hidden="1">{#N/A,#N/A,FALSE,"ENG'G(보호계전기)"}</definedName>
    <definedName name="원천납부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유형자산1" hidden="1">{#NULL!,#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definedName>
    <definedName name="율리1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저층부공내역" hidden="1">{#N/A,#N/A,FALSE,"估價單  (3)"}</definedName>
    <definedName name="저층부금액" hidden="1">{#N/A,#N/A,FALSE,"估價單  (3)"}</definedName>
    <definedName name="저층부금액1" hidden="1">{#N/A,#N/A,FALSE,"估價單  (3)"}</definedName>
    <definedName name="전체">#REF!</definedName>
    <definedName name="정리용" hidden="1">{#N/A,#N/A,FALSE,"Tower &amp; Car Park"}</definedName>
    <definedName name="정리용2" hidden="1">{#N/A,#N/A,FALSE,"Tower &amp; Car Park"}</definedName>
    <definedName name="정상2"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정상6"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정상가격2"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제작비용" hidden="1">{#N/A,#N/A,FALSE,"ENG'G(보호계전기)"}</definedName>
    <definedName name="종합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퇴충명세"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향후계획" hidden="1">{#N/A,#N/A,FALSE,"ENG'G(보호계전기)"}</definedName>
    <definedName name="향후추진계획" hidden="1">{#N/A,#N/A,FALSE,"ENG'G(보호계전기)"}</definedName>
    <definedName name="현기술분석" hidden="1">{#N/A,#N/A,FALSE,"ENG'G(보호계전기)"}</definedName>
    <definedName name="估價單" hidden="1">{#N/A,#N/A,FALSE,"估價單  (3)"}</definedName>
    <definedName name="土建" hidden="1">{"'照明目录'!$A$1:$H$31"}</definedName>
    <definedName name="土建2" hidden="1">{"'照明目录'!$A$1:$H$31"}</definedName>
    <definedName name="好听" hidden="1">{"'照明目录'!$A$1:$H$31"}</definedName>
    <definedName name="我的" hidden="1">{#N/A,#N/A,FALSE,"Tower &amp; Car Park"}</definedName>
    <definedName name="才了" hidden="1">{"'照明目录'!$A$1:$H$31"}</definedName>
    <definedName name="春" hidden="1">{"'照明目录'!$A$1:$H$31"}</definedName>
    <definedName name="汇编" hidden="1">{"'照明目录'!$A$1:$H$31"}</definedName>
    <definedName name="汇编1" hidden="1">{"'照明目录'!$A$1:$H$31"}</definedName>
    <definedName name="石膏破碎及输送" hidden="1">{"'照明目录'!$A$1:$H$31"}</definedName>
    <definedName name="自动空气开关" hidden="1">{"'照明目录'!$A$1:$H$31"}</definedName>
    <definedName name="阿嫂" hidden="1">{"'照明目录'!$A$1:$H$31"}</definedName>
    <definedName name="阿瑟" hidden="1">{"'照明目录'!$A$1:$H$31"}</definedName>
    <definedName name="随机配套" hidden="1">{"'照明目录'!$A$1:$H$31"}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9" i="7" l="1"/>
  <c r="F88" i="7"/>
  <c r="F90" i="7" s="1"/>
  <c r="E84" i="7"/>
  <c r="F84" i="7" s="1"/>
  <c r="E83" i="7"/>
  <c r="F83" i="7" s="1"/>
  <c r="E82" i="7"/>
  <c r="F82" i="7" s="1"/>
  <c r="E81" i="7"/>
  <c r="F81" i="7" s="1"/>
  <c r="E80" i="7"/>
  <c r="F80" i="7" s="1"/>
  <c r="F79" i="7"/>
  <c r="E79" i="7"/>
  <c r="F78" i="7"/>
  <c r="E78" i="7"/>
  <c r="F77" i="7"/>
  <c r="E77" i="7"/>
  <c r="E76" i="7"/>
  <c r="F76" i="7" s="1"/>
  <c r="F71" i="7"/>
  <c r="E71" i="7"/>
  <c r="F70" i="7"/>
  <c r="E70" i="7"/>
  <c r="F69" i="7"/>
  <c r="E69" i="7"/>
  <c r="F68" i="7"/>
  <c r="F72" i="7" s="1"/>
  <c r="E68" i="7"/>
  <c r="F64" i="7"/>
  <c r="F65" i="7" s="1"/>
  <c r="E64" i="7"/>
  <c r="F59" i="7"/>
  <c r="F58" i="7"/>
  <c r="F60" i="7" s="1"/>
  <c r="F57" i="7"/>
  <c r="E52" i="7"/>
  <c r="F52" i="7" s="1"/>
  <c r="E51" i="7"/>
  <c r="F51" i="7" s="1"/>
  <c r="E50" i="7"/>
  <c r="F50" i="7" s="1"/>
  <c r="F47" i="7"/>
  <c r="F46" i="7"/>
  <c r="E45" i="7"/>
  <c r="F45" i="7" s="1"/>
  <c r="E44" i="7"/>
  <c r="F44" i="7" s="1"/>
  <c r="F43" i="7"/>
  <c r="E43" i="7"/>
  <c r="F38" i="7"/>
  <c r="G37" i="7"/>
  <c r="E37" i="7"/>
  <c r="F37" i="7" s="1"/>
  <c r="A37" i="7"/>
  <c r="G35" i="7"/>
  <c r="F35" i="7"/>
  <c r="E35" i="7"/>
  <c r="A35" i="7"/>
  <c r="E33" i="7"/>
  <c r="F33" i="7" s="1"/>
  <c r="E31" i="7"/>
  <c r="F31" i="7" s="1"/>
  <c r="E29" i="7"/>
  <c r="F29" i="7" s="1"/>
  <c r="F27" i="7"/>
  <c r="E27" i="7"/>
  <c r="F23" i="7"/>
  <c r="E23" i="7"/>
  <c r="E22" i="7"/>
  <c r="F22" i="7" s="1"/>
  <c r="F21" i="7"/>
  <c r="E21" i="7"/>
  <c r="F20" i="7"/>
  <c r="E20" i="7"/>
  <c r="E18" i="7"/>
  <c r="F18" i="7" s="1"/>
  <c r="A18" i="7"/>
  <c r="A20" i="7" s="1"/>
  <c r="F16" i="7"/>
  <c r="E16" i="7"/>
  <c r="A16" i="7"/>
  <c r="F14" i="7"/>
  <c r="E14" i="7"/>
  <c r="F12" i="7"/>
  <c r="E12" i="7"/>
  <c r="E10" i="7"/>
  <c r="F10" i="7" s="1"/>
  <c r="A10" i="7"/>
  <c r="F8" i="7"/>
  <c r="E8" i="7"/>
  <c r="E6" i="7"/>
  <c r="F6" i="7" s="1"/>
  <c r="A6" i="7"/>
  <c r="A8" i="7" s="1"/>
  <c r="F5" i="7"/>
  <c r="E5" i="7"/>
  <c r="E77" i="5"/>
  <c r="F76" i="5"/>
  <c r="E74" i="5"/>
  <c r="D74" i="5"/>
  <c r="C74" i="5"/>
  <c r="A74" i="5"/>
  <c r="A73" i="5"/>
  <c r="C72" i="5"/>
  <c r="A72" i="5"/>
  <c r="E71" i="5"/>
  <c r="D71" i="5"/>
  <c r="C71" i="5"/>
  <c r="A71" i="5"/>
  <c r="E70" i="5"/>
  <c r="D70" i="5"/>
  <c r="C70" i="5"/>
  <c r="A70" i="5"/>
  <c r="E69" i="5"/>
  <c r="D69" i="5"/>
  <c r="C69" i="5"/>
  <c r="A69" i="5"/>
  <c r="D68" i="5"/>
  <c r="C68" i="5"/>
  <c r="A68" i="5"/>
  <c r="E67" i="5"/>
  <c r="D67" i="5"/>
  <c r="C67" i="5"/>
  <c r="A67" i="5"/>
  <c r="E66" i="5"/>
  <c r="D66" i="5"/>
  <c r="C66" i="5"/>
  <c r="A66" i="5"/>
  <c r="D65" i="5"/>
  <c r="C65" i="5"/>
  <c r="A65" i="5"/>
  <c r="D64" i="5"/>
  <c r="C64" i="5"/>
  <c r="A64" i="5"/>
  <c r="E63" i="5"/>
  <c r="D63" i="5"/>
  <c r="C63" i="5"/>
  <c r="A63" i="5"/>
  <c r="E62" i="5"/>
  <c r="D62" i="5"/>
  <c r="C62" i="5"/>
  <c r="A62" i="5"/>
  <c r="D61" i="5"/>
  <c r="C61" i="5"/>
  <c r="A61" i="5"/>
  <c r="A60" i="5"/>
  <c r="F56" i="5"/>
  <c r="F55" i="5"/>
  <c r="F54" i="5"/>
  <c r="F53" i="5"/>
  <c r="F52" i="5"/>
  <c r="F51" i="5"/>
  <c r="F50" i="5"/>
  <c r="F49" i="5"/>
  <c r="F48" i="5"/>
  <c r="F47" i="5"/>
  <c r="F46" i="5"/>
  <c r="F45" i="5"/>
  <c r="A44" i="5"/>
  <c r="E41" i="5"/>
  <c r="F41" i="5" s="1"/>
  <c r="D38" i="5"/>
  <c r="D36" i="5"/>
  <c r="F36" i="5" s="1"/>
  <c r="E34" i="5"/>
  <c r="F34" i="5" s="1"/>
  <c r="D34" i="5"/>
  <c r="B34" i="5"/>
  <c r="E33" i="5"/>
  <c r="D33" i="5"/>
  <c r="F33" i="5" s="1"/>
  <c r="D32" i="5"/>
  <c r="D31" i="5"/>
  <c r="B30" i="5"/>
  <c r="D28" i="5"/>
  <c r="B28" i="5"/>
  <c r="E26" i="5"/>
  <c r="D26" i="5"/>
  <c r="B26" i="5"/>
  <c r="E24" i="5"/>
  <c r="E64" i="5" s="1"/>
  <c r="D24" i="5"/>
  <c r="B24" i="5"/>
  <c r="D22" i="5"/>
  <c r="B22" i="5"/>
  <c r="D20" i="5"/>
  <c r="B20" i="5"/>
  <c r="D18" i="5"/>
  <c r="F17" i="5"/>
  <c r="D17" i="5"/>
  <c r="B17" i="5"/>
  <c r="E14" i="5"/>
  <c r="D14" i="5"/>
  <c r="F14" i="5" s="1"/>
  <c r="F11" i="5"/>
  <c r="E11" i="5"/>
  <c r="F10" i="5"/>
  <c r="E10" i="5"/>
  <c r="E38" i="5" s="1"/>
  <c r="E72" i="5" s="1"/>
  <c r="E7" i="5"/>
  <c r="F7" i="5" s="1"/>
  <c r="F4" i="5"/>
  <c r="E4" i="5"/>
  <c r="E144" i="4"/>
  <c r="F144" i="4" s="1"/>
  <c r="F142" i="4"/>
  <c r="E142" i="4"/>
  <c r="D142" i="4"/>
  <c r="F141" i="4"/>
  <c r="F140" i="4"/>
  <c r="E140" i="4"/>
  <c r="D140" i="4"/>
  <c r="F139" i="4"/>
  <c r="F138" i="4"/>
  <c r="E138" i="4"/>
  <c r="D138" i="4"/>
  <c r="E136" i="4"/>
  <c r="F136" i="4" s="1"/>
  <c r="D136" i="4"/>
  <c r="E134" i="4"/>
  <c r="D134" i="4"/>
  <c r="F134" i="4" s="1"/>
  <c r="E132" i="4"/>
  <c r="F132" i="4" s="1"/>
  <c r="D132" i="4"/>
  <c r="F130" i="4"/>
  <c r="E130" i="4"/>
  <c r="D130" i="4"/>
  <c r="E128" i="4"/>
  <c r="D128" i="4"/>
  <c r="F128" i="4" s="1"/>
  <c r="E125" i="4"/>
  <c r="D125" i="4"/>
  <c r="F125" i="4" s="1"/>
  <c r="E123" i="4"/>
  <c r="D123" i="4"/>
  <c r="E121" i="4"/>
  <c r="D121" i="4"/>
  <c r="F121" i="4" s="1"/>
  <c r="F117" i="4"/>
  <c r="E117" i="4"/>
  <c r="D117" i="4"/>
  <c r="E113" i="4"/>
  <c r="D113" i="4"/>
  <c r="F113" i="4" s="1"/>
  <c r="E110" i="4"/>
  <c r="F110" i="4" s="1"/>
  <c r="D110" i="4"/>
  <c r="E106" i="4"/>
  <c r="F106" i="4" s="1"/>
  <c r="D106" i="4"/>
  <c r="F102" i="4"/>
  <c r="E102" i="4"/>
  <c r="D102" i="4"/>
  <c r="E98" i="4"/>
  <c r="D98" i="4"/>
  <c r="F98" i="4" s="1"/>
  <c r="E94" i="4"/>
  <c r="F94" i="4" s="1"/>
  <c r="D94" i="4"/>
  <c r="E91" i="4"/>
  <c r="D91" i="4"/>
  <c r="F91" i="4" s="1"/>
  <c r="E88" i="4"/>
  <c r="F88" i="4" s="1"/>
  <c r="D88" i="4"/>
  <c r="E84" i="4"/>
  <c r="D84" i="4"/>
  <c r="F84" i="4" s="1"/>
  <c r="E80" i="4"/>
  <c r="D80" i="4"/>
  <c r="F80" i="4" s="1"/>
  <c r="A78" i="4"/>
  <c r="A82" i="4" s="1"/>
  <c r="A86" i="4" s="1"/>
  <c r="A90" i="4" s="1"/>
  <c r="A93" i="4" s="1"/>
  <c r="A96" i="4" s="1"/>
  <c r="A100" i="4" s="1"/>
  <c r="A104" i="4" s="1"/>
  <c r="A108" i="4" s="1"/>
  <c r="A112" i="4" s="1"/>
  <c r="A115" i="4" s="1"/>
  <c r="A119" i="4" s="1"/>
  <c r="A123" i="4" s="1"/>
  <c r="A125" i="4" s="1"/>
  <c r="A127" i="4" s="1"/>
  <c r="E76" i="4"/>
  <c r="F76" i="4" s="1"/>
  <c r="D76" i="4"/>
  <c r="E75" i="4"/>
  <c r="D75" i="4"/>
  <c r="F75" i="4" s="1"/>
  <c r="F74" i="4"/>
  <c r="E74" i="4"/>
  <c r="D74" i="4"/>
  <c r="E73" i="4"/>
  <c r="D73" i="4"/>
  <c r="F73" i="4" s="1"/>
  <c r="F72" i="4"/>
  <c r="E72" i="4"/>
  <c r="D72" i="4"/>
  <c r="E71" i="4"/>
  <c r="F71" i="4" s="1"/>
  <c r="D71" i="4"/>
  <c r="F70" i="4"/>
  <c r="E70" i="4"/>
  <c r="D70" i="4"/>
  <c r="E69" i="4"/>
  <c r="F69" i="4" s="1"/>
  <c r="D69" i="4"/>
  <c r="E68" i="4"/>
  <c r="D68" i="4"/>
  <c r="F68" i="4" s="1"/>
  <c r="E67" i="4"/>
  <c r="D67" i="4"/>
  <c r="F67" i="4" s="1"/>
  <c r="E66" i="4"/>
  <c r="D66" i="4"/>
  <c r="F66" i="4" s="1"/>
  <c r="E65" i="4"/>
  <c r="D65" i="4"/>
  <c r="F65" i="4" s="1"/>
  <c r="E64" i="4"/>
  <c r="D64" i="4"/>
  <c r="F64" i="4" s="1"/>
  <c r="E63" i="4"/>
  <c r="D63" i="4"/>
  <c r="F63" i="4" s="1"/>
  <c r="E62" i="4"/>
  <c r="F62" i="4" s="1"/>
  <c r="D62" i="4"/>
  <c r="F61" i="4"/>
  <c r="E61" i="4"/>
  <c r="D61" i="4"/>
  <c r="E60" i="4"/>
  <c r="D60" i="4"/>
  <c r="F60" i="4" s="1"/>
  <c r="F58" i="4"/>
  <c r="E58" i="4"/>
  <c r="D58" i="4"/>
  <c r="E56" i="4"/>
  <c r="D56" i="4"/>
  <c r="F56" i="4" s="1"/>
  <c r="E53" i="4"/>
  <c r="F53" i="4" s="1"/>
  <c r="D53" i="4"/>
  <c r="F49" i="4"/>
  <c r="E49" i="4"/>
  <c r="E46" i="4"/>
  <c r="D46" i="4"/>
  <c r="F46" i="4" s="1"/>
  <c r="E43" i="4"/>
  <c r="F43" i="4" s="1"/>
  <c r="D43" i="4"/>
  <c r="E41" i="4"/>
  <c r="D41" i="4"/>
  <c r="F41" i="4" s="1"/>
  <c r="F39" i="4"/>
  <c r="E39" i="4"/>
  <c r="D39" i="4"/>
  <c r="F37" i="4"/>
  <c r="E37" i="4"/>
  <c r="D37" i="4"/>
  <c r="F35" i="4"/>
  <c r="E35" i="4"/>
  <c r="D35" i="4"/>
  <c r="E33" i="4"/>
  <c r="F33" i="4" s="1"/>
  <c r="D33" i="4"/>
  <c r="F30" i="4"/>
  <c r="E30" i="4"/>
  <c r="D30" i="4"/>
  <c r="E27" i="4"/>
  <c r="D27" i="4"/>
  <c r="F27" i="4" s="1"/>
  <c r="E24" i="4"/>
  <c r="D24" i="4"/>
  <c r="F24" i="4" s="1"/>
  <c r="E21" i="4"/>
  <c r="D21" i="4"/>
  <c r="F21" i="4" s="1"/>
  <c r="E16" i="4"/>
  <c r="D16" i="4"/>
  <c r="F16" i="4" s="1"/>
  <c r="E13" i="4"/>
  <c r="D13" i="4"/>
  <c r="F13" i="4" s="1"/>
  <c r="A12" i="4"/>
  <c r="A15" i="4" s="1"/>
  <c r="A18" i="4" s="1"/>
  <c r="A51" i="4" s="1"/>
  <c r="A55" i="4" s="1"/>
  <c r="A59" i="4" s="1"/>
  <c r="F10" i="4"/>
  <c r="E10" i="4"/>
  <c r="D10" i="4"/>
  <c r="A9" i="4"/>
  <c r="F7" i="4"/>
  <c r="E7" i="4"/>
  <c r="D7" i="4"/>
  <c r="F6" i="4"/>
  <c r="E6" i="4"/>
  <c r="D6" i="4"/>
  <c r="E5" i="4"/>
  <c r="F5" i="4" s="1"/>
  <c r="D5" i="4"/>
  <c r="E4" i="4"/>
  <c r="D4" i="4"/>
  <c r="F4" i="4" s="1"/>
  <c r="A5" i="3"/>
  <c r="A3" i="3"/>
  <c r="A4" i="3" s="1"/>
  <c r="L570" i="2"/>
  <c r="K563" i="2"/>
  <c r="G563" i="2"/>
  <c r="I563" i="2" s="1"/>
  <c r="L563" i="2" s="1"/>
  <c r="B563" i="2"/>
  <c r="L562" i="2"/>
  <c r="I562" i="2"/>
  <c r="I561" i="2"/>
  <c r="L561" i="2" s="1"/>
  <c r="C560" i="2"/>
  <c r="I560" i="2" s="1"/>
  <c r="L560" i="2" s="1"/>
  <c r="K559" i="2"/>
  <c r="I559" i="2"/>
  <c r="L559" i="2" s="1"/>
  <c r="G559" i="2"/>
  <c r="K558" i="2"/>
  <c r="I558" i="2"/>
  <c r="L558" i="2" s="1"/>
  <c r="K557" i="2"/>
  <c r="L557" i="2" s="1"/>
  <c r="I557" i="2"/>
  <c r="K556" i="2"/>
  <c r="I556" i="2"/>
  <c r="L556" i="2" s="1"/>
  <c r="K555" i="2"/>
  <c r="I555" i="2"/>
  <c r="L555" i="2" s="1"/>
  <c r="K554" i="2"/>
  <c r="I554" i="2"/>
  <c r="L554" i="2" s="1"/>
  <c r="L553" i="2"/>
  <c r="K553" i="2"/>
  <c r="I553" i="2"/>
  <c r="K552" i="2"/>
  <c r="I552" i="2"/>
  <c r="L551" i="2"/>
  <c r="I551" i="2"/>
  <c r="K550" i="2"/>
  <c r="I550" i="2"/>
  <c r="L550" i="2" s="1"/>
  <c r="K549" i="2"/>
  <c r="I549" i="2"/>
  <c r="L549" i="2" s="1"/>
  <c r="K548" i="2"/>
  <c r="I548" i="2"/>
  <c r="L548" i="2" s="1"/>
  <c r="K547" i="2"/>
  <c r="I547" i="2"/>
  <c r="L547" i="2" s="1"/>
  <c r="K546" i="2"/>
  <c r="L546" i="2" s="1"/>
  <c r="I546" i="2"/>
  <c r="L545" i="2"/>
  <c r="K545" i="2"/>
  <c r="I545" i="2"/>
  <c r="K544" i="2"/>
  <c r="L544" i="2" s="1"/>
  <c r="I544" i="2"/>
  <c r="L543" i="2"/>
  <c r="B543" i="2"/>
  <c r="B543" i="2" a="1"/>
  <c r="L542" i="2"/>
  <c r="I542" i="2"/>
  <c r="L541" i="2"/>
  <c r="I541" i="2"/>
  <c r="K540" i="2"/>
  <c r="L540" i="2" s="1"/>
  <c r="I540" i="2"/>
  <c r="L539" i="2"/>
  <c r="K539" i="2"/>
  <c r="I539" i="2"/>
  <c r="L538" i="2"/>
  <c r="K538" i="2"/>
  <c r="I538" i="2"/>
  <c r="K537" i="2"/>
  <c r="L537" i="2" s="1"/>
  <c r="I537" i="2"/>
  <c r="L536" i="2"/>
  <c r="I536" i="2"/>
  <c r="K535" i="2"/>
  <c r="I535" i="2"/>
  <c r="L535" i="2" s="1"/>
  <c r="I534" i="2"/>
  <c r="L534" i="2" s="1"/>
  <c r="I533" i="2"/>
  <c r="L533" i="2" s="1"/>
  <c r="I532" i="2"/>
  <c r="L532" i="2" s="1"/>
  <c r="K531" i="2"/>
  <c r="L531" i="2" s="1"/>
  <c r="I531" i="2"/>
  <c r="K530" i="2"/>
  <c r="L530" i="2" s="1"/>
  <c r="I530" i="2"/>
  <c r="K529" i="2"/>
  <c r="I529" i="2"/>
  <c r="L529" i="2" s="1"/>
  <c r="K528" i="2"/>
  <c r="I528" i="2"/>
  <c r="L528" i="2" s="1"/>
  <c r="K527" i="2"/>
  <c r="I527" i="2"/>
  <c r="L527" i="2" s="1"/>
  <c r="I526" i="2"/>
  <c r="L526" i="2" s="1"/>
  <c r="L525" i="2"/>
  <c r="J525" i="2"/>
  <c r="I525" i="2"/>
  <c r="K524" i="2"/>
  <c r="L524" i="2" s="1"/>
  <c r="I524" i="2"/>
  <c r="K523" i="2"/>
  <c r="I523" i="2"/>
  <c r="L523" i="2" s="1"/>
  <c r="K522" i="2"/>
  <c r="I522" i="2"/>
  <c r="L522" i="2" s="1"/>
  <c r="L521" i="2"/>
  <c r="K521" i="2"/>
  <c r="I521" i="2"/>
  <c r="I520" i="2"/>
  <c r="L520" i="2" s="1"/>
  <c r="K519" i="2"/>
  <c r="C519" i="2"/>
  <c r="I519" i="2" s="1"/>
  <c r="L519" i="2" s="1"/>
  <c r="L518" i="2"/>
  <c r="I518" i="2"/>
  <c r="L517" i="2"/>
  <c r="I517" i="2"/>
  <c r="I516" i="2"/>
  <c r="L516" i="2" s="1"/>
  <c r="I515" i="2"/>
  <c r="L515" i="2" s="1"/>
  <c r="K514" i="2"/>
  <c r="L514" i="2" s="1"/>
  <c r="I514" i="2"/>
  <c r="K512" i="2"/>
  <c r="L512" i="2" s="1"/>
  <c r="I512" i="2"/>
  <c r="L511" i="2"/>
  <c r="K511" i="2"/>
  <c r="I511" i="2"/>
  <c r="I510" i="2"/>
  <c r="L510" i="2" s="1"/>
  <c r="L509" i="2"/>
  <c r="I509" i="2"/>
  <c r="K508" i="2"/>
  <c r="I508" i="2"/>
  <c r="L508" i="2" s="1"/>
  <c r="L507" i="2"/>
  <c r="K506" i="2"/>
  <c r="L506" i="2" s="1"/>
  <c r="I506" i="2"/>
  <c r="I505" i="2"/>
  <c r="L505" i="2" s="1"/>
  <c r="L504" i="2"/>
  <c r="K504" i="2"/>
  <c r="I504" i="2"/>
  <c r="I503" i="2"/>
  <c r="L503" i="2" s="1"/>
  <c r="L502" i="2"/>
  <c r="I502" i="2"/>
  <c r="L501" i="2"/>
  <c r="I501" i="2"/>
  <c r="K500" i="2"/>
  <c r="I500" i="2"/>
  <c r="L500" i="2" s="1"/>
  <c r="I499" i="2"/>
  <c r="L499" i="2" s="1"/>
  <c r="K498" i="2"/>
  <c r="I498" i="2"/>
  <c r="L498" i="2" s="1"/>
  <c r="I497" i="2"/>
  <c r="L497" i="2" s="1"/>
  <c r="K496" i="2"/>
  <c r="I496" i="2"/>
  <c r="L496" i="2" s="1"/>
  <c r="L495" i="2"/>
  <c r="I495" i="2"/>
  <c r="L494" i="2"/>
  <c r="I494" i="2"/>
  <c r="I493" i="2"/>
  <c r="L493" i="2" s="1"/>
  <c r="K492" i="2"/>
  <c r="L492" i="2" s="1"/>
  <c r="I492" i="2"/>
  <c r="L491" i="2"/>
  <c r="K491" i="2"/>
  <c r="I491" i="2"/>
  <c r="L490" i="2"/>
  <c r="K490" i="2"/>
  <c r="I490" i="2"/>
  <c r="L489" i="2"/>
  <c r="K489" i="2"/>
  <c r="I489" i="2"/>
  <c r="K488" i="2"/>
  <c r="I488" i="2"/>
  <c r="L488" i="2" s="1"/>
  <c r="L487" i="2"/>
  <c r="K487" i="2"/>
  <c r="I487" i="2"/>
  <c r="K486" i="2"/>
  <c r="L486" i="2" s="1"/>
  <c r="I486" i="2"/>
  <c r="L485" i="2"/>
  <c r="I485" i="2"/>
  <c r="L484" i="2"/>
  <c r="I484" i="2"/>
  <c r="K483" i="2"/>
  <c r="I483" i="2"/>
  <c r="L483" i="2" s="1"/>
  <c r="L482" i="2"/>
  <c r="K482" i="2"/>
  <c r="I482" i="2"/>
  <c r="K481" i="2"/>
  <c r="I481" i="2"/>
  <c r="L481" i="2" s="1"/>
  <c r="I480" i="2"/>
  <c r="L480" i="2" s="1"/>
  <c r="I479" i="2"/>
  <c r="I478" i="2"/>
  <c r="I477" i="2"/>
  <c r="K476" i="2"/>
  <c r="K477" i="2" s="1"/>
  <c r="I476" i="2"/>
  <c r="L475" i="2"/>
  <c r="K475" i="2"/>
  <c r="I475" i="2"/>
  <c r="L474" i="2"/>
  <c r="K474" i="2"/>
  <c r="I474" i="2"/>
  <c r="B474" i="2"/>
  <c r="B487" i="2" s="1"/>
  <c r="K473" i="2"/>
  <c r="C473" i="2"/>
  <c r="I473" i="2" s="1"/>
  <c r="L473" i="2" s="1"/>
  <c r="L472" i="2"/>
  <c r="L471" i="2"/>
  <c r="I470" i="2"/>
  <c r="I469" i="2"/>
  <c r="I468" i="2"/>
  <c r="I467" i="2"/>
  <c r="K466" i="2"/>
  <c r="I466" i="2"/>
  <c r="K465" i="2"/>
  <c r="D465" i="2"/>
  <c r="I465" i="2" s="1"/>
  <c r="L465" i="2" s="1"/>
  <c r="L464" i="2"/>
  <c r="K464" i="2"/>
  <c r="E464" i="2"/>
  <c r="C464" i="2"/>
  <c r="I464" i="2" s="1"/>
  <c r="L463" i="2"/>
  <c r="K460" i="2"/>
  <c r="I460" i="2"/>
  <c r="L460" i="2" s="1"/>
  <c r="I459" i="2"/>
  <c r="L459" i="2" s="1"/>
  <c r="K458" i="2"/>
  <c r="L458" i="2" s="1"/>
  <c r="I458" i="2"/>
  <c r="I457" i="2"/>
  <c r="L457" i="2" s="1"/>
  <c r="I454" i="2"/>
  <c r="L454" i="2" s="1"/>
  <c r="I453" i="2"/>
  <c r="L453" i="2" s="1"/>
  <c r="K452" i="2"/>
  <c r="C452" i="2"/>
  <c r="I452" i="2" s="1"/>
  <c r="L452" i="2" s="1"/>
  <c r="L451" i="2"/>
  <c r="L449" i="2"/>
  <c r="I449" i="2"/>
  <c r="L448" i="2"/>
  <c r="I448" i="2"/>
  <c r="I447" i="2"/>
  <c r="L447" i="2" s="1"/>
  <c r="L446" i="2"/>
  <c r="I446" i="2"/>
  <c r="L445" i="2"/>
  <c r="I445" i="2"/>
  <c r="I444" i="2"/>
  <c r="L444" i="2" s="1"/>
  <c r="C443" i="2"/>
  <c r="I443" i="2" s="1"/>
  <c r="L443" i="2" s="1"/>
  <c r="L442" i="2"/>
  <c r="C438" i="2"/>
  <c r="I438" i="2" s="1"/>
  <c r="L438" i="2" s="1"/>
  <c r="L437" i="2"/>
  <c r="I435" i="2"/>
  <c r="K434" i="2"/>
  <c r="I434" i="2"/>
  <c r="I433" i="2"/>
  <c r="L432" i="2"/>
  <c r="K432" i="2"/>
  <c r="K433" i="2" s="1"/>
  <c r="L433" i="2" s="1"/>
  <c r="I432" i="2"/>
  <c r="L431" i="2"/>
  <c r="K431" i="2"/>
  <c r="I431" i="2"/>
  <c r="K430" i="2"/>
  <c r="I430" i="2"/>
  <c r="L430" i="2" s="1"/>
  <c r="L429" i="2"/>
  <c r="I429" i="2"/>
  <c r="I428" i="2"/>
  <c r="L428" i="2" s="1"/>
  <c r="I427" i="2"/>
  <c r="I426" i="2"/>
  <c r="I425" i="2"/>
  <c r="I424" i="2"/>
  <c r="L424" i="2" s="1"/>
  <c r="L423" i="2"/>
  <c r="I423" i="2"/>
  <c r="L422" i="2"/>
  <c r="K422" i="2"/>
  <c r="K423" i="2" s="1"/>
  <c r="K424" i="2" s="1"/>
  <c r="K425" i="2" s="1"/>
  <c r="I422" i="2"/>
  <c r="L421" i="2"/>
  <c r="I421" i="2"/>
  <c r="L420" i="2"/>
  <c r="I420" i="2"/>
  <c r="I419" i="2"/>
  <c r="I418" i="2"/>
  <c r="K417" i="2"/>
  <c r="K418" i="2" s="1"/>
  <c r="K419" i="2" s="1"/>
  <c r="I417" i="2"/>
  <c r="L417" i="2" s="1"/>
  <c r="C417" i="2"/>
  <c r="L416" i="2"/>
  <c r="L415" i="2"/>
  <c r="I415" i="2"/>
  <c r="C415" i="2"/>
  <c r="L414" i="2"/>
  <c r="I413" i="2"/>
  <c r="B413" i="2"/>
  <c r="I412" i="2"/>
  <c r="L412" i="2" s="1"/>
  <c r="B412" i="2"/>
  <c r="K411" i="2"/>
  <c r="K412" i="2" s="1"/>
  <c r="K413" i="2" s="1"/>
  <c r="I411" i="2"/>
  <c r="B411" i="2"/>
  <c r="I410" i="2"/>
  <c r="L410" i="2" s="1"/>
  <c r="C410" i="2"/>
  <c r="B410" i="2"/>
  <c r="L408" i="2"/>
  <c r="I408" i="2"/>
  <c r="I407" i="2"/>
  <c r="L407" i="2" s="1"/>
  <c r="L406" i="2"/>
  <c r="I406" i="2"/>
  <c r="I405" i="2"/>
  <c r="L405" i="2" s="1"/>
  <c r="L404" i="2"/>
  <c r="I404" i="2"/>
  <c r="I403" i="2"/>
  <c r="L403" i="2" s="1"/>
  <c r="I402" i="2"/>
  <c r="L402" i="2" s="1"/>
  <c r="L401" i="2"/>
  <c r="I401" i="2"/>
  <c r="I400" i="2"/>
  <c r="I399" i="2"/>
  <c r="I398" i="2"/>
  <c r="I397" i="2"/>
  <c r="I396" i="2"/>
  <c r="K395" i="2"/>
  <c r="K396" i="2" s="1"/>
  <c r="K397" i="2" s="1"/>
  <c r="K398" i="2" s="1"/>
  <c r="K399" i="2" s="1"/>
  <c r="I395" i="2"/>
  <c r="I394" i="2"/>
  <c r="L394" i="2" s="1"/>
  <c r="C394" i="2"/>
  <c r="L393" i="2"/>
  <c r="K390" i="2"/>
  <c r="I390" i="2"/>
  <c r="L390" i="2" s="1"/>
  <c r="C390" i="2"/>
  <c r="I388" i="2"/>
  <c r="L388" i="2" s="1"/>
  <c r="L387" i="2"/>
  <c r="K387" i="2"/>
  <c r="I387" i="2"/>
  <c r="K386" i="2"/>
  <c r="I386" i="2"/>
  <c r="L386" i="2" s="1"/>
  <c r="K385" i="2"/>
  <c r="L385" i="2" s="1"/>
  <c r="I385" i="2"/>
  <c r="K384" i="2"/>
  <c r="C384" i="2"/>
  <c r="I384" i="2" s="1"/>
  <c r="L384" i="2" s="1"/>
  <c r="L383" i="2"/>
  <c r="K381" i="2"/>
  <c r="L381" i="2" s="1"/>
  <c r="I381" i="2"/>
  <c r="L380" i="2"/>
  <c r="K380" i="2"/>
  <c r="I380" i="2"/>
  <c r="L379" i="2"/>
  <c r="K379" i="2"/>
  <c r="I379" i="2"/>
  <c r="L378" i="2"/>
  <c r="K378" i="2"/>
  <c r="I378" i="2"/>
  <c r="I377" i="2"/>
  <c r="L377" i="2" s="1"/>
  <c r="K376" i="2"/>
  <c r="L376" i="2" s="1"/>
  <c r="I376" i="2"/>
  <c r="K375" i="2"/>
  <c r="I375" i="2"/>
  <c r="L375" i="2" s="1"/>
  <c r="K374" i="2"/>
  <c r="L374" i="2" s="1"/>
  <c r="I374" i="2"/>
  <c r="L373" i="2"/>
  <c r="K373" i="2"/>
  <c r="I373" i="2"/>
  <c r="K372" i="2"/>
  <c r="I372" i="2"/>
  <c r="L372" i="2" s="1"/>
  <c r="K371" i="2"/>
  <c r="I371" i="2"/>
  <c r="L371" i="2" s="1"/>
  <c r="K370" i="2"/>
  <c r="I370" i="2"/>
  <c r="L370" i="2" s="1"/>
  <c r="C370" i="2"/>
  <c r="L369" i="2"/>
  <c r="K367" i="2"/>
  <c r="I367" i="2"/>
  <c r="L367" i="2" s="1"/>
  <c r="L366" i="2"/>
  <c r="K366" i="2"/>
  <c r="I366" i="2"/>
  <c r="K365" i="2"/>
  <c r="L365" i="2" s="1"/>
  <c r="I365" i="2"/>
  <c r="L364" i="2"/>
  <c r="K364" i="2"/>
  <c r="I364" i="2"/>
  <c r="K363" i="2"/>
  <c r="I363" i="2"/>
  <c r="L363" i="2" s="1"/>
  <c r="L362" i="2"/>
  <c r="K362" i="2"/>
  <c r="I362" i="2"/>
  <c r="K361" i="2"/>
  <c r="L361" i="2" s="1"/>
  <c r="I361" i="2"/>
  <c r="C361" i="2"/>
  <c r="L360" i="2"/>
  <c r="L357" i="2"/>
  <c r="K357" i="2"/>
  <c r="I357" i="2"/>
  <c r="K356" i="2"/>
  <c r="I356" i="2"/>
  <c r="L356" i="2" s="1"/>
  <c r="K355" i="2"/>
  <c r="I355" i="2"/>
  <c r="L355" i="2" s="1"/>
  <c r="K354" i="2"/>
  <c r="I354" i="2"/>
  <c r="L354" i="2" s="1"/>
  <c r="C354" i="2"/>
  <c r="L353" i="2"/>
  <c r="L351" i="2"/>
  <c r="K351" i="2"/>
  <c r="I351" i="2"/>
  <c r="K350" i="2"/>
  <c r="I350" i="2"/>
  <c r="L350" i="2" s="1"/>
  <c r="K349" i="2"/>
  <c r="I349" i="2"/>
  <c r="L349" i="2" s="1"/>
  <c r="K348" i="2"/>
  <c r="I348" i="2"/>
  <c r="L348" i="2" s="1"/>
  <c r="K347" i="2"/>
  <c r="L347" i="2" s="1"/>
  <c r="I347" i="2"/>
  <c r="L346" i="2"/>
  <c r="K346" i="2"/>
  <c r="I346" i="2"/>
  <c r="L345" i="2"/>
  <c r="K345" i="2"/>
  <c r="I345" i="2"/>
  <c r="I344" i="2"/>
  <c r="L344" i="2" s="1"/>
  <c r="L343" i="2"/>
  <c r="K343" i="2"/>
  <c r="I343" i="2"/>
  <c r="L342" i="2"/>
  <c r="K342" i="2"/>
  <c r="I342" i="2"/>
  <c r="K341" i="2"/>
  <c r="I341" i="2"/>
  <c r="L341" i="2" s="1"/>
  <c r="L340" i="2"/>
  <c r="K340" i="2"/>
  <c r="I340" i="2"/>
  <c r="K339" i="2"/>
  <c r="L339" i="2" s="1"/>
  <c r="I339" i="2"/>
  <c r="K338" i="2"/>
  <c r="L338" i="2" s="1"/>
  <c r="I338" i="2"/>
  <c r="L337" i="2"/>
  <c r="K337" i="2"/>
  <c r="I337" i="2"/>
  <c r="C337" i="2"/>
  <c r="L336" i="2"/>
  <c r="K335" i="2"/>
  <c r="I335" i="2"/>
  <c r="L335" i="2" s="1"/>
  <c r="K334" i="2"/>
  <c r="I334" i="2"/>
  <c r="L334" i="2" s="1"/>
  <c r="L333" i="2"/>
  <c r="K333" i="2"/>
  <c r="I333" i="2"/>
  <c r="K332" i="2"/>
  <c r="I332" i="2"/>
  <c r="L332" i="2" s="1"/>
  <c r="K331" i="2"/>
  <c r="I331" i="2"/>
  <c r="L331" i="2" s="1"/>
  <c r="L330" i="2"/>
  <c r="K330" i="2"/>
  <c r="I330" i="2"/>
  <c r="L329" i="2"/>
  <c r="K329" i="2"/>
  <c r="I329" i="2"/>
  <c r="L328" i="2"/>
  <c r="K327" i="2"/>
  <c r="L327" i="2" s="1"/>
  <c r="I327" i="2"/>
  <c r="L326" i="2"/>
  <c r="K326" i="2"/>
  <c r="L325" i="2"/>
  <c r="K324" i="2"/>
  <c r="C324" i="2"/>
  <c r="I324" i="2" s="1"/>
  <c r="L324" i="2" s="1"/>
  <c r="L323" i="2"/>
  <c r="L321" i="2"/>
  <c r="K321" i="2"/>
  <c r="I321" i="2"/>
  <c r="K320" i="2"/>
  <c r="I320" i="2"/>
  <c r="L320" i="2" s="1"/>
  <c r="L319" i="2"/>
  <c r="K319" i="2"/>
  <c r="I319" i="2"/>
  <c r="L318" i="2"/>
  <c r="K318" i="2"/>
  <c r="I318" i="2"/>
  <c r="L317" i="2"/>
  <c r="K317" i="2"/>
  <c r="I317" i="2"/>
  <c r="K316" i="2"/>
  <c r="I316" i="2"/>
  <c r="L316" i="2" s="1"/>
  <c r="K315" i="2"/>
  <c r="C315" i="2"/>
  <c r="I315" i="2" s="1"/>
  <c r="L315" i="2" s="1"/>
  <c r="L314" i="2"/>
  <c r="K312" i="2"/>
  <c r="L312" i="2" s="1"/>
  <c r="C312" i="2"/>
  <c r="I312" i="2" s="1"/>
  <c r="L310" i="2"/>
  <c r="K310" i="2"/>
  <c r="I310" i="2"/>
  <c r="K309" i="2"/>
  <c r="L309" i="2" s="1"/>
  <c r="I309" i="2"/>
  <c r="K308" i="2"/>
  <c r="I308" i="2"/>
  <c r="L308" i="2" s="1"/>
  <c r="K307" i="2"/>
  <c r="I307" i="2"/>
  <c r="L307" i="2" s="1"/>
  <c r="L306" i="2"/>
  <c r="K306" i="2"/>
  <c r="I306" i="2"/>
  <c r="K305" i="2"/>
  <c r="I305" i="2"/>
  <c r="L305" i="2" s="1"/>
  <c r="K304" i="2"/>
  <c r="C304" i="2"/>
  <c r="I304" i="2" s="1"/>
  <c r="L304" i="2" s="1"/>
  <c r="L303" i="2"/>
  <c r="L302" i="2"/>
  <c r="I301" i="2"/>
  <c r="I300" i="2"/>
  <c r="I299" i="2"/>
  <c r="B299" i="2"/>
  <c r="I298" i="2"/>
  <c r="I297" i="2"/>
  <c r="I296" i="2"/>
  <c r="B296" i="2"/>
  <c r="K295" i="2"/>
  <c r="K296" i="2" s="1"/>
  <c r="I295" i="2"/>
  <c r="L295" i="2" s="1"/>
  <c r="L294" i="2"/>
  <c r="I294" i="2"/>
  <c r="L293" i="2"/>
  <c r="K293" i="2"/>
  <c r="I293" i="2"/>
  <c r="L292" i="2"/>
  <c r="I292" i="2"/>
  <c r="B292" i="2"/>
  <c r="L291" i="2"/>
  <c r="K291" i="2"/>
  <c r="I291" i="2"/>
  <c r="B291" i="2"/>
  <c r="B301" i="2" s="1"/>
  <c r="K290" i="2"/>
  <c r="I290" i="2"/>
  <c r="L290" i="2" s="1"/>
  <c r="K289" i="2"/>
  <c r="I289" i="2"/>
  <c r="L289" i="2" s="1"/>
  <c r="K288" i="2"/>
  <c r="I288" i="2"/>
  <c r="L288" i="2" s="1"/>
  <c r="L287" i="2"/>
  <c r="K287" i="2"/>
  <c r="I287" i="2"/>
  <c r="K286" i="2"/>
  <c r="D286" i="2"/>
  <c r="I286" i="2" s="1"/>
  <c r="B286" i="2"/>
  <c r="B305" i="2" s="1"/>
  <c r="B362" i="2" s="1"/>
  <c r="B316" i="2" s="1"/>
  <c r="K285" i="2"/>
  <c r="E285" i="2"/>
  <c r="C285" i="2"/>
  <c r="L284" i="2"/>
  <c r="K283" i="2"/>
  <c r="L283" i="2" s="1"/>
  <c r="I283" i="2"/>
  <c r="B283" i="2"/>
  <c r="K282" i="2"/>
  <c r="I282" i="2"/>
  <c r="L282" i="2" s="1"/>
  <c r="B282" i="2"/>
  <c r="B290" i="2" s="1"/>
  <c r="B300" i="2" s="1"/>
  <c r="K281" i="2"/>
  <c r="I281" i="2"/>
  <c r="B281" i="2"/>
  <c r="B289" i="2" s="1"/>
  <c r="B308" i="2" s="1"/>
  <c r="B365" i="2" s="1"/>
  <c r="B319" i="2" s="1"/>
  <c r="L280" i="2"/>
  <c r="K280" i="2"/>
  <c r="I280" i="2"/>
  <c r="B280" i="2"/>
  <c r="B288" i="2" s="1"/>
  <c r="L279" i="2"/>
  <c r="K279" i="2"/>
  <c r="I279" i="2"/>
  <c r="B279" i="2"/>
  <c r="B287" i="2" s="1"/>
  <c r="K278" i="2"/>
  <c r="D278" i="2"/>
  <c r="I278" i="2" s="1"/>
  <c r="L278" i="2" s="1"/>
  <c r="B278" i="2"/>
  <c r="K277" i="2"/>
  <c r="E277" i="2"/>
  <c r="C277" i="2"/>
  <c r="I277" i="2" s="1"/>
  <c r="L277" i="2" s="1"/>
  <c r="B277" i="2"/>
  <c r="B285" i="2" s="1"/>
  <c r="B295" i="2" s="1"/>
  <c r="L276" i="2"/>
  <c r="K275" i="2"/>
  <c r="L275" i="2" s="1"/>
  <c r="I275" i="2"/>
  <c r="K274" i="2"/>
  <c r="I274" i="2"/>
  <c r="L274" i="2" s="1"/>
  <c r="K273" i="2"/>
  <c r="I273" i="2"/>
  <c r="L273" i="2" s="1"/>
  <c r="K272" i="2"/>
  <c r="I272" i="2"/>
  <c r="L272" i="2" s="1"/>
  <c r="K271" i="2"/>
  <c r="L271" i="2" s="1"/>
  <c r="I271" i="2"/>
  <c r="K270" i="2"/>
  <c r="D270" i="2"/>
  <c r="I270" i="2" s="1"/>
  <c r="L270" i="2" s="1"/>
  <c r="K269" i="2"/>
  <c r="C269" i="2"/>
  <c r="I269" i="2" s="1"/>
  <c r="L269" i="2" s="1"/>
  <c r="L268" i="2"/>
  <c r="L267" i="2"/>
  <c r="K266" i="2"/>
  <c r="I266" i="2"/>
  <c r="K265" i="2"/>
  <c r="I265" i="2"/>
  <c r="L265" i="2" s="1"/>
  <c r="L264" i="2"/>
  <c r="K264" i="2"/>
  <c r="I264" i="2"/>
  <c r="L263" i="2"/>
  <c r="K263" i="2"/>
  <c r="I263" i="2"/>
  <c r="L262" i="2"/>
  <c r="K262" i="2"/>
  <c r="I262" i="2"/>
  <c r="L261" i="2"/>
  <c r="K261" i="2"/>
  <c r="I261" i="2"/>
  <c r="K260" i="2"/>
  <c r="L260" i="2" s="1"/>
  <c r="I260" i="2"/>
  <c r="L259" i="2"/>
  <c r="I259" i="2"/>
  <c r="L258" i="2"/>
  <c r="I258" i="2"/>
  <c r="L257" i="2"/>
  <c r="K257" i="2"/>
  <c r="I257" i="2"/>
  <c r="L256" i="2"/>
  <c r="K256" i="2"/>
  <c r="I256" i="2"/>
  <c r="K255" i="2"/>
  <c r="L255" i="2" s="1"/>
  <c r="I255" i="2"/>
  <c r="K254" i="2"/>
  <c r="I254" i="2"/>
  <c r="L254" i="2" s="1"/>
  <c r="K253" i="2"/>
  <c r="I253" i="2"/>
  <c r="L253" i="2" s="1"/>
  <c r="K252" i="2"/>
  <c r="D252" i="2"/>
  <c r="I252" i="2" s="1"/>
  <c r="L252" i="2" s="1"/>
  <c r="K251" i="2"/>
  <c r="L251" i="2" s="1"/>
  <c r="I251" i="2"/>
  <c r="C251" i="2"/>
  <c r="L250" i="2"/>
  <c r="L249" i="2"/>
  <c r="L247" i="2"/>
  <c r="L246" i="2"/>
  <c r="I246" i="2"/>
  <c r="I245" i="2"/>
  <c r="L245" i="2" s="1"/>
  <c r="L244" i="2"/>
  <c r="K244" i="2"/>
  <c r="I244" i="2"/>
  <c r="L243" i="2"/>
  <c r="I243" i="2"/>
  <c r="L242" i="2"/>
  <c r="K242" i="2"/>
  <c r="I242" i="2"/>
  <c r="L241" i="2"/>
  <c r="I241" i="2"/>
  <c r="L240" i="2"/>
  <c r="K240" i="2"/>
  <c r="I240" i="2"/>
  <c r="I239" i="2"/>
  <c r="L239" i="2" s="1"/>
  <c r="K238" i="2"/>
  <c r="L238" i="2" s="1"/>
  <c r="I238" i="2"/>
  <c r="I237" i="2"/>
  <c r="L237" i="2" s="1"/>
  <c r="K236" i="2"/>
  <c r="L236" i="2" s="1"/>
  <c r="I236" i="2"/>
  <c r="I235" i="2"/>
  <c r="L235" i="2" s="1"/>
  <c r="K234" i="2"/>
  <c r="I234" i="2"/>
  <c r="L234" i="2" s="1"/>
  <c r="K233" i="2"/>
  <c r="L233" i="2" s="1"/>
  <c r="I233" i="2"/>
  <c r="K232" i="2"/>
  <c r="L232" i="2" s="1"/>
  <c r="I232" i="2"/>
  <c r="L231" i="2"/>
  <c r="K231" i="2"/>
  <c r="I231" i="2"/>
  <c r="K230" i="2"/>
  <c r="I230" i="2"/>
  <c r="K229" i="2"/>
  <c r="I229" i="2"/>
  <c r="L229" i="2" s="1"/>
  <c r="K228" i="2"/>
  <c r="I228" i="2"/>
  <c r="L228" i="2" s="1"/>
  <c r="C228" i="2"/>
  <c r="L227" i="2"/>
  <c r="K225" i="2"/>
  <c r="I225" i="2"/>
  <c r="L225" i="2" s="1"/>
  <c r="L224" i="2"/>
  <c r="I224" i="2"/>
  <c r="I223" i="2"/>
  <c r="L223" i="2" s="1"/>
  <c r="I222" i="2"/>
  <c r="I221" i="2"/>
  <c r="I220" i="2"/>
  <c r="I219" i="2"/>
  <c r="K218" i="2"/>
  <c r="K219" i="2" s="1"/>
  <c r="I218" i="2"/>
  <c r="L218" i="2" s="1"/>
  <c r="L217" i="2"/>
  <c r="K217" i="2"/>
  <c r="I217" i="2"/>
  <c r="L216" i="2"/>
  <c r="K216" i="2"/>
  <c r="I216" i="2"/>
  <c r="L215" i="2"/>
  <c r="I215" i="2"/>
  <c r="L214" i="2"/>
  <c r="K214" i="2"/>
  <c r="E28" i="5" s="1"/>
  <c r="I214" i="2"/>
  <c r="L213" i="2"/>
  <c r="K212" i="2"/>
  <c r="L212" i="2" s="1"/>
  <c r="I212" i="2"/>
  <c r="B212" i="2"/>
  <c r="B257" i="2" s="1"/>
  <c r="B266" i="2" s="1"/>
  <c r="K211" i="2"/>
  <c r="I211" i="2"/>
  <c r="L211" i="2" s="1"/>
  <c r="L210" i="2"/>
  <c r="K210" i="2"/>
  <c r="I210" i="2"/>
  <c r="K209" i="2"/>
  <c r="L209" i="2" s="1"/>
  <c r="I209" i="2"/>
  <c r="K208" i="2"/>
  <c r="I208" i="2"/>
  <c r="L208" i="2" s="1"/>
  <c r="K207" i="2"/>
  <c r="I207" i="2"/>
  <c r="L207" i="2" s="1"/>
  <c r="D207" i="2"/>
  <c r="K206" i="2"/>
  <c r="C206" i="2"/>
  <c r="I206" i="2" s="1"/>
  <c r="L206" i="2" s="1"/>
  <c r="L205" i="2"/>
  <c r="L204" i="2"/>
  <c r="K203" i="2"/>
  <c r="I203" i="2"/>
  <c r="L203" i="2" s="1"/>
  <c r="L202" i="2"/>
  <c r="K202" i="2"/>
  <c r="I202" i="2"/>
  <c r="B202" i="2"/>
  <c r="K201" i="2"/>
  <c r="I201" i="2"/>
  <c r="L200" i="2"/>
  <c r="K200" i="2"/>
  <c r="I200" i="2"/>
  <c r="K199" i="2"/>
  <c r="I199" i="2"/>
  <c r="L199" i="2" s="1"/>
  <c r="K198" i="2"/>
  <c r="D198" i="2"/>
  <c r="I198" i="2" s="1"/>
  <c r="L198" i="2" s="1"/>
  <c r="K197" i="2"/>
  <c r="E197" i="2"/>
  <c r="C197" i="2"/>
  <c r="I197" i="2" s="1"/>
  <c r="L197" i="2" s="1"/>
  <c r="L196" i="2"/>
  <c r="L195" i="2"/>
  <c r="K195" i="2"/>
  <c r="I195" i="2"/>
  <c r="L194" i="2"/>
  <c r="K194" i="2"/>
  <c r="I194" i="2"/>
  <c r="K193" i="2"/>
  <c r="I193" i="2"/>
  <c r="K192" i="2"/>
  <c r="I192" i="2"/>
  <c r="L192" i="2" s="1"/>
  <c r="L191" i="2"/>
  <c r="K191" i="2"/>
  <c r="I191" i="2"/>
  <c r="L190" i="2"/>
  <c r="K190" i="2"/>
  <c r="I190" i="2"/>
  <c r="K189" i="2"/>
  <c r="I189" i="2"/>
  <c r="L189" i="2" s="1"/>
  <c r="L188" i="2"/>
  <c r="K187" i="2"/>
  <c r="I187" i="2"/>
  <c r="L186" i="2"/>
  <c r="K186" i="2"/>
  <c r="I186" i="2"/>
  <c r="K185" i="2"/>
  <c r="I185" i="2"/>
  <c r="L185" i="2" s="1"/>
  <c r="K184" i="2"/>
  <c r="I184" i="2"/>
  <c r="L184" i="2" s="1"/>
  <c r="K183" i="2"/>
  <c r="I183" i="2"/>
  <c r="L183" i="2" s="1"/>
  <c r="B183" i="2"/>
  <c r="B191" i="2" s="1"/>
  <c r="B199" i="2" s="1"/>
  <c r="K182" i="2"/>
  <c r="L182" i="2" s="1"/>
  <c r="I182" i="2"/>
  <c r="D182" i="2"/>
  <c r="K181" i="2"/>
  <c r="E181" i="2"/>
  <c r="C181" i="2"/>
  <c r="I181" i="2" s="1"/>
  <c r="L181" i="2" s="1"/>
  <c r="L180" i="2"/>
  <c r="L179" i="2"/>
  <c r="L178" i="2"/>
  <c r="K177" i="2"/>
  <c r="L177" i="2" s="1"/>
  <c r="I177" i="2"/>
  <c r="L176" i="2"/>
  <c r="K176" i="2"/>
  <c r="I176" i="2"/>
  <c r="K175" i="2"/>
  <c r="L175" i="2" s="1"/>
  <c r="I175" i="2"/>
  <c r="K174" i="2"/>
  <c r="I174" i="2"/>
  <c r="L174" i="2" s="1"/>
  <c r="K173" i="2"/>
  <c r="I173" i="2"/>
  <c r="L172" i="2"/>
  <c r="K172" i="2"/>
  <c r="I172" i="2"/>
  <c r="D172" i="2"/>
  <c r="K171" i="2"/>
  <c r="I171" i="2"/>
  <c r="L171" i="2" s="1"/>
  <c r="E171" i="2"/>
  <c r="C171" i="2"/>
  <c r="L170" i="2"/>
  <c r="K169" i="2"/>
  <c r="L169" i="2" s="1"/>
  <c r="I169" i="2"/>
  <c r="K168" i="2"/>
  <c r="I168" i="2"/>
  <c r="K167" i="2"/>
  <c r="L167" i="2" s="1"/>
  <c r="I167" i="2"/>
  <c r="K166" i="2"/>
  <c r="I166" i="2"/>
  <c r="B166" i="2"/>
  <c r="B174" i="2" s="1"/>
  <c r="B184" i="2" s="1"/>
  <c r="B192" i="2" s="1"/>
  <c r="B200" i="2" s="1"/>
  <c r="K165" i="2"/>
  <c r="I165" i="2"/>
  <c r="K164" i="2"/>
  <c r="I164" i="2"/>
  <c r="K163" i="2"/>
  <c r="I163" i="2"/>
  <c r="C163" i="2"/>
  <c r="L162" i="2"/>
  <c r="K159" i="2"/>
  <c r="L159" i="2" s="1"/>
  <c r="I159" i="2"/>
  <c r="B159" i="2"/>
  <c r="B169" i="2" s="1"/>
  <c r="B177" i="2" s="1"/>
  <c r="B187" i="2" s="1"/>
  <c r="B195" i="2" s="1"/>
  <c r="B203" i="2" s="1"/>
  <c r="B222" i="2" s="1"/>
  <c r="L158" i="2"/>
  <c r="K158" i="2"/>
  <c r="I158" i="2"/>
  <c r="L157" i="2"/>
  <c r="K157" i="2"/>
  <c r="I157" i="2"/>
  <c r="K156" i="2"/>
  <c r="I156" i="2"/>
  <c r="L156" i="2" s="1"/>
  <c r="K155" i="2"/>
  <c r="I155" i="2"/>
  <c r="L155" i="2" s="1"/>
  <c r="L154" i="2"/>
  <c r="K154" i="2"/>
  <c r="I154" i="2"/>
  <c r="D154" i="2"/>
  <c r="K153" i="2"/>
  <c r="I153" i="2"/>
  <c r="L153" i="2" s="1"/>
  <c r="E153" i="2"/>
  <c r="C153" i="2"/>
  <c r="L152" i="2"/>
  <c r="K151" i="2"/>
  <c r="D151" i="2"/>
  <c r="I151" i="2" s="1"/>
  <c r="L151" i="2" s="1"/>
  <c r="L150" i="2"/>
  <c r="K150" i="2"/>
  <c r="I150" i="2"/>
  <c r="L149" i="2"/>
  <c r="K149" i="2"/>
  <c r="I149" i="2"/>
  <c r="I148" i="2"/>
  <c r="L148" i="2" s="1"/>
  <c r="K147" i="2"/>
  <c r="I147" i="2"/>
  <c r="L147" i="2" s="1"/>
  <c r="I146" i="2"/>
  <c r="L146" i="2" s="1"/>
  <c r="L145" i="2"/>
  <c r="L144" i="2"/>
  <c r="K143" i="2"/>
  <c r="I143" i="2"/>
  <c r="L143" i="2" s="1"/>
  <c r="K142" i="2"/>
  <c r="L142" i="2" s="1"/>
  <c r="I142" i="2"/>
  <c r="C142" i="2"/>
  <c r="L141" i="2"/>
  <c r="L140" i="2"/>
  <c r="K139" i="2"/>
  <c r="I139" i="2"/>
  <c r="L139" i="2" s="1"/>
  <c r="K138" i="2"/>
  <c r="L138" i="2" s="1"/>
  <c r="I138" i="2"/>
  <c r="K137" i="2"/>
  <c r="I137" i="2"/>
  <c r="L137" i="2" s="1"/>
  <c r="L136" i="2"/>
  <c r="K136" i="2"/>
  <c r="I136" i="2"/>
  <c r="K135" i="2"/>
  <c r="L135" i="2" s="1"/>
  <c r="I135" i="2"/>
  <c r="B135" i="2"/>
  <c r="B155" i="2" s="1"/>
  <c r="B165" i="2" s="1"/>
  <c r="B173" i="2" s="1"/>
  <c r="K134" i="2"/>
  <c r="I134" i="2"/>
  <c r="D134" i="2"/>
  <c r="B134" i="2"/>
  <c r="B154" i="2" s="1"/>
  <c r="B164" i="2" s="1"/>
  <c r="B172" i="2" s="1"/>
  <c r="B182" i="2" s="1"/>
  <c r="B190" i="2" s="1"/>
  <c r="B198" i="2" s="1"/>
  <c r="B207" i="2" s="1"/>
  <c r="K133" i="2"/>
  <c r="I133" i="2"/>
  <c r="L133" i="2" s="1"/>
  <c r="C133" i="2"/>
  <c r="L132" i="2"/>
  <c r="L131" i="2"/>
  <c r="K130" i="2"/>
  <c r="I130" i="2"/>
  <c r="L130" i="2" s="1"/>
  <c r="K129" i="2"/>
  <c r="I129" i="2"/>
  <c r="L129" i="2" s="1"/>
  <c r="L128" i="2"/>
  <c r="K128" i="2"/>
  <c r="I128" i="2"/>
  <c r="B128" i="2"/>
  <c r="B137" i="2" s="1"/>
  <c r="B157" i="2" s="1"/>
  <c r="B167" i="2" s="1"/>
  <c r="B175" i="2" s="1"/>
  <c r="B185" i="2" s="1"/>
  <c r="B193" i="2" s="1"/>
  <c r="B201" i="2" s="1"/>
  <c r="L127" i="2"/>
  <c r="K127" i="2"/>
  <c r="I127" i="2"/>
  <c r="K126" i="2"/>
  <c r="I126" i="2"/>
  <c r="L126" i="2" s="1"/>
  <c r="B126" i="2"/>
  <c r="K125" i="2"/>
  <c r="I125" i="2"/>
  <c r="L125" i="2" s="1"/>
  <c r="B125" i="2"/>
  <c r="K124" i="2"/>
  <c r="C124" i="2"/>
  <c r="I124" i="2" s="1"/>
  <c r="L124" i="2" s="1"/>
  <c r="B124" i="2"/>
  <c r="B133" i="2" s="1"/>
  <c r="B153" i="2" s="1"/>
  <c r="B163" i="2" s="1"/>
  <c r="B171" i="2" s="1"/>
  <c r="B181" i="2" s="1"/>
  <c r="B189" i="2" s="1"/>
  <c r="B197" i="2" s="1"/>
  <c r="L123" i="2"/>
  <c r="L122" i="2"/>
  <c r="L121" i="2"/>
  <c r="K121" i="2"/>
  <c r="I121" i="2"/>
  <c r="B121" i="2"/>
  <c r="B130" i="2" s="1"/>
  <c r="B139" i="2" s="1"/>
  <c r="L120" i="2"/>
  <c r="K120" i="2"/>
  <c r="I120" i="2"/>
  <c r="B120" i="2"/>
  <c r="B129" i="2" s="1"/>
  <c r="B138" i="2" s="1"/>
  <c r="B158" i="2" s="1"/>
  <c r="B168" i="2" s="1"/>
  <c r="B176" i="2" s="1"/>
  <c r="B186" i="2" s="1"/>
  <c r="B194" i="2" s="1"/>
  <c r="K119" i="2"/>
  <c r="I119" i="2"/>
  <c r="L119" i="2" s="1"/>
  <c r="B119" i="2"/>
  <c r="K118" i="2"/>
  <c r="I118" i="2"/>
  <c r="L118" i="2" s="1"/>
  <c r="B118" i="2"/>
  <c r="B127" i="2" s="1"/>
  <c r="B136" i="2" s="1"/>
  <c r="B156" i="2" s="1"/>
  <c r="L117" i="2"/>
  <c r="K117" i="2"/>
  <c r="I117" i="2"/>
  <c r="B117" i="2"/>
  <c r="L116" i="2"/>
  <c r="K116" i="2"/>
  <c r="D116" i="2"/>
  <c r="I116" i="2" s="1"/>
  <c r="K115" i="2"/>
  <c r="E32" i="5" s="1"/>
  <c r="F32" i="5" s="1"/>
  <c r="E115" i="2"/>
  <c r="C115" i="2"/>
  <c r="B115" i="2"/>
  <c r="L114" i="2"/>
  <c r="L113" i="2"/>
  <c r="L112" i="2"/>
  <c r="K112" i="2"/>
  <c r="I112" i="2"/>
  <c r="L111" i="2"/>
  <c r="K111" i="2"/>
  <c r="I111" i="2"/>
  <c r="K110" i="2"/>
  <c r="L110" i="2" s="1"/>
  <c r="I110" i="2"/>
  <c r="L109" i="2"/>
  <c r="K109" i="2"/>
  <c r="I109" i="2"/>
  <c r="K108" i="2"/>
  <c r="L108" i="2" s="1"/>
  <c r="I108" i="2"/>
  <c r="K107" i="2"/>
  <c r="D107" i="2"/>
  <c r="I107" i="2" s="1"/>
  <c r="L107" i="2" s="1"/>
  <c r="K106" i="2"/>
  <c r="E106" i="2"/>
  <c r="C106" i="2"/>
  <c r="I106" i="2" s="1"/>
  <c r="L106" i="2" s="1"/>
  <c r="L105" i="2"/>
  <c r="K104" i="2"/>
  <c r="E104" i="2"/>
  <c r="I104" i="2" s="1"/>
  <c r="L104" i="2" s="1"/>
  <c r="C104" i="2"/>
  <c r="L103" i="2"/>
  <c r="K96" i="2"/>
  <c r="L96" i="2" s="1"/>
  <c r="I96" i="2"/>
  <c r="L95" i="2"/>
  <c r="B95" i="2" a="1"/>
  <c r="B95" i="2" s="1"/>
  <c r="L94" i="2"/>
  <c r="I94" i="2"/>
  <c r="L93" i="2"/>
  <c r="I93" i="2"/>
  <c r="K91" i="2"/>
  <c r="L91" i="2" s="1"/>
  <c r="I91" i="2"/>
  <c r="E91" i="2"/>
  <c r="C91" i="2"/>
  <c r="L90" i="2"/>
  <c r="L89" i="2"/>
  <c r="K87" i="2"/>
  <c r="E87" i="2"/>
  <c r="C87" i="2"/>
  <c r="I87" i="2" s="1"/>
  <c r="L87" i="2" s="1"/>
  <c r="L85" i="2"/>
  <c r="K84" i="2"/>
  <c r="E84" i="2"/>
  <c r="I84" i="2" s="1"/>
  <c r="L84" i="2" s="1"/>
  <c r="C84" i="2"/>
  <c r="L83" i="2"/>
  <c r="L82" i="2"/>
  <c r="K82" i="2"/>
  <c r="E31" i="5" s="1"/>
  <c r="I82" i="2"/>
  <c r="E82" i="2"/>
  <c r="C82" i="2"/>
  <c r="L81" i="2"/>
  <c r="L80" i="2"/>
  <c r="K79" i="2"/>
  <c r="I79" i="2"/>
  <c r="L79" i="2" s="1"/>
  <c r="K78" i="2"/>
  <c r="I78" i="2"/>
  <c r="L78" i="2" s="1"/>
  <c r="L77" i="2"/>
  <c r="I77" i="2"/>
  <c r="L76" i="2"/>
  <c r="L75" i="2"/>
  <c r="K75" i="2"/>
  <c r="I75" i="2"/>
  <c r="C75" i="2"/>
  <c r="L74" i="2"/>
  <c r="L73" i="2"/>
  <c r="K73" i="2"/>
  <c r="I73" i="2"/>
  <c r="K72" i="2"/>
  <c r="I72" i="2"/>
  <c r="L72" i="2" s="1"/>
  <c r="L71" i="2"/>
  <c r="K70" i="2"/>
  <c r="I70" i="2"/>
  <c r="L70" i="2" s="1"/>
  <c r="K69" i="2"/>
  <c r="I69" i="2"/>
  <c r="L69" i="2" s="1"/>
  <c r="E69" i="2"/>
  <c r="C69" i="2"/>
  <c r="L68" i="2"/>
  <c r="K67" i="2"/>
  <c r="E22" i="5" s="1"/>
  <c r="E67" i="2"/>
  <c r="C67" i="2"/>
  <c r="I67" i="2" s="1"/>
  <c r="L67" i="2" s="1"/>
  <c r="L66" i="2"/>
  <c r="K65" i="2"/>
  <c r="C65" i="2"/>
  <c r="I65" i="2" s="1"/>
  <c r="L65" i="2" s="1"/>
  <c r="L64" i="2"/>
  <c r="A64" i="2"/>
  <c r="A66" i="2" s="1"/>
  <c r="A68" i="2" s="1"/>
  <c r="A74" i="2" s="1"/>
  <c r="A80" i="2" s="1"/>
  <c r="A85" i="2" s="1"/>
  <c r="A90" i="2" s="1"/>
  <c r="A102" i="2" s="1"/>
  <c r="A151" i="2" s="1"/>
  <c r="A152" i="2" s="1"/>
  <c r="A162" i="2" s="1"/>
  <c r="A170" i="2" s="1"/>
  <c r="A180" i="2" s="1"/>
  <c r="A196" i="2" s="1"/>
  <c r="A205" i="2" s="1"/>
  <c r="A227" i="2" s="1"/>
  <c r="A249" i="2" s="1"/>
  <c r="A268" i="2" s="1"/>
  <c r="A276" i="2" s="1"/>
  <c r="A284" i="2" s="1"/>
  <c r="A303" i="2" s="1"/>
  <c r="A312" i="2" s="1"/>
  <c r="A314" i="2" s="1"/>
  <c r="A323" i="2" s="1"/>
  <c r="A336" i="2" s="1"/>
  <c r="A353" i="2" s="1"/>
  <c r="A360" i="2" s="1"/>
  <c r="A369" i="2" s="1"/>
  <c r="A383" i="2" s="1"/>
  <c r="A390" i="2" s="1"/>
  <c r="A393" i="2" s="1"/>
  <c r="A409" i="2" s="1"/>
  <c r="A414" i="2" s="1"/>
  <c r="A416" i="2" s="1"/>
  <c r="A437" i="2" s="1"/>
  <c r="A442" i="2" s="1"/>
  <c r="A451" i="2" s="1"/>
  <c r="A463" i="2" s="1"/>
  <c r="A472" i="2" s="1"/>
  <c r="A519" i="2" s="1"/>
  <c r="A559" i="2" s="1"/>
  <c r="A560" i="2" s="1"/>
  <c r="L63" i="2"/>
  <c r="K63" i="2"/>
  <c r="I63" i="2"/>
  <c r="I62" i="2"/>
  <c r="L62" i="2" s="1"/>
  <c r="J61" i="2"/>
  <c r="I61" i="2"/>
  <c r="I60" i="2"/>
  <c r="K59" i="2"/>
  <c r="E20" i="5" s="1"/>
  <c r="F20" i="5" s="1"/>
  <c r="E59" i="2"/>
  <c r="C59" i="2"/>
  <c r="I59" i="2" s="1"/>
  <c r="L59" i="2" s="1"/>
  <c r="L58" i="2"/>
  <c r="A58" i="2"/>
  <c r="L57" i="2"/>
  <c r="K57" i="2"/>
  <c r="H57" i="2"/>
  <c r="I57" i="2" s="1"/>
  <c r="A56" i="2"/>
  <c r="L55" i="2"/>
  <c r="K55" i="2"/>
  <c r="E18" i="5" s="1"/>
  <c r="I55" i="2"/>
  <c r="K54" i="2"/>
  <c r="E17" i="5" s="1"/>
  <c r="E61" i="5" s="1"/>
  <c r="I54" i="2"/>
  <c r="L54" i="2" s="1"/>
  <c r="L53" i="2"/>
  <c r="I53" i="2"/>
  <c r="K52" i="2"/>
  <c r="K61" i="2" s="1"/>
  <c r="L61" i="2" s="1"/>
  <c r="E52" i="2"/>
  <c r="I52" i="2" s="1"/>
  <c r="L52" i="2" s="1"/>
  <c r="C52" i="2"/>
  <c r="L51" i="2"/>
  <c r="K49" i="2"/>
  <c r="I49" i="2"/>
  <c r="L49" i="2" s="1"/>
  <c r="L98" i="2" s="1"/>
  <c r="L48" i="2"/>
  <c r="L46" i="2"/>
  <c r="K46" i="2"/>
  <c r="I46" i="2"/>
  <c r="I45" i="2"/>
  <c r="L45" i="2" s="1"/>
  <c r="I44" i="2"/>
  <c r="L44" i="2" s="1"/>
  <c r="L43" i="2"/>
  <c r="I43" i="2"/>
  <c r="L42" i="2"/>
  <c r="I42" i="2"/>
  <c r="K41" i="2"/>
  <c r="I41" i="2"/>
  <c r="K40" i="2"/>
  <c r="L40" i="2" s="1"/>
  <c r="I40" i="2"/>
  <c r="L39" i="2"/>
  <c r="K39" i="2"/>
  <c r="I39" i="2"/>
  <c r="I38" i="2"/>
  <c r="L38" i="2" s="1"/>
  <c r="K37" i="2"/>
  <c r="I37" i="2"/>
  <c r="L37" i="2" s="1"/>
  <c r="K36" i="2"/>
  <c r="L36" i="2" s="1"/>
  <c r="I36" i="2"/>
  <c r="K35" i="2"/>
  <c r="I35" i="2"/>
  <c r="L35" i="2" s="1"/>
  <c r="L34" i="2"/>
  <c r="I34" i="2"/>
  <c r="L33" i="2"/>
  <c r="K33" i="2"/>
  <c r="I33" i="2"/>
  <c r="I32" i="2"/>
  <c r="L32" i="2" s="1"/>
  <c r="K31" i="2"/>
  <c r="I31" i="2"/>
  <c r="L31" i="2" s="1"/>
  <c r="L30" i="2"/>
  <c r="I30" i="2"/>
  <c r="K29" i="2"/>
  <c r="I29" i="2"/>
  <c r="K28" i="2"/>
  <c r="I28" i="2"/>
  <c r="L28" i="2" s="1"/>
  <c r="I27" i="2"/>
  <c r="L27" i="2" s="1"/>
  <c r="K26" i="2"/>
  <c r="I26" i="2"/>
  <c r="L26" i="2" s="1"/>
  <c r="K25" i="2"/>
  <c r="L25" i="2" s="1"/>
  <c r="I25" i="2"/>
  <c r="L24" i="2"/>
  <c r="I24" i="2"/>
  <c r="K23" i="2"/>
  <c r="I23" i="2"/>
  <c r="K22" i="2"/>
  <c r="I22" i="2"/>
  <c r="L22" i="2" s="1"/>
  <c r="L21" i="2"/>
  <c r="I21" i="2"/>
  <c r="L20" i="2"/>
  <c r="K20" i="2"/>
  <c r="I20" i="2"/>
  <c r="K19" i="2"/>
  <c r="L19" i="2" s="1"/>
  <c r="I19" i="2"/>
  <c r="L18" i="2"/>
  <c r="I18" i="2"/>
  <c r="K17" i="2"/>
  <c r="I17" i="2"/>
  <c r="L16" i="2"/>
  <c r="K16" i="2"/>
  <c r="I16" i="2"/>
  <c r="I15" i="2"/>
  <c r="L15" i="2" s="1"/>
  <c r="K14" i="2"/>
  <c r="I14" i="2"/>
  <c r="L14" i="2" s="1"/>
  <c r="K13" i="2"/>
  <c r="I13" i="2"/>
  <c r="L13" i="2" s="1"/>
  <c r="L12" i="2"/>
  <c r="K12" i="2"/>
  <c r="I12" i="2"/>
  <c r="I11" i="2"/>
  <c r="L11" i="2" s="1"/>
  <c r="L10" i="2"/>
  <c r="K10" i="2"/>
  <c r="I10" i="2"/>
  <c r="L9" i="2"/>
  <c r="K9" i="2"/>
  <c r="I9" i="2"/>
  <c r="L8" i="2"/>
  <c r="I8" i="2"/>
  <c r="K7" i="2"/>
  <c r="I7" i="2"/>
  <c r="L7" i="2" s="1"/>
  <c r="L6" i="2"/>
  <c r="K6" i="2"/>
  <c r="I6" i="2"/>
  <c r="I5" i="2"/>
  <c r="L5" i="2" s="1"/>
  <c r="A1" i="2"/>
  <c r="B218" i="2" l="1"/>
  <c r="B208" i="2"/>
  <c r="B219" i="2"/>
  <c r="B209" i="2"/>
  <c r="K400" i="2"/>
  <c r="L399" i="2"/>
  <c r="L400" i="2"/>
  <c r="A130" i="4"/>
  <c r="A132" i="4"/>
  <c r="A134" i="4" s="1"/>
  <c r="K478" i="2"/>
  <c r="L477" i="2"/>
  <c r="B229" i="2"/>
  <c r="B252" i="2"/>
  <c r="B261" i="2" s="1"/>
  <c r="B220" i="2"/>
  <c r="B210" i="2"/>
  <c r="B330" i="2"/>
  <c r="B338" i="2" s="1"/>
  <c r="B371" i="2"/>
  <c r="B216" i="2"/>
  <c r="B206" i="2"/>
  <c r="B251" i="2" s="1"/>
  <c r="B260" i="2" s="1"/>
  <c r="B374" i="2"/>
  <c r="B333" i="2"/>
  <c r="B341" i="2" s="1"/>
  <c r="B217" i="2"/>
  <c r="L395" i="2"/>
  <c r="L187" i="2"/>
  <c r="L193" i="2"/>
  <c r="B307" i="2"/>
  <c r="B364" i="2" s="1"/>
  <c r="B318" i="2" s="1"/>
  <c r="B298" i="2"/>
  <c r="F53" i="7"/>
  <c r="F85" i="7"/>
  <c r="K467" i="2"/>
  <c r="K468" i="2" s="1"/>
  <c r="L466" i="2"/>
  <c r="L165" i="2"/>
  <c r="L286" i="2"/>
  <c r="F146" i="4"/>
  <c r="C3" i="3" s="1"/>
  <c r="F123" i="4"/>
  <c r="F24" i="5"/>
  <c r="L134" i="2"/>
  <c r="L166" i="2"/>
  <c r="F25" i="7"/>
  <c r="K220" i="2"/>
  <c r="K221" i="2" s="1"/>
  <c r="K222" i="2" s="1"/>
  <c r="L222" i="2" s="1"/>
  <c r="L219" i="2"/>
  <c r="B234" i="2"/>
  <c r="L220" i="2"/>
  <c r="F26" i="5"/>
  <c r="E65" i="5"/>
  <c r="L411" i="2"/>
  <c r="E68" i="5"/>
  <c r="F28" i="5"/>
  <c r="B309" i="2"/>
  <c r="B366" i="2" s="1"/>
  <c r="B320" i="2" s="1"/>
  <c r="L396" i="2"/>
  <c r="L173" i="2"/>
  <c r="B211" i="2"/>
  <c r="B221" i="2"/>
  <c r="B304" i="2"/>
  <c r="B361" i="2" s="1"/>
  <c r="B315" i="2" s="1"/>
  <c r="K435" i="2"/>
  <c r="L435" i="2" s="1"/>
  <c r="L434" i="2"/>
  <c r="L418" i="2"/>
  <c r="B297" i="2"/>
  <c r="B306" i="2"/>
  <c r="B363" i="2" s="1"/>
  <c r="B317" i="2" s="1"/>
  <c r="L296" i="2"/>
  <c r="K297" i="2"/>
  <c r="L397" i="2"/>
  <c r="F18" i="5"/>
  <c r="L425" i="2"/>
  <c r="K426" i="2"/>
  <c r="L17" i="2"/>
  <c r="I115" i="2"/>
  <c r="L115" i="2" s="1"/>
  <c r="L163" i="2"/>
  <c r="L266" i="2"/>
  <c r="I285" i="2"/>
  <c r="L285" i="2" s="1"/>
  <c r="F39" i="7"/>
  <c r="F31" i="5"/>
  <c r="L201" i="2"/>
  <c r="F22" i="5"/>
  <c r="L281" i="2"/>
  <c r="L476" i="2"/>
  <c r="L552" i="2"/>
  <c r="L419" i="2"/>
  <c r="L467" i="2"/>
  <c r="L41" i="2"/>
  <c r="L230" i="2"/>
  <c r="B310" i="2"/>
  <c r="B367" i="2" s="1"/>
  <c r="B321" i="2" s="1"/>
  <c r="L413" i="2"/>
  <c r="L29" i="2"/>
  <c r="L168" i="2"/>
  <c r="L23" i="2"/>
  <c r="L164" i="2"/>
  <c r="F59" i="5"/>
  <c r="F77" i="5" s="1"/>
  <c r="C4" i="3" s="1"/>
  <c r="D72" i="5"/>
  <c r="F38" i="5"/>
  <c r="L398" i="2"/>
  <c r="B255" i="2" l="1"/>
  <c r="B264" i="2" s="1"/>
  <c r="B232" i="2"/>
  <c r="B373" i="2"/>
  <c r="B332" i="2"/>
  <c r="B340" i="2" s="1"/>
  <c r="B370" i="2"/>
  <c r="B329" i="2"/>
  <c r="B337" i="2" s="1"/>
  <c r="F93" i="7"/>
  <c r="C3" i="6" s="1"/>
  <c r="C5" i="6" s="1"/>
  <c r="D6" i="1" s="1"/>
  <c r="L478" i="2"/>
  <c r="K479" i="2"/>
  <c r="L479" i="2" s="1"/>
  <c r="B376" i="2"/>
  <c r="B335" i="2"/>
  <c r="B343" i="2" s="1"/>
  <c r="A136" i="4"/>
  <c r="A138" i="4"/>
  <c r="B334" i="2"/>
  <c r="B342" i="2" s="1"/>
  <c r="B375" i="2"/>
  <c r="B398" i="2"/>
  <c r="B349" i="2"/>
  <c r="B406" i="2" s="1"/>
  <c r="K298" i="2"/>
  <c r="L297" i="2"/>
  <c r="B254" i="2"/>
  <c r="B263" i="2" s="1"/>
  <c r="B231" i="2"/>
  <c r="B230" i="2"/>
  <c r="B253" i="2"/>
  <c r="B262" i="2" s="1"/>
  <c r="B256" i="2"/>
  <c r="B265" i="2" s="1"/>
  <c r="B233" i="2"/>
  <c r="L221" i="2"/>
  <c r="L426" i="2"/>
  <c r="K427" i="2"/>
  <c r="L427" i="2" s="1"/>
  <c r="C6" i="3"/>
  <c r="D5" i="1" s="1"/>
  <c r="B372" i="2"/>
  <c r="B331" i="2"/>
  <c r="B339" i="2" s="1"/>
  <c r="B346" i="2"/>
  <c r="B403" i="2" s="1"/>
  <c r="B395" i="2"/>
  <c r="L468" i="2"/>
  <c r="K469" i="2"/>
  <c r="B350" i="2" l="1"/>
  <c r="B407" i="2" s="1"/>
  <c r="B399" i="2"/>
  <c r="A142" i="4"/>
  <c r="A144" i="4"/>
  <c r="A140" i="4"/>
  <c r="B394" i="2"/>
  <c r="B345" i="2"/>
  <c r="B402" i="2" s="1"/>
  <c r="B347" i="2"/>
  <c r="B404" i="2" s="1"/>
  <c r="B396" i="2"/>
  <c r="B351" i="2"/>
  <c r="B408" i="2" s="1"/>
  <c r="B400" i="2"/>
  <c r="B348" i="2"/>
  <c r="B405" i="2" s="1"/>
  <c r="B397" i="2"/>
  <c r="K470" i="2"/>
  <c r="L470" i="2" s="1"/>
  <c r="L469" i="2"/>
  <c r="K299" i="2"/>
  <c r="L298" i="2"/>
  <c r="B433" i="2"/>
  <c r="B447" i="2" s="1"/>
  <c r="B468" i="2" s="1"/>
  <c r="B477" i="2" s="1"/>
  <c r="B490" i="2" s="1"/>
  <c r="B425" i="2"/>
  <c r="B422" i="2"/>
  <c r="B430" i="2"/>
  <c r="B444" i="2" s="1"/>
  <c r="B426" i="2" l="1"/>
  <c r="B434" i="2"/>
  <c r="B448" i="2" s="1"/>
  <c r="B469" i="2" s="1"/>
  <c r="B478" i="2" s="1"/>
  <c r="B491" i="2" s="1"/>
  <c r="B424" i="2"/>
  <c r="B432" i="2"/>
  <c r="B446" i="2" s="1"/>
  <c r="B467" i="2" s="1"/>
  <c r="B476" i="2" s="1"/>
  <c r="B489" i="2" s="1"/>
  <c r="B435" i="2"/>
  <c r="B449" i="2" s="1"/>
  <c r="B470" i="2" s="1"/>
  <c r="B479" i="2" s="1"/>
  <c r="B492" i="2" s="1"/>
  <c r="B427" i="2"/>
  <c r="B431" i="2"/>
  <c r="B445" i="2" s="1"/>
  <c r="B466" i="2" s="1"/>
  <c r="B475" i="2" s="1"/>
  <c r="B488" i="2" s="1"/>
  <c r="B423" i="2"/>
  <c r="B429" i="2"/>
  <c r="B443" i="2" s="1"/>
  <c r="B464" i="2" s="1"/>
  <c r="B473" i="2" s="1"/>
  <c r="B486" i="2" s="1"/>
  <c r="B421" i="2"/>
  <c r="K300" i="2"/>
  <c r="L299" i="2"/>
  <c r="K301" i="2" l="1"/>
  <c r="L301" i="2" s="1"/>
  <c r="L300" i="2"/>
  <c r="L565" i="2" s="1"/>
  <c r="L567" i="2" s="1"/>
  <c r="L571" i="2" l="1"/>
  <c r="D4" i="1"/>
  <c r="D7" i="1" s="1"/>
  <c r="D10" i="1" l="1"/>
  <c r="D11" i="1" s="1"/>
  <c r="D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<sst xmlns="http://schemas.openxmlformats.org/spreadsheetml/2006/main" count="1144" uniqueCount="493">
  <si>
    <t>COST ABSTRACT SHEET</t>
  </si>
  <si>
    <t>Name of the Work: - Construction of Godabarisha Mishra Adarsh Prathamik Vidyalaya (GMAPV) at B Janiguda UPS, Ranaspur GP, Borigumma Block, Koraput, Odisha.</t>
  </si>
  <si>
    <t>Sl. No.</t>
  </si>
  <si>
    <t>Description of Works</t>
  </si>
  <si>
    <t>Amount in Rs.</t>
  </si>
  <si>
    <t xml:space="preserve">A </t>
  </si>
  <si>
    <t>CIVIL WORKS: -</t>
  </si>
  <si>
    <t>Rs.</t>
  </si>
  <si>
    <t>B</t>
  </si>
  <si>
    <t>PH WORKS: -</t>
  </si>
  <si>
    <t>C</t>
  </si>
  <si>
    <t>ELECTRICAL WORKS: -</t>
  </si>
  <si>
    <t>D</t>
  </si>
  <si>
    <t>TOTAL (A+B+C) =</t>
  </si>
  <si>
    <t>Add 1% for Quality Control on (D)</t>
  </si>
  <si>
    <t>H</t>
  </si>
  <si>
    <t>Add GST @ 18% on TOTAL (F)</t>
  </si>
  <si>
    <t>I</t>
  </si>
  <si>
    <t>TOTAL = (F+G+H)</t>
  </si>
  <si>
    <t>Say</t>
  </si>
  <si>
    <t xml:space="preserve">In Word:  </t>
  </si>
  <si>
    <t>BILL OF QUANTITIES (CIVIL WORK)</t>
  </si>
  <si>
    <t>SL. NO.</t>
  </si>
  <si>
    <t>Description of items</t>
  </si>
  <si>
    <t>GROUND FLOOR</t>
  </si>
  <si>
    <t>TERRACE</t>
  </si>
  <si>
    <t>C.WALL &amp; FENCING</t>
  </si>
  <si>
    <t>APP ROAD</t>
  </si>
  <si>
    <t>FENCING</t>
  </si>
  <si>
    <t>SITE CUTTING</t>
  </si>
  <si>
    <t>Quantity</t>
  </si>
  <si>
    <t>Unit</t>
  </si>
  <si>
    <t>Rate (Rs,)</t>
  </si>
  <si>
    <t>Amount (Rs.)</t>
  </si>
  <si>
    <t>DISMANTLING WORKS</t>
  </si>
  <si>
    <r>
      <rPr>
        <b/>
        <sz val="12"/>
        <rFont val="Cambria"/>
        <family val="1"/>
        <scheme val="major"/>
      </rPr>
      <t>Removing white or colour wash by scrapping and sand papering</t>
    </r>
    <r>
      <rPr>
        <sz val="12"/>
        <rFont val="Cambria"/>
        <family val="1"/>
        <scheme val="major"/>
      </rPr>
      <t xml:space="preserve"> and preparing the surface smooth including necessary repairs to scratches etc.complete</t>
    </r>
  </si>
  <si>
    <t>(a) Ground Floor</t>
  </si>
  <si>
    <t>Sqm</t>
  </si>
  <si>
    <t>(b) First Floor</t>
  </si>
  <si>
    <r>
      <rPr>
        <b/>
        <sz val="12"/>
        <rFont val="Cambria"/>
        <family val="1"/>
        <scheme val="major"/>
      </rPr>
      <t>Dismantling brick or stone masonry in lime or cement mortar above 3m</t>
    </r>
    <r>
      <rPr>
        <sz val="12"/>
        <rFont val="Cambria"/>
        <family val="1"/>
        <scheme val="major"/>
      </rPr>
      <t>. height including stacking the useful materials for reuse and removing the debris within 50m. Lead</t>
    </r>
  </si>
  <si>
    <t>Cum</t>
  </si>
  <si>
    <t>Removing old lime or cement plaster from walls including raking out joints 12 mm deep and removing the debris within 50m lead</t>
  </si>
  <si>
    <t>(c) Second Floor</t>
  </si>
  <si>
    <t>Dismantling and removing old tiled flooring including removing the base coarse and stacking the useful materials for reuse and removing the debris within 50m lead</t>
  </si>
  <si>
    <t>Dismantling and removing old tiled cladding from walls including racking out joints 12mm deep stacking the useful materials for reuse and removing the debris within 50m lead</t>
  </si>
  <si>
    <t>Dismantling and removing doors, windows and ventilators including removal of frame, hinges, fastening and stacking the same for reuse and removing the debris within 50m lead</t>
  </si>
  <si>
    <r>
      <rPr>
        <b/>
        <sz val="12"/>
        <rFont val="Cambria"/>
        <family val="1"/>
        <scheme val="major"/>
      </rPr>
      <t>Dismantling and removing cement concrete including stacking</t>
    </r>
    <r>
      <rPr>
        <sz val="12"/>
        <rFont val="Cambria"/>
        <family val="1"/>
        <scheme val="major"/>
      </rPr>
      <t xml:space="preserve"> the useful materials for reuse and removing the debris within 50m lead</t>
    </r>
  </si>
  <si>
    <r>
      <rPr>
        <b/>
        <sz val="12"/>
        <rFont val="Cambria"/>
        <family val="1"/>
        <scheme val="major"/>
      </rPr>
      <t>Dismantling and removing R.C.C. columns beams slab  staircase landing, lintels</t>
    </r>
    <r>
      <rPr>
        <sz val="12"/>
        <rFont val="Cambria"/>
        <family val="1"/>
        <scheme val="major"/>
      </rPr>
      <t xml:space="preserve"> including stacking the useful materials for reuse and removing the debris within 50m lead.</t>
    </r>
  </si>
  <si>
    <t>Dismantling G.C.I. or A.C. sheet roofing after carefully removing the bolts and nuts including stacking of the materials for reuse and removing the debris within 50m lead</t>
  </si>
  <si>
    <t>(a) Terace Floor</t>
  </si>
  <si>
    <t>Dismantling wrought and framed timber in roof frame work of floors after careful removal of nail, bolts etc. and stacking of the materials for reuse and removing the debris within 50m lead</t>
  </si>
  <si>
    <t>cum</t>
  </si>
  <si>
    <t>Dismantling and removing 2.5 cm thick grading concrete from roof slab cleaning the surface lowering and removing the debris within 50m lead</t>
  </si>
  <si>
    <r>
      <t xml:space="preserve">Disposal of moorum/building rubbish/ malba/ similar unserviceable, dismantled or waste material </t>
    </r>
    <r>
      <rPr>
        <sz val="12"/>
        <rFont val="Cambria"/>
        <family val="1"/>
        <scheme val="major"/>
      </rPr>
      <t>by mechanical transport including loading, transporting, unloading to approved municipal dumping ground for lead upto 10 km for all lifts, complete as per directions of Engineer-in-charge.</t>
    </r>
  </si>
  <si>
    <t>Cutting of trees, including cutting of trunks, branches and removal of stumps, roots, stacking of serviceable material with all lifts and up to a lead of 1000 metres and earth filling in the depression/pit.</t>
  </si>
  <si>
    <t>Girth from 300mm to 600mm</t>
  </si>
  <si>
    <t>Each</t>
  </si>
  <si>
    <t>SUB-STRUCTURE</t>
  </si>
  <si>
    <t>CIVIL WORK</t>
  </si>
  <si>
    <r>
      <rPr>
        <b/>
        <sz val="12"/>
        <rFont val="Cambria"/>
        <family val="1"/>
        <scheme val="major"/>
      </rPr>
      <t xml:space="preserve">Clearing and grubbing </t>
    </r>
    <r>
      <rPr>
        <sz val="12"/>
        <rFont val="Cambria"/>
        <family val="1"/>
        <scheme val="major"/>
      </rPr>
      <t>roads and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r>
  </si>
  <si>
    <t>EARTH WORK</t>
  </si>
  <si>
    <t>Earthwork in excavation of foundation trenches by mechanical means  in all kinds of soil with initial leads and lifts including dressing and leveling the bed and sides by manual means , depositing the excavated materials  away from the work site with all T&amp;P and shoring, shuttering, dewatering if required etc. complete as per the drawing, design including cost of all machinaries, all labour, T&amp;P etc. as required for the work complete as directed by the Engineer-in-charge.</t>
  </si>
  <si>
    <r>
      <t xml:space="preserve">Earth work in excavation in foundation trenches, column foundation, pit, etc in </t>
    </r>
    <r>
      <rPr>
        <b/>
        <sz val="12"/>
        <rFont val="Cambria"/>
        <family val="1"/>
        <scheme val="major"/>
      </rPr>
      <t>all kind of soil</t>
    </r>
    <r>
      <rPr>
        <sz val="12"/>
        <rFont val="Cambria"/>
        <family val="1"/>
        <scheme val="major"/>
      </rPr>
      <t xml:space="preserve">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t>
    </r>
  </si>
  <si>
    <t>Upto 1.5mtr Depth</t>
  </si>
  <si>
    <t>From 1.5mtr Depth to 3.0mtr Depth</t>
  </si>
  <si>
    <t>Excavation, loading, unloading and carriage by mechanical means of all kinds of soil, including stoney earth, gravel and moorum etc interspread with boulders upto 1/2 cum size with all lifts and delifts including trimming of slopes and bed to design section and depositing the the excavated materials away from work site as per the specification and as directed by the Engineer- in-charge within an initial lead of 1km from the place of excavation complete.</t>
  </si>
  <si>
    <t>Filling foundation trenches with excavated earth  including laying the earth in layers not exceeding 23 cm (9”) thick, ramming and compacting with watering if required with all leads and lifts including cost of all labour, T&amp;P etc. complete as directed by the Engineer-in-charge.</t>
  </si>
  <si>
    <r>
      <rPr>
        <b/>
        <sz val="12"/>
        <rFont val="Cambria"/>
        <family val="1"/>
        <scheme val="major"/>
      </rPr>
      <t>Filling the Foundation, Sides of Foundation, etc. in mechanical means</t>
    </r>
    <r>
      <rPr>
        <sz val="12"/>
        <rFont val="Cambria"/>
        <family val="1"/>
        <scheme val="major"/>
      </rPr>
      <t xml:space="preserve"> with excavated materials (excluding rock), in layers not exceeding 0.225 m in depth including cost of watering, ramming, dressing and levelling the top to proper level &amp; gradient, cost of machinary, conveyance,  loading, unloading, T&amp;P, etc, all complete as per the direction of Engineer-in-Charge.</t>
    </r>
  </si>
  <si>
    <r>
      <rPr>
        <b/>
        <sz val="12"/>
        <rFont val="Cambria"/>
        <family val="1"/>
        <scheme val="major"/>
      </rPr>
      <t>Disposal of  surplus/ excavated materials</t>
    </r>
    <r>
      <rPr>
        <sz val="12"/>
        <rFont val="Cambria"/>
        <family val="1"/>
        <scheme val="major"/>
      </rPr>
      <t xml:space="preserve"> by mechanical means within 5km. Lead away from the site including cost of all labour , T&amp;P complete as per  the direction of the Engineer-in-charge.</t>
    </r>
  </si>
  <si>
    <t>(a)Ground Floor</t>
  </si>
  <si>
    <t>Supplying, diluting and preparing chemical emulsion like Imidacloprid 30.5 % SC or other chemicals approved by Central Insecticides Board or as directed by the manufacturer and spraying the mixture uniformly by sprayer as Pre-Constructional Anti-termite Treatment confirming to IS 6313 (Part-II) and creating a chemical barrier under and around the column pits, wall trenches, basement excavation, top surface of plinth filling, junction of walls and floors along with external perimeter of the building, expansion joints, surrounding the pipes and conduits etc. at the rate of 7.5 liters per sqm on vertical surface and 5.0 liters per sqm on horizontal surfaces, 50% of the emulsion to be filled in the holes made in trenches at 150mm center to center (or as directed by the manufacturer) including the cost of all materials, cost of all labour, conveyance,  loading, unloading, T&amp;P, etc. all complete as per the direction of Engineer-in-Charge.</t>
  </si>
  <si>
    <t>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t>
  </si>
  <si>
    <t>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t>
  </si>
  <si>
    <t>Depth 1.5 to 4.5mtr lvl</t>
  </si>
  <si>
    <t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t>
  </si>
  <si>
    <t>Ground Floor</t>
  </si>
  <si>
    <t xml:space="preserve">Providing and laying in position of  plain cement concrete 1:2:4 (1 Cement :2 Sand :4 Coarse Agreegate) in floors using 12mm size hard broken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cost of labours, T&amp;P, hire &amp; running charges of concrete mixer, etc. all complete as per the direction of the Engineer -in -charge. </t>
  </si>
  <si>
    <t>RCC WORK</t>
  </si>
  <si>
    <t>Providing, lifting, hoisting and laying  in position machine batched , machine mixed and machine vibrated design mix cement concrete of M-25(minimum cement content not less than 403 Kg/Cum) grade in reinforced cement concrete structural elements using black hard crusher broken granite chips of approved quality from approved quarry including mixing and compacting to proper shape and size, level and plumbs and finishing the exposed surfaces smooth including the cost of all materials, cost of labour, conveyance,loading, unloading, royalties, watering and curing for the required period, T&amp;P , hire &amp; running charges of concrete mixer and vibrator, cost of Admixtures in recommended proportions ( as per IS 9103 ) to accelerate, retard setting of concrete, improve workability without impairing strength and durability etc. complete as per the direction of the Engineer-in-charge but excluding the cost of steel reinforcement &amp; centring shuttering.</t>
  </si>
  <si>
    <t>First Floor</t>
  </si>
  <si>
    <t>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t>
  </si>
  <si>
    <t>(A)R.C.C. foundation and footing bases of columns mass concrete pre-cast slab etc.</t>
  </si>
  <si>
    <t>(B)R.C.C. Column uto plinth</t>
  </si>
  <si>
    <t>Supplying Cutting, straightening coiled or bent up M.S. Rod or tor steel of primary steel producers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</si>
  <si>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GROUND FLOOR SUB STRUCTURE</t>
  </si>
  <si>
    <t>Qntl</t>
  </si>
  <si>
    <t>MASSONARY WORKS</t>
  </si>
  <si>
    <t>Fly Ash brick masonry in cement mortar (1:6) in foundation &amp; plinth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</si>
  <si>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Supplying and fixing of 80mm thick cement concrete interlocking paver block of M-40 grade of approved make, design, colour and size made by Block making machine with proper compaction laid in required pattern etc. complete in all respect conforming to IRC SP - 63:2018.</t>
  </si>
  <si>
    <t>Supplying and fixing of Pre cast kerb stone of size 300mm x 300mm x 150mm of M-30 grade of approved make, design, colour and size made by Block making machine with proper compaction fixed in required pattern etc. complete in all respect conforming to IS 5758:1984.</t>
  </si>
  <si>
    <t>Nos</t>
  </si>
  <si>
    <t>KERB PAINTING</t>
  </si>
  <si>
    <t>TOTAL</t>
  </si>
  <si>
    <t>SUPER-STRUCTURE</t>
  </si>
  <si>
    <t>a</t>
  </si>
  <si>
    <t>R.C.C. Plinth Beam</t>
  </si>
  <si>
    <t>b</t>
  </si>
  <si>
    <t>(B)R.C.C. Column &amp; Roof Beam</t>
  </si>
  <si>
    <t>Terrace</t>
  </si>
  <si>
    <t>Second Floor</t>
  </si>
  <si>
    <t>Third Floor</t>
  </si>
  <si>
    <t>Fourth Floor</t>
  </si>
  <si>
    <t>Fifth Floor</t>
  </si>
  <si>
    <t>SiXth Floor</t>
  </si>
  <si>
    <t>c</t>
  </si>
  <si>
    <t>(C) R.C.C. Slab &amp; RCC Chajja</t>
  </si>
  <si>
    <t>d</t>
  </si>
  <si>
    <t>(D)R.C.C. Staircase</t>
  </si>
  <si>
    <t>e</t>
  </si>
  <si>
    <t>(E)R.C.C. lintel</t>
  </si>
  <si>
    <t>f</t>
  </si>
  <si>
    <t>(F)R.C.C. Fins</t>
  </si>
  <si>
    <t>R.C.C. Grade Slab</t>
  </si>
  <si>
    <t>Double under reamed pile foundation with R.C.C. M25 using 12mm size black hard granite (crusher broken)stone chips including cost of boreholes but excluding cost of M.S. rod/Tor steel and labour chrages for cutting, bending and binding of steel.</t>
  </si>
  <si>
    <t>450mm Dia &amp; 6.00Mtr Long Per One Pile</t>
  </si>
  <si>
    <t>For Each Addl. Depth of 0.50Mtr Beyond Initial Depth of 6.0Mtr add Extra to Rate</t>
  </si>
  <si>
    <t>Providing and lying plain cement concrete of proportion (1:6:12) in false column with 40 mm. Size black hard crusher broken granite stone metal and screened and washed sharp sand for mortar of approved quality from approved quarry including hoisting, lowering, laying concrete, compacting with vibrator, watering and curing etc. complete to required level laid in layers  including cost, conveyance, loading, unloading, royalties and taxes all materials and cost all labours, sundries, T &amp; P required for the work including shuttering  work etc complete as per the instruction of the Engineer-in-Charge.</t>
  </si>
  <si>
    <t>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</si>
  <si>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Fly Ash brick masonry in cement mortar (1:4)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</si>
  <si>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Fly Ash brick masonry in cement mortar (1:6)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and immersing the bricks in water  before use including cost, conveyance, royalties of all materials with all labour,labour cess and T &amp; P required for the work complete in all respect as per direction of Engineer-in-Charge.</t>
  </si>
  <si>
    <t>FINISHING WORK</t>
  </si>
  <si>
    <t>Providing 6mm thick plaster in C.M. (1:4) over ceiling, chajja, loft, staircase, column, beams and walls after removing the false if necessary, scraping, cleaning and close deep chipping including rounding of the corners, recess and roughening concrete surface where necessary, watering and curing, finished smooth over R.C.C. surface, including cost, conveyance, royalty, taxes of all materials, cost of all labour, T&amp;P etc. complete as per direction of the Engineer-in-charge.</t>
  </si>
  <si>
    <r>
      <rPr>
        <b/>
        <sz val="12"/>
        <rFont val="Cambria"/>
        <family val="1"/>
        <scheme val="major"/>
      </rPr>
      <t>Providing 12mm thick cement plaster in cement mortar (1:4) to the surface of half brick masonry wall</t>
    </r>
    <r>
      <rPr>
        <sz val="12"/>
        <rFont val="Cambria"/>
        <family val="1"/>
        <scheme val="major"/>
      </rPr>
      <t xml:space="preserve">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royalties, cost of all labour, scaffolding, staging, watering before plastering and curing, sundries and T&amp;P, etc. complete as per direction of the Engineer-in-charge.</t>
    </r>
  </si>
  <si>
    <t>Providing 16mm. thick cement plaster in all floors at all height with cement mortar of mix (1:6) finished smooth to inside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</si>
  <si>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Providing 12mm. thick cement plaster in all floors at all height with cement mortar of mix (1:6) finished smooth to outside smooth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</si>
  <si>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t>
  </si>
  <si>
    <t>Extra for plastering done on moulding, cornices or architraves including neat finish to line
and level:</t>
  </si>
  <si>
    <t>PLINTH PROTECTION</t>
  </si>
  <si>
    <t>Making plinth protection 100 mm thick using  of M20 grade cement concrete necessary excavation, levelling &amp; dressing &amp; finishing the top smooth.</t>
  </si>
  <si>
    <t>Providing 2.5cm thick Grading Concrete over roof slab with cement concrete (1:2:2) using 6mm size black hard granite crusher broken chips and screened &amp; washed sharp sand for mortar and finished smooth to the rough surface of slab including watering and curing with cost, conveyance, royalties of all materials with cost of all labour, labour cess and T&amp;P required for the work etc. complete in all respect as directed by the Engineer in charge.</t>
  </si>
  <si>
    <t>Providing and Laying of 2.5 cm. Damp proof course with C.C. (1:2:4) using 12mm. Size hard broken granite Chips including cost of all materials, conveyance, loading, unloading, royalties, taxes, cost of labours, T&amp;P, hire &amp; running charges for all leads as per direction of the engineer-in-charge.</t>
  </si>
  <si>
    <t>Structural steel work riveted, bolted or welded in built up sections, trusses and framed work, including cutting, hoisting, fixing in position and applying a priming coat of approved steel primer all complete.</t>
  </si>
  <si>
    <t>Kg</t>
  </si>
  <si>
    <r>
      <t>Steel work in built up tubular (round, square or rectangular hollow tubes etc.) trusses etc., including cutting, hoisting, fixing in position and applying a priming coat of approved steel primer, including welding and bolted with special shaped washers etc. complete. (</t>
    </r>
    <r>
      <rPr>
        <b/>
        <sz val="12"/>
        <rFont val="Cambria"/>
        <family val="1"/>
        <scheme val="major"/>
      </rPr>
      <t>Mild steel tubes hot finished seamless type</t>
    </r>
    <r>
      <rPr>
        <sz val="12"/>
        <rFont val="Cambria"/>
        <family val="1"/>
        <scheme val="major"/>
      </rPr>
      <t>)</t>
    </r>
  </si>
  <si>
    <t>KG</t>
  </si>
  <si>
    <t>Supplying, filling, spreading &amp; leveling stone boulders of size range 40 mm in recharge pit of required thickness including cost of material, labour, carriage, royalty, etc complete as directed by the Engineer-in-charge.</t>
  </si>
  <si>
    <t>Supplying, filling, spreading &amp; leveling stone boulders of size range 20 mm in recharge pit of required thickness including cost of material, labour, carriage, royalty, etc complete as directed by the Engineer-in-charge.</t>
  </si>
  <si>
    <t>Finishing inside wall surface with cement based wall putty of approved make and finished smooth and even surface to receive painting including cost of scaffolding staging charges with cost of all materials taxes, labour T &amp; P etc complete as per direction of Engineer-in-charge.</t>
  </si>
  <si>
    <t>Interior Wall Putty</t>
  </si>
  <si>
    <t>Outer Wall Putty</t>
  </si>
  <si>
    <t>Providing and painting internal surface two coats with plastic emulsion paint over a coat of water based primer of approved quality and approved shade in all floors at all height by making the surface of wall  smooth including cost, coveyance, loading and unloading and taxes of all materials, cost of all labour, sundries, T&amp;P, scaffolding etc. required for the work and complete in all respect as directed by the Engineer in charge.</t>
  </si>
  <si>
    <t>Painting to external surface of building with two coats of weather coat over a coat of water based primer of approved shade and quality of approved design, after cleaning by watering &amp; removing the dirts etc. to the surface to be painted including watering, curing, cost, conveyance and taxes of all materials, cost of all labour, brushes, T&amp;P etc. and necessary scaffolding work complete as directed by the Engineer-in-charge.</t>
  </si>
  <si>
    <t>Providing and painting two coats with synthetic enamel paint over a coat of zinc oxide primer of approved quality and approved shade confirmming to ISI on steel work to give an even shade in all floors at all height including sand papering and making the surface smooth with cost, coveyance, loading and unloading, and taxes of all materials, cost of all labour, sundries, T&amp;P, scaffolding etc. required for the work and complete in all respect as directed by Engineer-in-charge.</t>
  </si>
  <si>
    <t>Wall painting with Textured Paint of approved quality of pattern as specified in drawing including cost of all materials, labours ,T&amp;P, carriage, royalty, taxes etc. required for the work all complete as per direction of  Engineer-in-charge.</t>
  </si>
  <si>
    <t>FLOORING   WORK</t>
  </si>
  <si>
    <t>Supplying, fitting and fixing of full body Vitrified Tile (SUPER PREMIUM QUALITY)  having thickness 10mm of size 600mm x 600mm, Plain (Ivory) of  approved make  in floors on 20mm thick bed of C.M. (1:4)(1cement:4course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</si>
  <si>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Supplying, fitting and fixing of full body antiskid Vitrified Tile (SUPER PREMIUM QUALITY)  having thickness 10mm of size 600mm x 600mm of  approved make  in floors on 20mm thick bed of C.M. (1:4 (1cement:4course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</si>
  <si>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Providing &amp; laying Rustic finish Antiskid premium grade Ceramic floor tile in Toilets of 300mmx300mm size of thickness 7-8mm  in TOILET of approved  make confirming to IS-15622 specifications in floor over 20mm thick cement mortar  (1: 4) to proper slope, line and level including cutting to required size and shape, fixing at corners and splays etc. including  filling the joints with grouts to match the shades of the tile complete as per the design &amp; drawing   with cost of all materials, labour, conveyance T&amp;P etc. all complete as per the direction of Engineer -in-charge. (Note- Sample of tiles shall be approved before procurement and use.)</t>
  </si>
  <si>
    <t>Providing and laying Vetrified industrial floor Tile of premium grade having thickness 8mm to 10mm confirming to IS 4457 of size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taxes, royalties, loading, unloading,  sundries, watering and curing, T&amp;P, etc. complete as per the direction of the Engineer-in-Charge.
(Note- Sample of tiles shall be approved before procurement and use.</t>
  </si>
  <si>
    <r>
      <rPr>
        <b/>
        <sz val="12"/>
        <rFont val="Cambria"/>
        <family val="1"/>
        <scheme val="major"/>
      </rPr>
      <t>Providing and laying  Chequred Tiles.  tiles confirming to IS : 15622 of approved make, quality and colour without any warpage laid over 20 mm thick base</t>
    </r>
    <r>
      <rPr>
        <sz val="12"/>
        <rFont val="Cambria"/>
        <family val="1"/>
        <scheme val="major"/>
      </rPr>
      <t xml:space="preserve"> of cement mortar (1:4) (1 cement: 4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</si>
  <si>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r>
      <rPr>
        <b/>
        <sz val="12"/>
        <rFont val="Cambria"/>
        <family val="1"/>
        <scheme val="major"/>
      </rPr>
      <t xml:space="preserve">Providing &amp; laying granite stone flooring using 19-20 mm thick  granite stone slab of approved quality, colour and size above 0.4 Sqm as per IS 14223 in Stair Treads and Risers </t>
    </r>
    <r>
      <rPr>
        <sz val="12"/>
        <rFont val="Cambria"/>
        <family val="1"/>
        <scheme val="major"/>
      </rPr>
      <t xml:space="preserve">over an under layer of 20 mm thick  cement mortar (1:4) (1 cement: 4 coarse sand) confirming to IS-1443 including cutting to size, laying and joining with white cement slurry and colouring pigment to match the shade with typical half nosing and cutting grooves etc including cost of all labour, materials, royalties, loading and unloading, conveyance, sundries, watering and curing,  etc. complete as per the direction of the Engineer-in-Charge. 
</t>
    </r>
    <r>
      <rPr>
        <b/>
        <i/>
        <sz val="12"/>
        <rFont val="Cambria"/>
        <family val="1"/>
        <scheme val="major"/>
      </rPr>
      <t xml:space="preserve">(Note- Sample of granite tiles shall be approved before procurement and use.) </t>
    </r>
    <r>
      <rPr>
        <sz val="12"/>
        <rFont val="Cambria"/>
        <family val="1"/>
        <scheme val="major"/>
      </rPr>
      <t xml:space="preserve">
</t>
    </r>
  </si>
  <si>
    <t>Providing and fixing of 20mm thick granite flooring of approved quality and size in floors, steps, landings, window sills etc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tile including cost, conveyance, loading, unloading, royalties and taxes of all materials, cost of all labour, sundries, T&amp;P required for the work including rubbing and polishing etc. complete in all respect as per specification and direction of Engineer-in-charge.</t>
  </si>
  <si>
    <r>
      <rPr>
        <b/>
        <sz val="12"/>
        <rFont val="Cambria"/>
        <family val="1"/>
        <scheme val="major"/>
      </rPr>
      <t>Providing &amp; laying granite stone tiles in dado/skirting using 10mm thick granite stone slab of approved quality, colour and size upto 0.4 Sqm</t>
    </r>
    <r>
      <rPr>
        <sz val="12"/>
        <rFont val="Cambria"/>
        <family val="1"/>
        <scheme val="major"/>
      </rPr>
      <t xml:space="preserve"> as per IS 14223 to proper line, level and slope laid over 12mm thick cement mortar  (1: 3) confirming to IS IS-1443 including cutting to size, laying and filling the joints with white cement slurry mixed with colouring pigment to match the shade and colour, cleaning the surfaces including the cost of all materials, cost of all labour, conveyance, royalties, loading, unloading,  sundries, watering and curing, T&amp;P, etc. complete as per the direction of the Engineer-in-Charge.
</t>
    </r>
    <r>
      <rPr>
        <b/>
        <sz val="12"/>
        <rFont val="Cambria"/>
        <family val="1"/>
        <scheme val="major"/>
      </rPr>
      <t xml:space="preserve">(Note- Sample of granite tiles shall be approved before procurement and use.) </t>
    </r>
  </si>
  <si>
    <t>Fixing of Kota tiles of minium thickness 16mm thick of premium grade of size above 0.10 Sqm. in floors over 20mm thick bed of cement mortar 1:4 (1cement:4course sand)and filling the joint with white cement mixed with pigments to match the shade of the tiles, including rubbing &amp; wax polishing etc. complete including cost, conveyance,  royalties of all materials, labour,labour cess with T&amp;P complete in all respects as per direction of Engineer-in-Charge.</t>
  </si>
  <si>
    <t>Mumty Floor</t>
  </si>
  <si>
    <t xml:space="preserve"> DADO/SKIRTING  WORK</t>
  </si>
  <si>
    <t xml:space="preserve">Supplying, fitting and fixing of full body Vitrified Tile in skirting  having thickness 10mm cut from approved make confirming to IS-15622 specifications over 12mm thick cement mortar  (1:3) to proper line and level to a height as per design including cutting to required size and shape, fixing at corners and splays etc. including  filling the joint with white cement mixed with pigment to match the shades of the tile and complete  as per the design &amp; drawing   with cost of all materials, labour, conveyance, taxes ,royalties,sundries and T&amp;P etc. all complete as per the direction of  Engineer -in-charge. </t>
  </si>
  <si>
    <t xml:space="preserve">Fixing of Ceramic wall tiles of premium grade Ceramic glazed Wall Tile  having thickness 6.5mm to 6.7mm confirming to IS 13753 of size 20cm x 30cm  special plain / printed series in dados skirting &amp; riser of steps on 12mm thick cement plaster 1:3 joined with neat cement slurry mixed with pigments to match the shade of the tiles, including rubbing &amp; polishing etc. complete including cost, conveyance,  royalties of all materials, labour with T&amp;P complete in all respects as per direction of Engineer-in-Charge.(Note- Sample of tiles shall be approved before procurement and use) </t>
  </si>
  <si>
    <r>
      <rPr>
        <b/>
        <u val="double"/>
        <sz val="12"/>
        <rFont val="Cambria"/>
        <family val="1"/>
        <scheme val="major"/>
      </rPr>
      <t>Ceramic wall tile  Without Epoxy Grout</t>
    </r>
    <r>
      <rPr>
        <b/>
        <sz val="12"/>
        <rFont val="Cambria"/>
        <family val="1"/>
        <scheme val="major"/>
      </rPr>
      <t xml:space="preserve">
Providing and laying of Glazed Ceramic Wall Tiles in dado/skirting confirming to IS : 15622 of approved</t>
    </r>
    <r>
      <rPr>
        <sz val="12"/>
        <rFont val="Cambria"/>
        <family val="1"/>
        <scheme val="major"/>
      </rPr>
      <t xml:space="preserve"> make, quality, colour and size</t>
    </r>
    <r>
      <rPr>
        <b/>
        <sz val="12"/>
        <rFont val="Cambria"/>
        <family val="1"/>
        <scheme val="major"/>
      </rPr>
      <t xml:space="preserve"> 400mm x 300mm</t>
    </r>
    <r>
      <rPr>
        <sz val="12"/>
        <rFont val="Cambria"/>
        <family val="1"/>
        <scheme val="major"/>
      </rPr>
      <t xml:space="preserve"> upto required height from floor level fixed over an under layer of 12mm thick bed of cement mortar (1:3) (1 Cement : 3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</si>
  <si>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t>Fixing of Kota tiles of minium thickness 16mm thick of premium grade of size above 0.10 Sqm. in dado over 12mm thick bed of cement mortar 1:3 jointed with cement slurry mixed with pigments to match the shade of the tiles, including rubbing &amp; polishing etc. complete including cost, conveyance &amp; royalties of all materials, labour,labour cess with T&amp;P complete in all respects as per direction of Engineer-in-Charge.</t>
  </si>
  <si>
    <t>BUILT IN JOINERIES</t>
  </si>
  <si>
    <t>Providing edge moulding and groove cutting in granite tiles  as per drawing and design for granite stone counters, steps, Vanities etc., including machine polishing to edge to give high gloss finish etc. complete as per direction of Engineer-in-Charge.</t>
  </si>
  <si>
    <t>Mtr.</t>
  </si>
  <si>
    <t>DOOR &amp; CHOUKATH WORKS</t>
  </si>
  <si>
    <t>Providing and fixing factory made single extruded WPC (Wood Polymer Composite) solid door/ window/ Ceosetory windows &amp; other Frames/ Chowkath comprising of virgin PVC polymer of K value 58- 60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 /borer proof, water/moisture proof and fire retardant and fixed in position with M.S hold fast/lugs/SS dash fasteners of required dia and length complete as per direction of Engineer-In- Charge. (125mm x 65mm)</t>
  </si>
  <si>
    <t>Rmt</t>
  </si>
  <si>
    <t>Supplying, fitting and fixing of 32mm thick flush door shutter with approved  quality  of  30mm  thick  BWR  block  board pasted  with 1mm thick sunmica on both side of approved design and quality including cost of all door fittings and fixtures etc. complete</t>
  </si>
  <si>
    <t>Providing and fixing 45mm X 75mm or 90 mm x 50 mm factory made single extruded WPC (Wood Polymer Composite) solid door/window/Ceosetory windows &amp;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Note: For WPC solid door/window frames, minus 5mm tolerance in dimensions i.e depth and width of profile shall be acceptable. Variation in profile dimensions on plus side shall be acceptable but no extra payment on this account shall be made.</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</si>
  <si>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(30mm Thick)</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</si>
  <si>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(35mm Thick)</t>
  </si>
  <si>
    <t>Supplying and fitting-fixing of factory made single leaf rigid FRP (alternately called GRP) sandwich composite door shutter of 32mm thick laminated with two GRP skins with wood grain finish fabricated using UV-stabilised Isopthalic Gelcoat and one layer of 450 gsm E-glass Chopped Strand Mat (CSM) impregnated with orthopthalic palyester resin. The thickness of the skins shall not be less than 3.00 mm Expanded Polystyrone(EPS) structural foam panel of 29mm thickness and a density of 20kg/cu.mtr shall be used as core material. Wooden reinforcements made of seasoned sal wood block of cross section not less than 28mmx32mm and also necessary sal wood reinforcements for fitting the metal fittings such as tower bolts, aldrops, handles etc shall be provided. A structural adhesive compatible with (EPS) foam shall be used for bending the core material, the sal wood reiforcements and the skins. The material and process for manufacturing the door shutters shall conform to RV-TIFAC composites Design Centre's standards and specifications and the door shutters tested in conformation to IS: 4020-1998. The finish of door shutter will be plain colour white/ Ivory/ Beige/ Light grey/ Mahogany/ Teak wood or any other colour using high quality pigments. Three heavy whight mild steel butt hinges type-I(ISI marked) size 100mm are to be fitted on one side of shutter.</t>
  </si>
  <si>
    <t>Providing and fixing factory made 2.5 track KOMMERLING UPVC white colour sliding window with SS mesh comprising of uPVC multi-chambered frame having section Frame 88mm x 49mm, Window sash: 37mm x 61mm, Bugmesh sash: 58mm x 32mm made out of lead free green profiles with comers fusion welded, fully reinforced with Galvanized steel 1.5 mm. The windows profile should fulfill the requirements of Viny 2010. The physical properties of the profiles like Vicat softening temperature, density, tensile strength, hardness, weatherability, impact strength and Modulus of Elasticity should be tested in accordance with ASTM/DIN-ISO standards and the thermal conductivity as per IS standards. The window comprising of uPVC extruded glazing beads of appropriate dimension, EPDM gasket, G.I fasteners 100 x 8 mm size for fixing frame to finished wall, plastic packers, plastic caps and necessary stainless steel screws etc. After fixing frame the gap between frame and adjacent finished wall shall be filled with weather proof silicon sealant over backer rod of required size. The sash will be fitted with 5mm clear glass</t>
  </si>
  <si>
    <t>Supplying and fixing of Powder coated 50-60 microns approved colour of Aluminium 40mm Casement series Door Unit with suitable Aluminium extrude profiles. the system is designed to accommodate 12mm clear toughened glass. the rate quoted inclusive of hardwares like antilift, roller, Espag lock cum handle, epdm gaskets, T mullion, Fly Mullion, bottom adopter, mid transom, glazing clip for 12 mm glass felt along with all accessories etc complete. The gap between the wall and window will be filled with silicon weather sealant in the outer side. including the cost of all materials ,hardware fittings, cost of all labour, conveyance, loading, un loading, T&amp;P, etc, complete as per the direction of Engineer-in Charge.</t>
  </si>
  <si>
    <t>WINDOW &amp; VENTILATOR WORKS</t>
  </si>
  <si>
    <t>Supplying,fitting and fixing of two track sliding window of approved make with 6mm thick glass of approved quality with frame shutters and all fittings and fixtures etc complete as per direction of the Engineer-in-charge.</t>
  </si>
  <si>
    <t>Supplying and fitting -fixing of Un-plasticised  poly Vinyl Chloride (UPVC) (FENESTA/NCL VEKA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</si>
  <si>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Supplying, fitting and fixing of UPVC Partition Wall I60 Casement Series 1-OFF as per drawing and specification: Top member-6mm Tinted/Laminated/Colored/Clear Toughened Glass &amp; Bottom member-PVC Sheet (12-18mm), Weight: 291.36 kg, Colour-White Dimension Type-Frame Size from RO, Frame Depth-60mm, Hinged Series-I60 Casement, Reinforcement-Full, Coupling 180-33mm/2108-3106+56016-10070, Window O/F-55mm/41101-11000+R1, Frame T/M-74mm/41101-12000/12100+56016-10001, T-Joins-Mechanical, Frame Mech-50502-11016, Connector-Shape 1, Bead Shape-Glazing Packer 16.5 x 77 x 5 mm, Cmnt Gl Packer-No, Grill required-Supply &amp; Install, Supply Type-280ml bottle, Silicon Sealant-No, Display Fixings-Face with drainage including scaffolding complete in all respect as per the direction of the Engineer-in-Charge.</t>
  </si>
  <si>
    <t>Providing and fixing 12 mm thick frame less toughened glass partition Dorma Premium (911298) PT 90 Side Connector and PT 80 Glass to glass Connector with Silicone,12mm Clear Toughened Glass with Cutout and Hole,including perimeter sealing of glass to glass joints with silicon sealant ,etc.as per drawing and specification including the cost of all materials ,T&amp;P,etc all complete as per the direction of Engineer-in-Charge.</t>
  </si>
  <si>
    <t>Providing and fixing of 12mm thick Clear Toughened Glass Frameless Door With Dorma Premium Fittings. Dorma Premium (9111198) Unilite Package BTS 75 UL PT 10 with Cover, UL PT 20 with Cover UL US 10 Luck with Cover and PT. 24. Dorma Premium (9137121) H Type Handle 450mm, 12mm Clear Toughened Glass with Cutout and Hole including the cost of ali materials hardware fittings, cost of all labour, conveyance. loading, unloading. T&amp;P, etc, complete as per the direction of Engineer-in-Charge</t>
  </si>
  <si>
    <t>STRUCTURAL STEEL &amp; GLAZING WORKS</t>
  </si>
  <si>
    <t>Supplying, fitting and fixing of M.S window grills made out of MS angle,  flat, square bar etc (as per I.S. specification and as per approved drawings) in proper position in all floors and at all height including making holes to brick walls/ R.C.C structure/wood work etc. and making good to the damaged  walls/ structures with cement concrete (1:2:4)  with black hard crusher broken granite stone chips of 12mm to 20mm size including watering and curing etc. complete in all respect as directed by the Engineer in charge.</t>
  </si>
  <si>
    <t>S.S Railing</t>
  </si>
  <si>
    <t>Supplying, Fitting and fixing of stainless steel of 304 grade in hand railing using 50mm dia of 2mm thick circular pipe with Balustrade of size 32mmx32mmx2mm @ 0.90mtr C/C  and stainless square pipe bracing of size 32mmx32mmx2mm in 3 rows in stair case as per approved design and specification buffing polishing etc with cost conveyance taxes of all materials labour T&amp;P etc required for the complete in all respect.</t>
  </si>
  <si>
    <r>
      <rPr>
        <b/>
        <sz val="12"/>
        <rFont val="Cambria"/>
        <family val="1"/>
        <scheme val="major"/>
      </rPr>
      <t>G.R.C. JALI :-</t>
    </r>
    <r>
      <rPr>
        <sz val="12"/>
        <rFont val="Cambria"/>
        <family val="1"/>
        <scheme val="major"/>
      </rPr>
      <t xml:space="preserve">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t>
    </r>
  </si>
  <si>
    <t>TERACE/TOILET WATERPROOFING WORK</t>
  </si>
  <si>
    <t xml:space="preserve">modified cementitious waterproofing coating  over roof slab/Toilet after carrying out pond test on roof slab/Toilet, filling all defects, saturating the surface, mixing the products and then application in 2.0 mm thickness (1.8 Kg / sqm coverage rate for 1.0 mm thickness) in suitable layers complete in all respect, all materials, tools, plant &amp; labour complete in all respect. Density 1850kg/m³ , Mix ratio (Powder to liquid) 3:1 by weight ,Water penetration Din 1048 1.5 Bar no leakage  Potlife @ 25°C 2 hours &amp;  @ 40°C 30 minutes,Recoatable: 8-12 hours Elongation &gt;42% (air) &amp; &gt;31% (under water),Tensile strength &gt;20 kg/cm2 ,VOC content (HK prod code P10-17) 0.5 g/L  including cost of all materials, conveyance, taxes and sundries,T&amp;P, watering and curing by ponding water over terrace slab etc. complete as per the direction of the Engineer-in-charge.
</t>
  </si>
  <si>
    <t>Supplying and fixing of  Colour coated  galvalume metal sheets Zinc aluminum alloy coated, Not less than 150 gms/sq.m, having high tensile steel sheet (Fy 550 Mpa) of 0.5 mm minimum thickness (BMT). The outside face (exposed face) shall be permanently color coated with PVF-2 paint of minimum DFT 20 microns over primer and inner side (internal face) shall be coated with same paint of minimum DFT 12 microns ,Colour Coated Flashing &amp; Ridge board  with all fasteners and fixtures, scaffolding etc. complete at all heights as per drawings and specification including preparation of bill of materials &amp; shop drawings. (Galvalume Sheets shall be of any reputed make including Kingspan Jindal/'Tata Blue Scope Steel Limited', 'Laj Color Leaf (P) Limited' Loyd Insulations etc.)</t>
  </si>
  <si>
    <r>
      <rPr>
        <b/>
        <sz val="12"/>
        <rFont val="Cambria"/>
        <family val="1"/>
        <scheme val="major"/>
      </rPr>
      <t>Micro Concreting</t>
    </r>
    <r>
      <rPr>
        <sz val="12"/>
        <rFont val="Cambria"/>
        <family val="1"/>
        <scheme val="major"/>
      </rPr>
      <t xml:space="preserve">
1. Surface Preparation
Removing all loose and unsound concrete from the damaged area by mechanical means/manual chipping without damaging the parent concrete.
Cleaning of reinforcement with rust remover to remove all loose rust and scale.
2. Steel Protection
Application of zinc-rich primer over cleaned reinforcement steel to prevent further corrosion.
3. Bonding Coat
Application of bond coat consisting of cement slurry mixed with SBR Latex (Dr. Fixit Pidicrete URP or equivalent) over the prepared surface to ensure proper bonding between old and new concrete.
4. Repair Mortar / Micro Concrete
Filling of repaired pockets with Polymer Modified Mortar (PMM) for small thickness repairs.
For larger sections, use Dr. Fixit Micro Concrete to restore the structural profile.
5. Waterproofing Test
After repairs, carry out ponding test on the opposite surface of the roof slab to check for any leakage/seepage.
6. Injection Grouting
In case of observed seepage/leakage, carry out pressure injection grouting with suitable grout material (epoxy as specified) to arrest water ingress
Complete as per the direction of the Engineer-in-Charge. 
(Note- Sample of materials shall be approved before procurement and use.) </t>
    </r>
  </si>
  <si>
    <t xml:space="preserve">Groove cut the existing crack on concrete/masonry surface and remove all dust and loose particles, fill the cracks with Renderoc FC and inject the cracks by pressure grouting using Conbextra Cable Grout using PVC nozzles at speed less than 1 kg/cm2, Cut slits of 3 to 5mm width on the joints of crack line to depth of 15mm and 155mm on either side of crack, fill the groove with Renderoc SP40 and insert Nitoplate Crackfix plate having tensile strength &gt;1000 MPA, fiber content 50 - 60% into the filled groove. Item rate is inclusive of materials all labour, tools and tackles, and transportation etc. complete as per specification and as directed by Engg.-in-charge. Payment shall be made as per actual site measurement.
(Note- Sample of materials shall be approved before procurement and use.) </t>
  </si>
  <si>
    <t>all Floor</t>
  </si>
  <si>
    <t xml:space="preserve">Providing and fixing GI chicken wire mesh 24 gauge and 12 mm mesh and required wideth for construction joints and chasing in brick work for electrical conduits or water supply pipes including cement slurry and pegs/nails with nailing machine as required before pastering etc. complete as directed by the Engineer-in-charge.
(Note- Sample of materials shall be approved before procurement and use.) </t>
  </si>
  <si>
    <t xml:space="preserve">Chequred Tiles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t>
  </si>
  <si>
    <t>Vetrified industrial floor Tile of premium grade having thickness 15mm to 16mm confirming to IS 4457 of size 600mmx600mm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(Make:Somany/Jhonson/RAK/kajaria)</t>
  </si>
  <si>
    <t>Finishing with Epoxy paint (Two or more coats) on steel work at all locations prepared and applied as per manufacturer's ecifications including appropriate priming coat (Red Oxide Zinc Chromate) , preparation of surface, etc. complete as per Direction of E.I.C.</t>
  </si>
  <si>
    <t>Pressed Steel Doors With Vision Panel
Supply installation of pressed steel doors of the specified dimensions and accessories such as hinges,door,stopper,tower bolt,door handle,door closer,dead lock,consedaled flush bolt,shaft lock,martise lock and vision panel etc.complete as mentioned along with warranty coverrage and after sales  service etc.inclusive of all costs,delivery charge,fixing,fitting and any other invidental charges etc.complete excluding GST
1. Hinges 
2. Tower bolt 
3. Door Stopper 
4. Mortise Lock 
5. Buffer 
(Make: Tata pravesh,Shaktihormann ETC)</t>
  </si>
  <si>
    <t>General Steeldoor Set  1000X2100 mm Single leaf door with vision panel</t>
  </si>
  <si>
    <t>General Steeldoor Set  2,000.00X2,400.00 mm Double leaf door with vision panel</t>
  </si>
  <si>
    <t>Providing gola 75x75 mm in cement concrete 1:2:4 (1 cement : 2 coarse sand : 4 stone aggregate 10 mm and down gauge), including finishing with cement mortar 1:3 (1 cement : 3 fine sand) as per standard design.</t>
  </si>
  <si>
    <t>Supplying and fitting-fixing of Un-plasticised Poly Vinyl Chloride (UPVC) Fixed window of approved make with 6mm thick glass of approved quality complete with frame, and all fitting and fixtures etc. complete in all respect as per the direction of the Engineer-in-Charge.</t>
  </si>
  <si>
    <t>Supplying and fitting-fixing of Un-plasticised Poly Vinyl Chloride (UPVC) Fixed Partition of approved make with 6mm thick glass of approved quality complete with frame, and all fitting and fixtures etc. complete in all respect as per the direction of the Engineer-in-Charge.</t>
  </si>
  <si>
    <t>Supplying, fitting and fixing of 5.5mm thick hexagonal Aluminium jally in windows as single groove, double groove and tapered clip as horizontal and vertical members for fixing of aluminium jally and joiting angle confirming to standrad Aluminium sections etc. complete as directed by the Engineer-in-charge.</t>
  </si>
  <si>
    <t>Supplying and fixing of Hospital Glow Letter Type Name Board (Acrylic) including cost of designing, material, machine cutting &amp; labour for mounting complete in all respect as directed by the Engineer-in-Charge.(Rate Per Letter)</t>
  </si>
  <si>
    <t>Providing and fixing machine moulded aluminium covering of approved pattern &amp; design,made out of machine cut aluminium sheet and machine holed for receiving dash fastener,over expansion joints on vertical surfaces/ceiling floors, the fixing on plate in one row on one side of joint only shall be done with stainless steel dash fasteners of 8 mm dia and 75 mm long bolt including providing aluminium washers 2 mm thick &amp; 15 mm dia , at a staggered pitch of 200mm centre to centre including drilling holes in the receiving surface and providing expandable plastic sleeves in holes etc. complete as per direction of Engineer-in charge. DAR-AW-Item No. 21.7-2023</t>
  </si>
  <si>
    <t>Rmt.</t>
  </si>
  <si>
    <t>G.R.C. JALI -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complete in all respect as per specification &amp; direction of the Engineer-in-Charge.</t>
  </si>
  <si>
    <t>Gypsum Board False Ceiling - Providing fitting and fixing of gypsum board false ceilling with aluminium anodised T Section No. 3215 with 2'-0" center to center, L section No. 1705 upto 15 micron on 4 walls to be fixed by means of steel screw and P.V.C plug and the Aluminium grid 2'-0"x2'-0" suspended from ceiling etc complete in all respect as per specification &amp; direction of the Engineer-in-Charge.</t>
  </si>
  <si>
    <t>Providing and fixing false ceiling with Trio/Hexa/Quadra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</si>
  <si>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Providing and fixing wall panelling using Quadra /Hexa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</si>
  <si>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Supply and fixing  WPC Louvre of 2440 x 190 x 24mm having 55% wood powder and 30% HDPE: density of 1.425gm/ cm3: tensile strength of 29Mpa: modulous elasticity of 3500 Mpa: coefficient of thermal expansion 6 x 10-5  1/K and having anti-termite properties to be fixed with 25mm x 50mm x 1mm aluminum hollow section on the back of the Louvre with a greed work of 400mm gapcenter to center with all Labor, material, wastage, etc – all complete at site and directions of the Engineer-in-Charge.</t>
  </si>
  <si>
    <t>Supplying , fitting and fixing of grid mineral fibre ceiling board having size 600 mm x 600 mm x  16mm of approved design and quality complete with frame and all fitting and fixtures.</t>
  </si>
  <si>
    <t>Providing, fitting and fixing of Sikadur Combiflex SG 20P 200 and sealed by Sikadur 31C @ 1.4kg per meter over the expansion joints after cleaning the joints and applying of Sikadur 32 @ 200 gms per meter Epoxy bonding agent and levelled by Sikagrout 214 @ 8kg per meter  and  covered with 300mm wide 16 gauge Aluminium sheet complete including cost, conveyance, taxes of all materials, labour, transportation charges etc as per specification and direction of the Engineer-in-charge.</t>
  </si>
  <si>
    <t>Providing &amp; fixing G.C.I. Sheet in roof including fixing of ridges wind ties etc. complete but excluding cost of fitting including drilling holes in wind ties etc.  complete as per the direction of the Engineer-in-Charge.
(Note- Sample shall be approved before procurement and use.)</t>
  </si>
  <si>
    <t>BWP 710 Grade Plywood &amp; Mica Work - Making and fixing plywood work as per drawing and specification (main Str./body 18-19mm, doors 12-15mm, back panel 6-9mm thickness) with mica finishing for cupboard/racks/shelves/wardrobe with all necessary accessories i.e. metal handles, hinges, clamps, locks and screws etc. of approved quality including  cost of all materials, labour &amp; T&amp;P etc complete as per direction of the Engineer-in-charge.</t>
  </si>
  <si>
    <t>Ply Board &amp; Mica Work :- Ply work with mica Finishing  including  cost of all materials, labour &amp; T&amp;P etc complete as per direction of the Engineer-in-charge.</t>
  </si>
  <si>
    <t>Providing and applying two coats Unitile’s ‘Rodeo’ make or ‘Asian Paints’ in approved shade on a smooth cement sand plaster. The composition of the texture paint should consist of Acrylic Copolymer Resigns combined with Quartz, Silica, mineral aggregates, synthetic inorganic pigments, bactericide, fungicides and various other additives, giving the product water repellent properties. The first coat to be applied by brush or wool roller as a base coat, diluted with sufficient water and the final coat (Undiluted) to be applied by trowel and finished with acrylic trowel to obtain specified grooves. The thickness of both coats should be 1.0 to 1.5mm. The water repellence of the product is 86 gm/m2 as per test method IS: 5410 ‐1969. required for the work all complete as per direction of  Engineer-in-charge.</t>
  </si>
  <si>
    <t>Providing and executing mural painting work on the specified wall surface using high-quality, weather-resistant acrylic/emulsion paints of approved make and shade, including surface preparation by cleaning, scraping, minor crack filling, smoothing, and application of primer as required. The mural artwork shall be concept-based, aesthetically appealing, and executed by skilled artists as per approved design, theme, color scheme, and drawings, ensuring uniform finish, sharp detailing, and long-lasting color fastness. The work shall include all materials, labour, scaffolding, tools, protection of surrounding areas, and finishing complete in all respects as directed by the Engineer-in-Charge.</t>
  </si>
  <si>
    <t>Heavy Duty Rope Clothesline Ideal for Drying Heavy Clothes 4 mm Thickness Nylon ClotheslineWhite.</t>
  </si>
  <si>
    <t>Supplying and fixing of Hospital Glow Letter Type Name Board (Acrylic) mentioning "VASTALYA SADAN " size as per specification  including cost of designing, material, machine cutting &amp; labour for mounting complete in all respect as directed by the Engineer-in-Charge.</t>
  </si>
  <si>
    <t>Job</t>
  </si>
  <si>
    <t>Supplying and fixing of Hospital Glow Letter Type Name Board (Acrylic) mentioning "REGISTRATION COUNTER" size as per specification  including cost of designing, material, machine cutting &amp; labour for mounting complete in all respect as directed by the Engineer-in-Charge.</t>
  </si>
  <si>
    <t>Supplying and fixing Rain Water Harvesting System including gutters, pipes, filters, and storage tanks, machinaries, as well as installation charges etc complete as directed by the Engineer-in-charge.</t>
  </si>
  <si>
    <t>Supplying Master Layout Map in vinyl printing cum pasting colored pictures, text and symbols including fixing, installing and transportation complete as per the direction of the Engineer-in-charge.</t>
  </si>
  <si>
    <t>Providing and supplying aluminium extruded tubular and other aluminium sections as per the architectural drawings and approved shop drawings , the aluminium quality as per grade 6063 T5 or T6 as per BS 1474,including super durable powder coating of 60-80 microns conforming to AAMA 2604 of required colour and shade as approved by the Engineer-in-Charge. (The item includes cost of material such as cleats, sleeves, screws etc. necessary for fabrication of extruded aluminium frame work. Nothing extra shall be paid on this account).</t>
  </si>
  <si>
    <t>Designing, fabricating, testing, protection, installing and fixing in position semi (grid) unitized system of structural glazing (with open joints) for linear as well as curvilinear portions of the building for all heights and all levels, including:(a) Structural analysis &amp; design and preparation of shop drawings for the specified design loads conforming to IS 875 part III (the system must passed the proof test at 1.5 times design wind pressure without any failure), including functional design of the aluminum sections for fixing glazing panels of various thicknesses, aluminium cleats, sleeves and splice plates etc. gaskets, screws, toggles, nuts, bolts, clamps etc., structural and weather silicone sealants, flashings, fire stop (barrier)-cum-smoke seals, microwave cured EPDM gaskets for water tightness, pressure equalisation &amp; drainage and protection against fire hazard including:(b) Fabricating and supplying serrated M.S. hot dip galvanised / Aluminium alloy of 6005 T5 brackets of required sizes, sections and profiles etc. to accommodate 3 Dimentional movement for achieving perfect verticality and fixing structural glazing system rigidly to the RCC/ masonry/structural steel framework of building structure using stainless steel anchor fasteners/ bolts, nylon seperator to prevent bimetallic contacts with nuts and washers etc. of stainless steel grade 316, of the required capacity and in required numbers.(c) Providing and filling, two part pump filled, structural silicone sealant and one part weather silicone sealant compatible with the structural silicone sealant of required bite size in a clean and controlled factory / work shop environment, including double sided spacer tape, setting blocks and backer rod, all of approved grade, brand and manufacture, as per the approved sealant design, within and all around the perimeter for holding glass.(d) Providing and fixing in position flashings of solid aluminium sheet 1 mm thick and of sizes, shapes and profiles, as required as per the site conditions, to seal the gap between the building structure and all its interfaces with curtain glazing to make it watertight.</t>
  </si>
  <si>
    <t xml:space="preserve">Extra for openable side / top hung vision glass panels (IGUs) including providing and supplying at site all accessories and hardwares for the openable panels as specified and of the approved make such as heavy duty stainless steel friction hinges, min 4 -point cremone locking sets with stainless steel plates, handles, buffers etc. including necessary stainless steel screws/ fasteners, nuts, bolts, washers etc. all complete as per the Architectural drawings, as per the approved shop drawings, as specified and as directed by the Engineer- in-Charge.
 </t>
  </si>
  <si>
    <t>Providing, assembling and supplying vision glass panels (IGUs) comprising of hermetically-sealed 6-12- 6 mm  insulated glass (double glazed) vision panel units of size and shape as required and specified, comprising of an outer heat strengthened float glass 6mm thick hard coated low emmissivity glass, of approved colour and shade with reflective soft coating on surface # 2 of approved colour and shade, an inner Heat strengthned clear float glass 6mm thick, spacer tube 12mm wide, dessicants, including primary seal and secondary seal (structural silicone sealant) etc.
all complete for the required performances, as per the Architectural drawings, as per the approved shop drawings, as specified and as directed by the Engineer-in-Charge. The IGUs shall be assembled in the factory/ workshop of the glass processor.“(Payment for fixing of IGU Panels in the curtain glazing is included in cost of item No.26.2)“For payment, only the actual area of glass on face # 1 of the glass panels (excluding the areas of the grooves and weather silicone sealant) provided and fixed in position, shall be measured in sqm.“ (i) Coloured tinted float glass 6mm thick substrate with reflective soft coating on face # 2, + 12mm Airgap + 6mm Heat Strengthened clear Glass of approved make having properties as visible Light transmittance (VLT) of 25 to 35 %, Light
reflection internal 10 to 15%, light reflection external 10 to 20 %, shading coefficient (0.25- 0.28) and U value of 3.0 to 3.3 W/m2 degree K etc. The properties of performance glass shall be decided by technical sanctioning authority as per the site requirement.</t>
  </si>
  <si>
    <t>Providing and fixing ISI Marked insulated fire rated door confirming to IS 3614: 2021, &amp; tested to IS17518, and shall carry a unique label with certification/test report number. The fire rating shall be for 120minutes integrity and 30minutes insulation. Material shall be galvanised steel conforming to IS 277, made out of minimum 1.2 (18 SWG) for both frame and shutter, G.I. sheet (zinc coating 120 gsm). Frame shall be 125 x 75 grooved step profile with built in rebate for fire rated smoke seal. Frame shall be mitered and field assembled. EPDM smoke seal to be provided along with frame as standard. Door shutter shall be double skin of 60mm thick step with required fire rating and insulation with vision panel. The infill  material shall be high density mineral wool of minimum 120kg/sq.m3. Intumescent seal shall be provided on all around the door leaf of minimum size 15 x 1.5mm thick. All doorset shall be factory prepped for receiving appropriate hardware and provided with necessary reinforcement for hinges, locks and door closers. The door stiles should be interlocked, for pairs of doors integral astragals has to be provided on the meeting stile for both active and inactive leaf. Vision lite, minimum 5mm clear fire rated glass of size 200 x 300mm  (max 0.06sq.mt) on shutter, fixing with clipon arrangement. All frame and door shutter shall be finished polyster powder coated to minimum 50microns, of approved colour as per the direction of the engineer incharge. Cost of doorset shall include following hardware and accessories as a complete assembly. SS ball bearing hinges of SS304 grade of size 100x75x3mm, 1 set Panic device for double leaf doorset and external trim with key cylinder tested as per EN1125 and CE marked. 1no Door closer per leaf with spring size of EN 3-5, as per EN1154 &amp; CE marked,1no door door coordinator also be given in case of double leaf door. Suitable anchor fastners for fixing on different type of wall construction as per manufacturer recommendation.Once frames is installed it shall be filled with fire rated PUF. Manufacturer test certificates shall covers complete door set as a latched assembly with a valid test certificate not exceeding 5 years from the date of issue of report. for more info refer doors details drawing. Approved make : Shakti Hormann, MPP, Godrej, Promat</t>
  </si>
  <si>
    <t>Providing and fixing of Standard Duty Hollow Metal Door Frame and Flush Door Shutter of approved make such as Shakti Hormann, conforming to IS 4351 for steel door frames and IS 2191 (Part-II) for shutters, manufactured in an ISO 9001:2015 certified facility. The door frame shall be single rebate grooved profile of size 125 x 55 mm fabricated from 1.2 mm (18 gauge) thick galvanized steel sheet confirming to IS 277, suitable for 40 mm thick shutter, with mitered corners, self-tab assembly, inbuilt groove for PVC sealing system, mortised, drilled and tapped for hardware, complete with back plate brackets, anchor fasteners for fixing in finished plastered masonry openings, filled with non-fire rated PUF and gaps sealed with silicone sealant. The door shutter shall be 40 mm thick fully flush type with tubular core chipboard infill, faced on both sides with minimum 3 mm thick calibrated pre-laminated fibre board of minimum density 850 kg/m³ in approved shade, with minimum 40 mm wide LVL rails and stiles, all edges finished with 0.8 mm thick PVC edge banding using PUR hot melt adhesive, factory pre-engineered for hardware fixing, complete with all materials, labour, transportation, fitting and fixing in position including PVC seal, approved hardware provisions and finishing in GRAINTEK texture/wood stain/powder coated finish as specified, complete in all respects as per direction of Engineer-in-Charge.</t>
  </si>
  <si>
    <t>Add for plaster drip course/ groove in plastered surface or moulding to R.C.C. projections.</t>
  </si>
  <si>
    <t>Providing and fixing barbed wire fencing on R.C.C. (1:2:4) fencing posts with chips 1.68M long, 13cm x 13cm at bottom and 8cm x 8cm at top and 30cm 30cm x 8 cm at base finished smooth at spacing of 2.0m c/c , fixing with G.I. barbed wire both in horizontal and in diagonal by means of staples and staining hooks and tying with G.I wire  including cost of barbed wire, staples, hooks, tying wires and labour, post etc complete in all respect as per the direction of the Engineer-in-charge.</t>
  </si>
  <si>
    <t xml:space="preserve"> Supplying and fixing of Elastomeric Membrane of 200mm x 2mm size for expansion joint sealing from approved manuefacturer, fixing with epoxy adhesive of approved quality complete.</t>
  </si>
  <si>
    <t>Supplying and fitting -fixing of Un-plasticised  poly Vinyl Chloride (UPVC) (FENESTA/NCL VECCA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</si>
  <si>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Providing and fixing of 12mm thick Clear Toughened Glass Frameless Door With
Dorma Premium Fittings.Dorma Premium (9111198) Unilite Package BTS 75,UL PT 10
with Cover,UL PT 20 with Cover, UL US 10 Luck with Cover and PT 24,Dorma Premium
(9137121) H Type Handle 450mm,12mm Clear Toughened Glass with Cutout and Hole.
including the cost of all materials, hardware fittings, cost of all labour, conveyance,
loading, unioading, T&amp;P, etc, complete as per the direction of Engineer-in-Charge.</t>
  </si>
  <si>
    <t>TOTAL SUPER STRUCTURE</t>
  </si>
  <si>
    <t>Total</t>
  </si>
  <si>
    <t>INTERNAL &amp; EXTERNAL P.H &amp; SANITARY WORK</t>
  </si>
  <si>
    <t>Sl.No</t>
  </si>
  <si>
    <t>Description</t>
  </si>
  <si>
    <t>Amount</t>
  </si>
  <si>
    <t>Internal P.H. &amp; Sanitary Work</t>
  </si>
  <si>
    <t>External P.H.  Work</t>
  </si>
  <si>
    <t>Water Purifire</t>
  </si>
  <si>
    <t>A.</t>
  </si>
  <si>
    <t>INTERNAL P.H. &amp; SANITARY WORK</t>
  </si>
  <si>
    <t>Description of work</t>
  </si>
  <si>
    <t>Qnty.</t>
  </si>
  <si>
    <t>Rate</t>
  </si>
  <si>
    <t>Amount Rs.</t>
  </si>
  <si>
    <t xml:space="preserve">Providing and fixing Clorinated Polyvinyl Chloride [CPVC] pipes SDR-11 conforming to IS:15778, having thermal stablity for hot &amp; cold water supply , including all CPVC plain &amp; brass threaded fitting including fixing the pipe with clamps at 1.00m spacing . This includes jointing of pipes and fittings with one stp CPVC solvent cement and testing of joints complete as per specification and direction of Enfineer-in-charge. </t>
  </si>
  <si>
    <t>20 mm PVC sch-80 pipes</t>
  </si>
  <si>
    <t>Mtr</t>
  </si>
  <si>
    <t>25 mm PVC sch-80 pipes</t>
  </si>
  <si>
    <t>32 mm PVC sch-80 pipes</t>
  </si>
  <si>
    <t>50 mm PVC sch-80 pipes</t>
  </si>
  <si>
    <t>Supplying all materials,labour and T&amp;P for cutting holes through existing brick work including making good to the same in cement mortar(1:4) for taking G.I. pipes and fittings /P.V.C. pipes and fittings all complete as per specification.</t>
  </si>
  <si>
    <t>250mm Thick</t>
  </si>
  <si>
    <t>Supplying all materials,labour and T&amp;P for cutting holes in R.C.C. floors and roofs up to 19 cm. thick  including for passing GI / PVC pipes and fittings etc. and repairing the holes after insertion of pipes etc. with cement concrete 1:2:4 including finishing complete to make it leak proof leak  to the damages all complete as per specification and direction of the Engineer-in-charge.</t>
  </si>
  <si>
    <t>Supplying all materials,labour and T&amp;P for cutting groves in pucca floor and walls for taking G.I. pipes and fittings /P.V.C. pipes and fittings and making good to the damages all complete as per specification.</t>
  </si>
  <si>
    <t xml:space="preserve">Supplying all materials, labour T&amp;P and fitting and fixing brass/CP fittings of the following nominal bore with supply of all joiniting materials complete as per specification and direction of the Engineer-in-charge. </t>
  </si>
  <si>
    <t>a)</t>
  </si>
  <si>
    <r>
      <t>Supplying all labour and T&amp;P for fixing 2 in 1 bib cock  of the following size as per specification all complete.</t>
    </r>
    <r>
      <rPr>
        <b/>
        <sz val="11"/>
        <rFont val="Arial"/>
        <family val="2"/>
      </rPr>
      <t xml:space="preserve"> </t>
    </r>
  </si>
  <si>
    <t>b)</t>
  </si>
  <si>
    <t>Supplying all labour and T&amp;P for fixing long body bib cock  of the following size as per specification all complete.15mm Dia</t>
  </si>
  <si>
    <t>c)</t>
  </si>
  <si>
    <t>Supplying all labour and T&amp;P for fixing CP Angular stop cocks  polished bright confirming to IS:781-1995 of the following nominal sizes as per specification all complete.  15mm Dia</t>
  </si>
  <si>
    <t>d)</t>
  </si>
  <si>
    <t>Supplying fitting fixing of C.P Pillar Taps highpressure lettered Hot and cold with long screws shanks and back nuts of the following nominal bore as per specification. (Make-Somany/Cera/Hindware) 15mm Dia</t>
  </si>
  <si>
    <t>e)</t>
  </si>
  <si>
    <t xml:space="preserve">Supplying all labour and T&amp;P for fixing CP short body Bib cock [taps] polished bright confirming to IS:781-1995 of the following nominal sizes as per specification all complete .    </t>
  </si>
  <si>
    <t>f)</t>
  </si>
  <si>
    <t>Supplying all labour and T&amp;P for fixing U.P.V.C Ball valve [ horizontal plungr type] confirming to IS:1703-1977 of the following nominal sizes as per specification all complete. ) 25mm Dia</t>
  </si>
  <si>
    <t>g)</t>
  </si>
  <si>
    <t>Supplying all labour and T&amp;P for fixing U.P.V.C Ball valve [ horizontal plungr type] confirming to IS:1703-1977 of the following nominal sizes as per specification all complete.  32mm Dia</t>
  </si>
  <si>
    <t>h)</t>
  </si>
  <si>
    <t>Supplying all labour and T&amp;P for fixing U.P.V.C Ball valve [ horizontal plungr type] confirming to IS:1703-1977 of the following nominal sizes as per specification all complete.  50mm Dia</t>
  </si>
  <si>
    <t>i)</t>
  </si>
  <si>
    <t xml:space="preserve">Providing and fixing C.P.  Brass Extension Nipple 1 inch with extension piece as per direction of Engineer-in-charge. </t>
  </si>
  <si>
    <t>j)</t>
  </si>
  <si>
    <t xml:space="preserve">Supplying fitting fixing of CP waste of the following noninal diameter for wash hand basin and sink as per specification.  </t>
  </si>
  <si>
    <t>k)</t>
  </si>
  <si>
    <t xml:space="preserve">Supplying all materials,labour and T&amp;P for fixing CP Gratings of the following nominal diameter of outlet, of self cleaning design with sand cast iron screwed down or hinged grating with or without vent arm including cutting  and making good to the walls and floors  etc. all complete as per specification. </t>
  </si>
  <si>
    <t>l)</t>
  </si>
  <si>
    <t xml:space="preserve">Providing  and  fixing  of approved  make  and  model for Chrome plated  Grab Bar,for Physically challenged toilet,  The work shall include the cutting of walls or floors &amp; making good, complete as per direction of Engineer in Charge. </t>
  </si>
  <si>
    <t>Supplying fitting fixing of C.P health facuet high pressure lettered Hot and cold with long screws shanks and back nuts of the following nominal bore as per specification.</t>
  </si>
  <si>
    <t>15mm dia CP Health Faucet of 1mtr long PVC tube</t>
  </si>
  <si>
    <t>Providing and fixing of Rational moulded polyethylene cylendrical vertical water storate tanks confirming to IS:12701-1996 including cutting holes through the tank and fixing mild steel tubes and fittings and proviidng extra sockets and jam nuts , fixing ball volve ete. including hoisting up to a hite of 5.00metes above ground level and placing the tank to the required position etc. all   complete as per specification and direction of the engineer-in-charge.</t>
  </si>
  <si>
    <t>Overhead water storage tanks</t>
  </si>
  <si>
    <t>Lit.</t>
  </si>
  <si>
    <t>ii)</t>
  </si>
  <si>
    <t>Extra over item no.3.1.8 for hoisting  Rational moulded polyethylene cylendrical vertical water storage tanks  of following sizes for every additional height of 5.00m. Or part thereof complete as per specification and direction of the engineer-in-charge.</t>
  </si>
  <si>
    <t>Water storage tanks</t>
  </si>
  <si>
    <t>Supplying all materials, labour, T&amp;P and fitting and fixing U-PVC SWR soil waste ventilating pipes and fittings of the following outside diameter conforming to ISI No 13592/1992 to walls with nails, bobbins and wooden plugs or laying in trenches including jointing with supply of approved rubber lubricant by non-heat application method/as per manufacturer's specification, testing, earthwork in excavation in all kinds of soil and refilling of trenches as per specification and direction of the Engineer-In-Charge.</t>
  </si>
  <si>
    <t xml:space="preserve">110mm diameter PVC SWR pipes </t>
  </si>
  <si>
    <t xml:space="preserve">75mm diameter PVC SWR pipes </t>
  </si>
  <si>
    <t>110mm PVC  door Tee</t>
  </si>
  <si>
    <t>75mm PVC  door Tee</t>
  </si>
  <si>
    <t>110mm PVC offset</t>
  </si>
  <si>
    <t>110mm PVC  door bend</t>
  </si>
  <si>
    <t>75mm PVC  door bend</t>
  </si>
  <si>
    <t>110mm PVC  plain shoe bend</t>
  </si>
  <si>
    <t>75mm PVC  plain shoe bend</t>
  </si>
  <si>
    <t>110mm PVC  vent cowl</t>
  </si>
  <si>
    <t>75mm PVC  vent cowl</t>
  </si>
  <si>
    <t>110mm S-trap</t>
  </si>
  <si>
    <t>110mm P-trap</t>
  </si>
  <si>
    <t>110mm SWR Pipe Clip</t>
  </si>
  <si>
    <t>75mm SWR Pipe Clip</t>
  </si>
  <si>
    <t>110/75 mm Dia Reducer/Connector</t>
  </si>
  <si>
    <t>90mm Nahani Trap</t>
  </si>
  <si>
    <t xml:space="preserve">Supplying all materials,labour and T&amp;P for fixing of PVC 10 ltr capacity low level flushing cistern with manually controlled device[handle cover] confirming to IS 7231 with fittings and fixtures  etc. all complete as per specification. </t>
  </si>
  <si>
    <t>10 Liters capacity PVC cistern</t>
  </si>
  <si>
    <t>Supplying all materials,labour and T&amp;P for fixing water closet ,squatting pan(Indian type.W.C.pan or Orissa pan) confirming to IS 2556 : Part-3-2004 duly embedded in cement concrete (1:4:8) using 40mm.nominal size h.b.g. chips [including foot rest for I.W.C. and trap] all complete as per specificationand directon of theEngineer - in - charge.</t>
  </si>
  <si>
    <t>Supplying all materials,labour and Supplying all materials,labour and T&amp;P for fixing in cement mortar (1:3) a pair of white vitereous china (250x130x30mm.) foot rest for squatting water closet. etc. all complete as per specificationand direction of the Engineer-in-charge.</t>
  </si>
  <si>
    <t>Pair</t>
  </si>
  <si>
    <t>Supplying all materials,labour and T&amp;P for Supplying all materials,labour and T&amp;P for fixing wash down  water closet (European type W.C.) with integral "S" or "P" trap tothe floor with wooden plug and chromium plated screw including jointing the trap with soil pipe in cement mortar (1:1) etc. all complete as per specification.</t>
  </si>
  <si>
    <t>Supplying all materials,labour and T&amp;P for fixing plastic seat and cover for wash down water closet with chromium plated brass hinges and rubber buffers all complete as per specification.</t>
  </si>
  <si>
    <t>Supplying all materials,labour and T&amp;P for fixing wash hand basin (SS Made) with hole for pillar taps confirming to IS 2556:part4-2004  with cast iron /M.S. brackets painted white including cutting holes in walls and making good to the damages etc. all complete as per specification.</t>
  </si>
  <si>
    <t>Supplying all materials,labour and T&amp;P for fixing corner wash hand basin with hole for pillar taps confirming to IS 2556:part4-2004  with cast iron /M.S. brackets painted white including cutting holes in walls and making good to the damages etc. all complete as per specification.</t>
  </si>
  <si>
    <t xml:space="preserve">Supplying all materials,labour and T&amp;P for fixing Pedestal for wash hand basin complete recessed at the back for the receiptionof pipe and fittings etc. all complete as per specification including cost of pedestal for wash basin </t>
  </si>
  <si>
    <t>Supplying all materials,labour and T&amp;P for fixing of 600x450 bevelled edge mirror of superior glass mounted on 6mm thick ac sheet or ply wood sheet and fixed to wooden plugs with chromium plated brass screws and washers etc. All complete as per specification .</t>
  </si>
  <si>
    <t>600mmx450mm size B.E.mirror</t>
  </si>
  <si>
    <t>Supplying all materials,labour and T&amp;P for fixing  standard size glass self with chromium plated brass brackets  fixed to wooden plugs with chromium plated brass screws and washers etc. all complete as per specification.</t>
  </si>
  <si>
    <t xml:space="preserve">Supplying all materials,labour and T&amp;P for fixing  standard size C. P. towel rail fixed with chromium plated brass brackets fixed to wooden plugs with cromium plated brass screws complete as per specification. </t>
  </si>
  <si>
    <t>Supplying all materials,labour and T&amp;P for fixing of cromium plated brass soap dish complete with chromium plated brass brackets fixed to wooden plugs with chromium plated brass screws as per specification.</t>
  </si>
  <si>
    <t xml:space="preserve">Supplying all materials,labour and T&amp;P for fixing  standard size C. P. towel ring fixed  fixed to wooden plugs with cromium plated brass screws complete as per specification. </t>
  </si>
  <si>
    <t xml:space="preserve">Supplying all materials,labour and T&amp;P for fixing of liquid soap container - glass container or plastic container with chromium plated brass lid and brackets fixed to wooden plugs with chromium plated brass screws as per specification. </t>
  </si>
  <si>
    <t xml:space="preserve">Supplying all materials,labour and T&amp;P for fixing stainless steel AISI 304 [18/8] Kitchen sink as per IS 13983  with cast iron  bracet and stainless steel plug including painting of fittings and brackets ,cutting  and making good to the walls  etc. all  as per specification including cost of sink with all accessories. </t>
  </si>
  <si>
    <t xml:space="preserve">Supplying fitting fixing of cromium plated CP over head shower rose with arm including polishing and complete as per specification and direction of the Engineer in charge. </t>
  </si>
  <si>
    <t xml:space="preserve">Supplying all labour and T&amp;P for fixing CP Concealed stop cocks  polished bright confirming to IS:781-1995 of the following nominal sizes as per specification all complete.    </t>
  </si>
  <si>
    <t xml:space="preserve">Supplying all materials,labour and T&amp;P for fixing Porcelain  Urinal respectively with waste pipe by means of white lead mixed with chopped hemp etc. all complete as per specification. </t>
  </si>
  <si>
    <t xml:space="preserve">Supplying all materials,labour and T&amp;P for fixing Drinking Water Purifier Stall Type etc. all complete as per specification. </t>
  </si>
  <si>
    <t xml:space="preserve">Fixing standard size Chromium Plated brass or glazed porcelain Toilet paper holder fixed to woden plugs with Chromium Plated brass screws complete as per specification and direction of the Engineer in charge. </t>
  </si>
  <si>
    <t xml:space="preserve">Supply and fixing of Geyser 2000 Watt (10 Lit.) of approved brand complete as per specification and direction of the Engineer in charge. </t>
  </si>
  <si>
    <t xml:space="preserve">Supplying fitting fixing of cromium plated CP Wall Mixture 2 in 1 with out Telephonic Shower  with arm including polishing and complete as per specification. </t>
  </si>
  <si>
    <t>Providing and fixing approved quality E.W.C. Matrix Set comprising European Water Closet (E.W.C.), low/high level cistern, wash basin and sanitary fittings such as bottle trap, pillar cock, toilet paper holder, towel rail, soap case, mirror, etc., including grab bar set for Accessible/Handicap Toilet consisting of stainless steel grab bars and support fittings required for differently-abled users, conforming to universal accessibility standards. The set shall include wall-mounted horizontal and vertical support bars near the W.C. and wash basin area, made of SS 304 grade stainless steel with satin/matt finish, complete with necessary brackets, anchor fasteners, screws, bends, end caps and all accessories. The arrangement shall ensure safe support and ease of movement for wheelchair users and physically challenged persons. The work shall include proper fixing, alignment, levelling and positioning as per approved drawings, CPWD/IS accessibility guidelines and directions of the Engineer-in-Charge, complete in all respects.</t>
  </si>
  <si>
    <t>------------------</t>
  </si>
  <si>
    <t>Total Rs.</t>
  </si>
  <si>
    <t>B.</t>
  </si>
  <si>
    <t>EXTERNAL P.H. &amp; SANITARY WORK</t>
  </si>
  <si>
    <t>Description of Work</t>
  </si>
  <si>
    <t>Qty</t>
  </si>
  <si>
    <t>Supplying all materials, labour, T &amp; P and constructing Gully trap chamber of the following inside size with 8 cm thick R.C.C. precast cover slab in CC (1:2:4) mix using 12mm size h.g. chips, foundation concrete (1:4:8) using 40mm size h.g. metal on bed aound trap , Fly Ash brickwork in CM (1:6) in P&amp;F and inside 12mm thick cement plastering (1:3) finished with a floating coat of neat cement including fixing 100mm x100mm size gully trap, 150mm x150mm C.I gratig etc. all complete as per aproved drawing, specification and direction of Engineer-in-charge.</t>
  </si>
  <si>
    <t xml:space="preserve">Supplying all materials, labour, T &amp; P and constructing Gully trap chamber of the following inside size with 8 cm thick R.C.C. precast cover slab in CC (1:2:4) mix using 12mm size h.g. chips, foundation concrete (1:4:8) using 40mm size h.g. metal on bed aound trap , K.B. brickwork in CM ( 1:6) in P&amp;F and inside 12mm thick cement plastering (1:3) finished with a floating coat of neat cement including fixing 100mm x100mm size gully trap, 150mm x150mm C.I gratig etc. all complete as per aproved drawing , specification and direction of Engineer in charge </t>
  </si>
  <si>
    <t>250mmx250mm with RCC cover</t>
  </si>
  <si>
    <t>Constructing inspection chamber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</si>
  <si>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 xml:space="preserve">Supplying all materials, labour, T &amp; P and constructing Inspection chamber of the following inside size with CC (1:3:6) mix using 40mm size h.g. metal on bed, Ist class K.B. brickwork in CM ( 1:6) , moulding and shaping the channel inside and benching with CC (1:2:4) using 12mm size h.g. chips, 12mm thick cement plastering (1:3) finished with punning to inside , cement flush pointing (1:3) to outside , R.C.C. cover slab in ( 1:2:4) using 12mm size h.g. chips with RCC man hole cover , earth work in excavation in all kinds of soil and refilling the cavity around the chamber including watering ,curing, conveyance of all materials to worksite , payment of royality , taxes  etc. all complete as per aproved drawing , specification and direction of Engineer in charge </t>
  </si>
  <si>
    <t>Inspection Chamber inside size 750mm x 750mm and 450mm</t>
  </si>
  <si>
    <t>Inside size 760mm x760mm x460mm</t>
  </si>
  <si>
    <t>Supplying all materials,labour and T&amp;P for laying in trenches unplasticized PVC pipes and specials of the following outside dia. for all classes including jointing with approved solvent cement by non-heat application method including testing as per specification and direction of Engineer-in-charge etc. all complete. [including earth work and cost of pipes.</t>
  </si>
  <si>
    <t>Supplying all materials, labour, T&amp;P and laying in trenches (to level or slope) unplasticized PVC pipes conforming to IS: 4985/2000 of the following outside dia for class–3(0.60mpa) including jointing with supply of approved solvent cement by non-heat application method/as per manufacturer’s specification, providing and laying in trench cement concrete (1:4:8) with 40mm size hard granite metal in the Type C-1 standard bedding surrounding or encasing  including concrete for bedding and curing etc all complete as per PH specification and direction of the Engineer in charge.</t>
  </si>
  <si>
    <t>110 mm dia U-PVC pipes Class-3</t>
  </si>
  <si>
    <t>mtr</t>
  </si>
  <si>
    <t>110 mm dia U-PVC pipes alround concrete (Oriplast/ Supreme make)</t>
  </si>
  <si>
    <t>160 mm dia U-PVC pipes  Class-3</t>
  </si>
  <si>
    <t>160 mm dia U-PVC pipes alround concrete (Oriplast/ Supreme make)</t>
  </si>
  <si>
    <t>Constructing manholes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</si>
  <si>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Supplying all materials, labour, T&amp;P and constructing Man hole chamber of the following size with  cement concrete (1:3:6) using 40 mm size HG metal on bed , !st class KB Brick work in CM (1:6) moulding and shaping the channel inside and benching with CC (1:2:4) mix using 12 mm size H.G chips,  12 mm thick cement plaster (1:3) with punning to inside, cement flush pointing (1:3) to outside ,RCC cover slab in   (1:2:4) mix using 12 mm size H.G chips with RCC man hole cover , earth work in all kinds of soil and refilling the cavity around the camber including watering, curing, conveyance of all materials to worksite  payment  of royalty, taxes etc. all completed as per approved drawing, specification and direction of Engineer in charge</t>
  </si>
  <si>
    <t>Plain Manholes inside size 900mm x 800mm and 450mm deep</t>
  </si>
  <si>
    <t>each</t>
  </si>
  <si>
    <t>Inside size 910mmx910mmx910mm</t>
  </si>
  <si>
    <t>Construction of 50 Users Septic Tank (2 No.s)</t>
  </si>
  <si>
    <t>a)-i</t>
  </si>
  <si>
    <t>a)-ii</t>
  </si>
  <si>
    <t>Above 1.5mt. Depth</t>
  </si>
  <si>
    <t>i.</t>
  </si>
  <si>
    <t>Base</t>
  </si>
  <si>
    <t>ii.</t>
  </si>
  <si>
    <t>Slab</t>
  </si>
  <si>
    <t>iii.</t>
  </si>
  <si>
    <t>Wall</t>
  </si>
  <si>
    <t>Qtl.</t>
  </si>
  <si>
    <t>Supplying all materials, labour, T&amp;P and making MS step iron in 20mm diameter MS steel bars and fixing into walls of  man hole/septic tank duly embedded in cement concrete (1:3:6) complete as per specification and direction of the Engineer in charge.</t>
  </si>
  <si>
    <t>Supplying all materials, labour, T&amp;P and laying in trenches ( to level or slope ) and jointing with provision of stiff mixture of cement mortar in proportion of 1:1 for salt glazed stoneware pipes, Grade—A of the following internal diameters including testing of pipes and joints complete. 110mm diameter UPC  pipe</t>
  </si>
  <si>
    <t>Constructing RCC soak way pit with R.C.C top slab in (1:2:4) mix, inside plaster 12mm thick with cement mortar (1:3) finished with neat cement punning, 12mm thick outside cement plaster (1:3), brick work with K.B bricks having crushing strength not less than 75kg/cm² with dimensional tolerance ± 8 percent in cement mortar (1:4), cement concrete (1:2:4) finished smooth using 12mm size h.g chips,  complete as per specification.</t>
  </si>
  <si>
    <t xml:space="preserve">Supplying all materials, labour, T&amp;P and constructing soakway pit of the following size with precast RCC rings joined loose, gravel backing in the rear of well steining, precast RCC cover slab in cement concrete (1:2:4) using 12mm size hg chips fitted with iron lifting handles including cutting hole in the rings for inlet pipe,earthwork in open well excavation in all kinds of soil and refilling of cavity around the pit &amp; painting the iron works, watering, curing, conveyance of all materials to worksite, payment of royalty, taxes etc all complete as per approved specification and direction of the Engineer in charge </t>
  </si>
  <si>
    <t>RCC soak way pit of size 1.5m x 1.8m deep</t>
  </si>
  <si>
    <t>RCC rings soakway pit 1.22m dia x 2.10m deep</t>
  </si>
  <si>
    <t>Borewell</t>
  </si>
  <si>
    <t xml:space="preserve">Supplying all materials,labour T&amp;P and providing fitting submersible pump with squarrel cage inspection type submerssible type submersible electric motor to run on 3 phase/1 phase line voltage rangingfrom 320 volt to 450 volt conforming to IS :8034/89 </t>
  </si>
  <si>
    <t>One no. 3 phase 2 H.P 3 stage head range 30 to 54 mtr. Discharge 155 to 200 LMP with outlate dia 32mm.</t>
  </si>
  <si>
    <t>Set</t>
  </si>
  <si>
    <t>2.5 Sq mm cable.</t>
  </si>
  <si>
    <t>40mm dia steel short piece.</t>
  </si>
  <si>
    <t>Steel rope wit cover.</t>
  </si>
  <si>
    <t>Well Cap.</t>
  </si>
  <si>
    <t>50mm size CI bracket.</t>
  </si>
  <si>
    <t>g</t>
  </si>
  <si>
    <t>20mm dia rigid HDPE pipes.</t>
  </si>
  <si>
    <t>h</t>
  </si>
  <si>
    <t xml:space="preserve">8" Boring up to 30 mtr. </t>
  </si>
  <si>
    <t>i</t>
  </si>
  <si>
    <t>8" Boring work Above 30 mtr.</t>
  </si>
  <si>
    <t>j</t>
  </si>
  <si>
    <t>8'' ASTM pipe SCH-80</t>
  </si>
  <si>
    <t>k</t>
  </si>
  <si>
    <t xml:space="preserve">Delivery </t>
  </si>
  <si>
    <t>l</t>
  </si>
  <si>
    <t>Labour charges for lowering of summerssible pumpset with pipes and cables etc with testing and commissioning at site.</t>
  </si>
  <si>
    <t>---------------------</t>
  </si>
  <si>
    <t>Construction of 50 Users Septic Tank ( 4 No.s)</t>
  </si>
  <si>
    <t>Earth work in excavation of foundation in all kind of soil within 50m. Initial lead and 1.5m initial lift including rough dressing and breaking clods to maximum 5cm to 7cm and laying in layers not exceeding 0.3m in depth and as per the direction of the Engineer-in-charge.</t>
  </si>
  <si>
    <t>Filling in foundation trenches and plinth, with excavated earth in layers including watering and ramming with all leads &amp; lifts including cost of all labour, T&amp;P complete as directed by the Engineer-in-charge.</t>
  </si>
  <si>
    <t>Supplying &amp; filling foundation and plinth with good quality river sand well watered and rammed including cost of material, labour, carriage, royalty, etc complete as directed by the Engineer-in-charge.</t>
  </si>
  <si>
    <t>Cement Concrete of proportion (1:4:8) in foundation and floors using 4cm  size hard granite C.B. metal of approved quality from approved quarry including hoisting, lowering and laying concrete in layers not exceeding 15cm thick to the required level ramming, watering, curing etc. complete including cost, carriage, royalty, cost of all labour as directed by the Engineer-in-charge.</t>
  </si>
  <si>
    <t>Cement Concrete (1:3:6) using 4cm size hard granite C.B. metal approved quality from approved quarry including including hoisting, lowering and laying concrete in layers not exceeding 15cm thick to the required level ramming, watering, curing etc. complete including cost, carriage, royalty, cost of all labour as directed by the Engineer-in-charge.</t>
  </si>
  <si>
    <t>Brick work with Fly ash Bricks 25cm x 12cm x 8cm size having crushing strength not less than 75Kg/cm2 with dimensional tolerance ±2 percent in cement mortar (1:6) in foundation and plinth including watering curing, cost of carriage and royalty of all materials, cost of all labour as directed by the Engineer-in-charge.</t>
  </si>
  <si>
    <t>Providing 16mm thick C.P. (1:6) over brick masonary to the smooth surface including watering, curing cost, carriage, royalty, and taxes of all materials, cost of all labour, etc complete as per the direction of Engineer-in-charge.</t>
  </si>
  <si>
    <t>Providing 12 mm thick cement plaster with cement mortar of mix (1:4) with screened and washed sharp sand for mortar and finished smooth to the rough surface of walls punning and bitumen coating including watering and curing with cost, conveyance, royalties of all materials with cost of all labour, and T&amp;P required for the work etc. complete in all respect as directed by the Engineer in charge.</t>
  </si>
  <si>
    <t>Providing HYSD reinforcement of approved quality confirming to grade Fe-550D for R.C.C. work including cutting, bending, binding and tying the grills and placing in position including cost of binding wire 18 to 20 gauge and cost and carriage of steel. etc. complete with labour cess, including 5% overlaaping &amp; wastage etc. as directed by the Engineer-in-charge.(Make-SAIL/JINDAL/TISCON or Equivalent Brand)</t>
  </si>
  <si>
    <t>Providing, lifting, hoisting and laying Reinforced cement concrete of  M-25 grade as per approved designs and drawings having a minimum compressive strength (in work test) 250 Kg. / Square cm. in 15 cm. cubes at 28 days after mixing and test conducted in accordance with I.S. 516 using 12 mm. to 20 mm. size black hard crushed broken granite stone chips and screened and washed sharp sand for mortar of approved quality from approved quarry, washed and  cleaned ( 20mm. size chips not to exceeds 25 % ) to be mixed in concrete mixture with Portland  slag cement (PSC) including hoisting, lowering, laying and compaction concrete by using vibrators, watering and curing for 28 days, centering and shuttering then after dismantling and removing debris from the work site and finishing the exposed surface smooth providing grooves or beads wherever necessary including cost, conveyance, loading, unloading, royalties and taxes of all materials and cost of all labours, sundries, T &amp; P required of the work etc. complete in all respect as directed by the Engineer-in-Charge. But excluding cost and conveyance of M.S. rods or Tor steel and binding wires and labour charges for straightening, cutting, bending etc. of M.S. rods or tor steel tying the grills and placing in proper position.</t>
  </si>
  <si>
    <t>ELECTRICAL WORK ABSTRACT</t>
  </si>
  <si>
    <t>SL NO</t>
  </si>
  <si>
    <t>WORK</t>
  </si>
  <si>
    <t>AMOUNT</t>
  </si>
  <si>
    <t>INTERNAL ELECTRICAL WORK FOR BUILDING</t>
  </si>
  <si>
    <t>EXTERNAL AREA LIGHTING WORK</t>
  </si>
  <si>
    <t>TOTAL=</t>
  </si>
  <si>
    <t>INTERNAL ELECTRICAL WORK FOR SCHOOL BUILDING</t>
  </si>
  <si>
    <t>DESCRIPTION OF ITEMS</t>
  </si>
  <si>
    <t>UNIT</t>
  </si>
  <si>
    <t>QUANTITY</t>
  </si>
  <si>
    <t>RATE</t>
  </si>
  <si>
    <t>AMOUNT Rs.</t>
  </si>
  <si>
    <t>INTERNAL WIRING</t>
  </si>
  <si>
    <t>Recessed wiring to light point / first light of group control/ call bell point/ exhaust fan point /wall fan point with 1.5 sq.mm FRLSH PVC insulated single core multistrand copper conductor of ISI marked in 20 mm dia non-metalic PVC  conduit with 6 Amp, 250 V clip in type switch ISI marked and ceiling rose ISI marked mounted on G.I modular box with face plate &amp; cover of suitable size ,  with 1.5 sq.mm FRLSH PVC insulated single core multistrand copper conductor as earth wire including all accesories and connection as per direction of Engineer in Charge.</t>
  </si>
  <si>
    <t>Group C</t>
  </si>
  <si>
    <t>Nos.</t>
  </si>
  <si>
    <t>Recessed wiring to secondary light point  looped from primary light point with 1.5sqmm FRLSH PVC insulated single core multistrand copper conductor of ISI marked with 20mm dia non-metallic PVC  conduit  with 1.5sqmm FRLSH PVC insulated single core multistrand copper conductor for running earth including  3 plate ISI marked Ceiling rose with all accessories &amp; connection as per direction of Engineer-in-charge.Average Length: 3  mtr</t>
  </si>
  <si>
    <t>Recessed wiring to ceiling fan point with 1.5sqmm FRLSH PVC insulated single core multistrand copper conductor of ISI marked with 20mm dia non-metallic PVC  conduit with 6Amp 250V Modular Switch,Stepped type Moudular Regulator, Base &amp; Cover with 1.5sqmm FRLSH PVC insulated single core multistrand copper conductor for running earth including all accessories &amp; connection as per direction of Engineer in charge. Group c</t>
  </si>
  <si>
    <t>Recessed wiring to Twin control light point  with 1.5 sq.mm FRLSH PVC insulated single core multistrand copper conductor of ISI marked in 20 mm dia non-metalic PVC  conduit with 6Amp, 250 V clip in type 2way switch ISI marked and ceiling rose ISI marked mounted on G.I modular box with face plate &amp; cover of suitable size ,  with 1.5 sq.mm FRLSH PVC insulated single core multistrand copper conductor as earth wire including all accesories and connection as per direction of Engineer-in-charge.Group C</t>
  </si>
  <si>
    <t>.</t>
  </si>
  <si>
    <t>Recessed wiring  for 5 / 6 amp socket outlet  with  6Amp, 250 V clip in type modular switch ISI marked  mounted on G.I moular box with face plate &amp; cover of suitable size  including all accesories and connection on same switch board as per direction of Engineer-in-charge.</t>
  </si>
  <si>
    <t>Recessed wiring  for 5 / 6 amp socket outlet with 2 x 1.5 sq.mm FRLSH PVC insulated single core multistrand copper conductor of ISI marked in 20 mm dia non-metalic PVC  conduit with 6Amp, 250 V clip in type switch ISI marked  mounted on G.I moular box with face plate &amp; cover of suitable size ,  with 1.5 sq.mm FRLSH PVC insulated single core multistrand copper conductor as earth wire including all accesories and connection on separate board as per direction of Engineer-in-charge.Group C</t>
  </si>
  <si>
    <t xml:space="preserve">Recessed wiring  for  2 x 6 amp socket outlet controlled by   2 nos  6Amp, 250 V clip in type switch ISI marked  mounted on single G.I moular box with face plate &amp; cover of suitable size  including all accesories and connection on separate board as per direction of Engineer-in-charge. </t>
  </si>
  <si>
    <t xml:space="preserve">Recessed wiring  for 6 pin 16 amp socket outlet  with 16Amp, 250 V clip in type switch ISI marked  mounted on G.I moular box with face plate &amp; cover of suitable size  including all accesories and connection as per direction of Engineer-in-charge. </t>
  </si>
  <si>
    <t xml:space="preserve">Recessed wiring  for A.C/ Power socket outlet  with  industrial type socket outlet,  plug top and metal chained cover in sheet steel enclosure  ,20A/32A SP MCB  including all accesories and connection as per direction of Engineer-in-charge. </t>
  </si>
  <si>
    <t xml:space="preserve">Recessed wiring to exhaust fan/Wall Fan point with 1.5sqmm FRLSH PVC insulated single core multistrand copper conductor of ISI marked with 20mm dia non-metallic PVC  conduit with 6Amp 250V Modular Switch, Base &amp; Cover with 1.5sqmm FRLSH PVC insulated single core multistrand copper conductor for running earth including all accessories &amp; connection as per direction of Engineer in charge.Group C </t>
  </si>
  <si>
    <t>Call bell point</t>
  </si>
  <si>
    <t xml:space="preserve">Recessed wiring  for  3 x 6 amp socket outlet controlled by   2 nos  6Amp, 250 V clip in type switch ISI marked  mounted on single G.I moular box with face plate &amp; cover of suitable size  including all accesories and connection on separate board as per direction of Engineer-in-charge. </t>
  </si>
  <si>
    <t>--------------------</t>
  </si>
  <si>
    <t>SUB TOTAL</t>
  </si>
  <si>
    <t xml:space="preserve"> </t>
  </si>
  <si>
    <t>SUBMAIN</t>
  </si>
  <si>
    <t>Recessed wiring to submain in 4 x 10 sq.mm  FRLSH PVC insulated single core multistrand copper conductor of ISI marked confirming to IS-694/1990 in 32 mm dia non-metalic heavy duty PVC conduit 1.6 mm thick along with 2 x 4 sq.mm FRLSH PVC insulated single core multistrand copper conductor as earth wire as equired.</t>
  </si>
  <si>
    <t>Mtrs</t>
  </si>
  <si>
    <t>Recessed wiring to submain in 4 x 6 sq.mm  FRLSH PVC insulated single core multistrand copper conductor of ISI marked confirming to IS-694/1990 in 32 mm dia non-metalic heavy duty PVC conduit 1.6 mm thick along with 2 x 2.5 sq.mm FRLSH PVC insulated single core multistrand copper conductor as earth wire as equired.</t>
  </si>
  <si>
    <t>Recessed wiring to submain in 2 x 6 sq.mm FRLSH PVC insulated single core multistrand copper conductor of ISI marked confirming to IS-694/1990 in 25 mm dia non-metalic heavy duty PVC conduit 1.6 mm thick along with 1 x 2.5 sq.mm FRLSH PVC insulated single core multistrand copper conductor as earth wire as equired.</t>
  </si>
  <si>
    <t>Recessed wiring to submain in 2 x 4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</si>
  <si>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2.5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</si>
  <si>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1.5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</si>
  <si>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 xml:space="preserve"> DB</t>
  </si>
  <si>
    <t>Supply and fixing of following way three pole and neutral, sheet steel, MCB distribution, 415 V on surface / recess, complete with tinned copper bus bar, neutral bus bar, earth bar, din bar, hinged front acrylic cover for the MCB knobs detachable gland plate, interconnections, phosphatized and powder painted including earthing etc. as required wih necessary MCB , RCCB / ISOLATORS as required.Note for MCB- There should be colour indication for tripping On ,Off &amp; Trip/There should be mid trip  position for toggles for electrical fault conditions.</t>
  </si>
  <si>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PDB</t>
    </r>
    <r>
      <rPr>
        <sz val="10"/>
        <rFont val="Arial Narrow"/>
        <family val="2"/>
      </rPr>
      <t xml:space="preserve"> suitable for 440 V, three phase, 4 wire 50 Hz AC Supply complete  with bottom detachable plate for interconnections etc as below.Incommer 1 No-63A  FP  MCB (10KA)  Outgoings-10/20A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</si>
  <si>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LDB</t>
    </r>
    <r>
      <rPr>
        <sz val="10"/>
        <rFont val="Arial Narrow"/>
        <family val="2"/>
      </rPr>
      <t xml:space="preserve"> suitable for 440 V, three phase, 4 wire 50 Hz AC Supply complete  with bottom detachable plate for interconnections etc as below.Incommer 1 No-40A  FP  MCB (10KA)  Outgoings-10A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</si>
  <si>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UPS DB</t>
    </r>
    <r>
      <rPr>
        <sz val="10"/>
        <rFont val="Arial Narrow"/>
        <family val="2"/>
      </rPr>
      <t xml:space="preserve"> suitable for 440 V, three phase, 4 wire 50 Hz AC Supply complete  with bottom detachable plate for interconnections etc as below.Incommer 1 No-40A  FP  MCB (10KA)  Outgoings-10A SP MCB 10KA-12Nos.</t>
    </r>
  </si>
  <si>
    <t>CABLE</t>
  </si>
  <si>
    <t>Supply &amp; Laying of one number of PVC insulated and PVC seathed / XLPE power cable of 1.1 KV grade of 3.5core 150 sq.mm direct in ground  including excavation , sand cushining protective covering and refilling the trench etc. as required.</t>
  </si>
  <si>
    <t>Supply &amp; Laying of one number of PVC insulated and PVC seathed / XLPE power cable of 1.1 KV grade of 3.5core 95 sq.mm direct in ground  including excavation , sand cushining protective covering and refilling the trench etc. as required.</t>
  </si>
  <si>
    <t>Supply &amp; Laying of one number of PVC insulated and PVC seathed / XLPE power cable of 1.1 KV grade of  4 core 16 sq.mm Aluminium on surface as required.</t>
  </si>
  <si>
    <t>END TERMINATION</t>
  </si>
  <si>
    <t>Supplying and making end termination with brass compression gland and aluminum lugs for following size of PVC insulated and PVC sheathed / XLPE aluminum cable of 1.1 KV as required.</t>
  </si>
  <si>
    <t>3.5C x 150 sq.mm</t>
  </si>
  <si>
    <t>set</t>
  </si>
  <si>
    <t>3.5C x 95 sq.mm</t>
  </si>
  <si>
    <t>4C x 16 sq.mm</t>
  </si>
  <si>
    <t>PANEL</t>
  </si>
  <si>
    <t>Supply, installation,testing &amp; commissioning of floor mounting front operated front access extensible type cubicle panel totally enclosed, dust and vermin proof with IP-42 /55 protection with hinged and lockabale doors.CRCA sheets including interconnections,tinned copper crimping lugs, bonding to earth and painting suitable for use at 415 V, 3phase 4 wire 50 Hz system, and to withstand a fault level of 35 KA symmetrical for 1 sec at 415 V complete as per specifications, as required and as below : All switchboards shall have provision for entry of cables from the bottom as required. All live accessible parts shall be shrouded and all equipment shall be finger touch proof. The bus bars shall be insulated with heat shrinkable sleeves.SMC/DMC shrouds and busbar supports shall be used with Indication lamp,  C.T , Digital Voltmeter,  Digital Ammeter   and control fuse etc. complete.</t>
  </si>
  <si>
    <r>
      <rPr>
        <b/>
        <sz val="10"/>
        <rFont val="Arial Narrow"/>
        <family val="2"/>
      </rPr>
      <t xml:space="preserve">MAIN PANEL </t>
    </r>
    <r>
      <rPr>
        <sz val="10"/>
        <rFont val="Arial Narrow"/>
        <family val="2"/>
      </rPr>
      <t xml:space="preserve">   with  150A 4P MCCB 36KA -1 No as incomer, 63A 4P MCB 10KA 4Nos,100A 4P Change over Switch 1Nos, 40A 4P MCB 10KA.-9Nos, 32A DP MCB 10KA-3Nos with E.C Busbars with 4nos 65KA VSD along with 4nos 32A SP MCB. </t>
    </r>
  </si>
  <si>
    <t xml:space="preserve">EARTHING </t>
  </si>
  <si>
    <t>Earthing with copper earth plate 600 mm x 600mm x 3.15 mm thick ISI marked including accessories and providing masonary with cover plate having loccking arrangement and watering pipe etc with charcoal and salt as required.</t>
  </si>
  <si>
    <t>Supplying and laying 25 mm x 6 mm CU earth strip ISI marked at 0.5 meter below ground level as strip earth electrode including soldering etc. as required.</t>
  </si>
  <si>
    <t>Supplying and laying 25 mm x 6 mm CU earth strip ISI marked on surface or in recess for connection etc as required.</t>
  </si>
  <si>
    <t>Providing and fixing 8 SWG CU wire on surface or in recess for loop earthing as required.</t>
  </si>
  <si>
    <t>FIXTURE</t>
  </si>
  <si>
    <t>Supply, Installation, Testing and Commissioning of pre-wired fluorescent fiiting / compact fluorescent fitting /LED fitting of all sizes complete with all accessories and lamp etc. directly on ceiling /wall or recessed in false ceiling , including connection with 1.5 sq.mm FR PVC insulated single core multistrand copper conductor and earthing as required.</t>
  </si>
  <si>
    <t>Ceiling mounted indoor  type  batten type  LED Luminaire with LED Lamp</t>
  </si>
  <si>
    <t>Ceiling/ Wall mounted   type  BULK HEAD  Luminaire</t>
  </si>
  <si>
    <t>Supply, Installation, testing and commissioning of 10W Mirror Light</t>
  </si>
  <si>
    <t>Supply, Installation, Testing and Commissioning of ceiling fan 1200mm sweep, including wiring the down rods of standard length (upto 30 cm) with 1.5 sq.mm FR PVC insulated single core multiatrand copper conductor etc. as required.BLDC 5 Star</t>
  </si>
  <si>
    <t>Supply, Installation, testing and commissioning of exhaust fan of 250 mm PLASTIC Exhaust Fan (Vntilation Fan) complete, connection, etc  as required.250MM CRISP AIR EXH FAN.</t>
  </si>
  <si>
    <t>Supply &amp;  fixing of 18W LED Down Light (S/R) with all accessories.</t>
  </si>
  <si>
    <t>Supply &amp;  fixing of LED 36w 2'x2' Surface/Recessed Mounted Light as required .</t>
  </si>
  <si>
    <t>Supply &amp;  fixing of 6W LED Down Light (S/R) with all accessories.</t>
  </si>
  <si>
    <t>Supply, Installation, testing and commissioning of wall fan of 400 mm sweep  as required.Model-400mm STRIKER HI SPEED.</t>
  </si>
  <si>
    <t>PERFORATED CABLE TRAY</t>
  </si>
  <si>
    <t>Supply and installation of Pregalvanised Perforated type cable trays without cover. The rate shall include bends, Tees, all supporting brackets, anchor fasteners, screws, bolts, nuts etc., including painting of cable trays. Thickness of sheet steel shall be 2 mm. Support sizes similar to ladder type trays.</t>
  </si>
  <si>
    <t>Size of Cable Tray :300 mm x 50 mm</t>
  </si>
  <si>
    <t>Rmtr</t>
  </si>
  <si>
    <t>Main Cable To Panel</t>
  </si>
  <si>
    <t>Size of Cable Tray :150 mm x 50 mm</t>
  </si>
  <si>
    <t>Main Panel To DB</t>
  </si>
  <si>
    <t>-------------------</t>
  </si>
  <si>
    <t xml:space="preserve"> TOTAL INTERNAL ELECTRICAL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</si>
</sst>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_-* #,##0.00_-;\-* #,##0.00_-;_-* &quot;-&quot;??_-;_-@_-"/>
    <numFmt numFmtId="165" formatCode="_ * #,##0.00_ ;_ * \-#,##0.00_ ;_ * &quot; &quot;_ ;_ @_ "/>
    <numFmt numFmtId="166" formatCode="0.0"/>
    <numFmt numFmtId="167" formatCode="_(&quot;$&quot;* #,##0.00_);_(&quot;$&quot;* \(#,##0.00\);_(&quot;$&quot;* &quot;-&quot;??_);_(@_)"/>
    <numFmt numFmtId="168" formatCode="_(* #,##0.00_);_(* \(#,##0.00\);_(* &quot;-&quot;??_);_(@_)"/>
    <numFmt numFmtId="169" formatCode="_ * #,##0_ ;_ * \-#,##0_ ;_ * &quot;-&quot;??_ ;_ @_ "/>
  </numFmts>
  <fonts count="47" x14ac:knownFonts="1">
    <font>
      <sz val="11"/>
      <color theme="1"/>
      <name val="Calibri"/>
      <family val="2"/>
      <scheme val="minor"/>
    </font>
    <font>
      <sz val="11"/>
      <color theme="1"/>
      <name val="Calibri"/>
      <family val="2"/>
      <scheme val="minor"/>
    </font>
    <font>
      <sz val="11"/>
      <name val="Calibri"/>
      <family val="1"/>
    </font>
    <font>
      <b/>
      <u/>
      <sz val="20"/>
      <color theme="1"/>
      <name val="Bodoni MT"/>
      <family val="1"/>
    </font>
    <font>
      <sz val="14"/>
      <name val="Bodoni MT"/>
      <family val="1"/>
    </font>
    <font>
      <b/>
      <sz val="16"/>
      <color theme="1"/>
      <name val="Bodoni MT"/>
      <family val="1"/>
    </font>
    <font>
      <b/>
      <sz val="14"/>
      <color theme="1"/>
      <name val="Bodoni MT"/>
      <family val="1"/>
    </font>
    <font>
      <sz val="14"/>
      <color theme="1"/>
      <name val="Bodoni MT"/>
      <family val="1"/>
    </font>
    <font>
      <b/>
      <sz val="14"/>
      <name val="Bodoni MT"/>
      <family val="1"/>
    </font>
    <font>
      <b/>
      <sz val="18"/>
      <name val="Cambria"/>
      <family val="1"/>
      <scheme val="major"/>
    </font>
    <font>
      <sz val="11"/>
      <name val="Calibri"/>
      <family val="2"/>
      <scheme val="minor"/>
    </font>
    <font>
      <sz val="10"/>
      <name val="Arial"/>
      <family val="2"/>
    </font>
    <font>
      <b/>
      <sz val="16"/>
      <name val="Cambria"/>
      <family val="1"/>
      <scheme val="major"/>
    </font>
    <font>
      <b/>
      <sz val="12"/>
      <name val="Cambria"/>
      <family val="1"/>
      <scheme val="major"/>
    </font>
    <font>
      <sz val="12"/>
      <name val="Cambria"/>
      <family val="1"/>
      <scheme val="major"/>
    </font>
    <font>
      <b/>
      <u/>
      <sz val="18"/>
      <name val="Cambria"/>
      <family val="1"/>
      <scheme val="major"/>
    </font>
    <font>
      <b/>
      <u/>
      <sz val="16"/>
      <name val="Cambria"/>
      <family val="1"/>
      <scheme val="major"/>
    </font>
    <font>
      <sz val="10"/>
      <name val="Century Gothic"/>
      <family val="2"/>
    </font>
    <font>
      <b/>
      <u/>
      <sz val="14"/>
      <name val="Cambria"/>
      <family val="1"/>
      <scheme val="major"/>
    </font>
    <font>
      <b/>
      <sz val="14"/>
      <name val="Cambria"/>
      <family val="1"/>
      <scheme val="major"/>
    </font>
    <font>
      <b/>
      <u/>
      <sz val="20"/>
      <name val="Cambria"/>
      <family val="1"/>
      <scheme val="major"/>
    </font>
    <font>
      <b/>
      <u/>
      <sz val="12"/>
      <name val="Cambria"/>
      <family val="1"/>
      <scheme val="major"/>
    </font>
    <font>
      <b/>
      <i/>
      <sz val="12"/>
      <name val="Cambria"/>
      <family val="1"/>
      <scheme val="major"/>
    </font>
    <font>
      <b/>
      <u val="double"/>
      <sz val="12"/>
      <name val="Cambria"/>
      <family val="1"/>
      <scheme val="major"/>
    </font>
    <font>
      <b/>
      <sz val="10"/>
      <name val="Century Gothic"/>
      <family val="2"/>
    </font>
    <font>
      <b/>
      <u/>
      <sz val="20"/>
      <name val="Arial Narrow"/>
      <family val="2"/>
    </font>
    <font>
      <b/>
      <u/>
      <sz val="18"/>
      <name val="Arial Narrow"/>
      <family val="2"/>
    </font>
    <font>
      <b/>
      <u/>
      <sz val="16"/>
      <name val="Arial Narrow"/>
      <family val="2"/>
    </font>
    <font>
      <sz val="14"/>
      <name val="Cambria"/>
      <family val="1"/>
      <scheme val="major"/>
    </font>
    <font>
      <b/>
      <sz val="14"/>
      <name val="Arial Narrow"/>
      <family val="2"/>
    </font>
    <font>
      <sz val="12"/>
      <color theme="1"/>
      <name val="Arial Narrow"/>
      <family val="2"/>
    </font>
    <font>
      <b/>
      <sz val="12"/>
      <name val="Arial Narrow"/>
      <family val="2"/>
    </font>
    <font>
      <sz val="12"/>
      <name val="Arial Narrow"/>
      <family val="2"/>
    </font>
    <font>
      <sz val="10"/>
      <color rgb="FF000000"/>
      <name val="Times New Roman"/>
      <family val="1"/>
    </font>
    <font>
      <b/>
      <sz val="12"/>
      <name val="Arial"/>
      <family val="2"/>
    </font>
    <font>
      <b/>
      <sz val="11"/>
      <name val="Arial"/>
      <family val="2"/>
    </font>
    <font>
      <sz val="11"/>
      <name val="Arial"/>
      <family val="2"/>
    </font>
    <font>
      <sz val="11"/>
      <color theme="1"/>
      <name val="Arial"/>
      <family val="2"/>
    </font>
    <font>
      <sz val="11"/>
      <color rgb="FFFF0000"/>
      <name val="Arial"/>
      <family val="2"/>
    </font>
    <font>
      <b/>
      <sz val="10"/>
      <name val="Arial"/>
      <family val="2"/>
    </font>
    <font>
      <b/>
      <sz val="11"/>
      <name val="Arial Narrow"/>
      <family val="2"/>
    </font>
    <font>
      <sz val="11"/>
      <name val="Arial Narrow"/>
      <family val="2"/>
    </font>
    <font>
      <b/>
      <u/>
      <sz val="12"/>
      <name val="Arial Narrow"/>
      <family val="2"/>
    </font>
    <font>
      <sz val="10"/>
      <name val="Arial Narrow"/>
      <family val="2"/>
    </font>
    <font>
      <b/>
      <sz val="10"/>
      <name val="Arial Narrow"/>
      <family val="2"/>
    </font>
    <font>
      <b/>
      <u/>
      <sz val="10"/>
      <name val="Arial Narrow"/>
      <family val="2"/>
    </font>
    <font>
      <sz val="10"/>
      <color rgb="FF00B050"/>
      <name val="Arial Narrow"/>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5">
    <xf numFmtId="0" fontId="0" fillId="0" borderId="0"/>
    <xf numFmtId="0" fontId="2" fillId="0" borderId="0"/>
    <xf numFmtId="164" fontId="2" fillId="0" borderId="0"/>
    <xf numFmtId="0" fontId="11" fillId="0" borderId="0"/>
    <xf numFmtId="0" fontId="11" fillId="0" borderId="0"/>
    <xf numFmtId="0" fontId="33" fillId="0" borderId="0"/>
    <xf numFmtId="0" fontId="11" fillId="0" borderId="0"/>
    <xf numFmtId="0" fontId="11" fillId="0" borderId="0"/>
    <xf numFmtId="167"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8" fontId="1" fillId="0" borderId="0" applyFont="0" applyFill="0" applyBorder="0" applyAlignment="0" applyProtection="0"/>
    <xf numFmtId="0" fontId="1" fillId="0" borderId="0" applyFont="0" applyFill="0" applyBorder="0" applyAlignment="0" applyProtection="0"/>
    <xf numFmtId="0" fontId="11" fillId="0" borderId="0" applyFont="0" applyFill="0" applyBorder="0" applyAlignment="0" applyProtection="0"/>
  </cellStyleXfs>
  <cellXfs count="248">
    <xf numFmtId="0" fontId="0" fillId="0" borderId="0" xfId="0"/>
    <xf numFmtId="0" fontId="4" fillId="0" borderId="0" xfId="1" applyFont="1" applyAlignment="1">
      <alignment horizontal="center" vertical="center"/>
    </xf>
    <xf numFmtId="0" fontId="6" fillId="0" borderId="1" xfId="1" applyFont="1" applyBorder="1" applyAlignment="1">
      <alignment horizontal="center" vertical="center" wrapText="1"/>
    </xf>
    <xf numFmtId="164" fontId="6" fillId="0" borderId="1" xfId="2" applyFont="1" applyBorder="1" applyAlignment="1">
      <alignment horizontal="center" vertical="center" wrapText="1"/>
    </xf>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7" fillId="2" borderId="1" xfId="2" applyFont="1" applyFill="1" applyBorder="1" applyAlignment="1">
      <alignment horizontal="center" vertical="center" wrapText="1"/>
    </xf>
    <xf numFmtId="164" fontId="6" fillId="2" borderId="1" xfId="2" applyFont="1" applyFill="1" applyBorder="1" applyAlignment="1">
      <alignment horizontal="center" vertical="center" wrapText="1"/>
    </xf>
    <xf numFmtId="164" fontId="8" fillId="0" borderId="0" xfId="2" applyFont="1" applyAlignment="1">
      <alignment horizontal="center" vertical="center" wrapText="1"/>
    </xf>
    <xf numFmtId="0" fontId="7" fillId="2" borderId="0" xfId="1" applyFont="1" applyFill="1" applyAlignment="1">
      <alignment horizontal="center" vertical="center"/>
    </xf>
    <xf numFmtId="164" fontId="4" fillId="0" borderId="0" xfId="2" applyFont="1" applyAlignment="1">
      <alignment horizontal="center" vertical="center" wrapText="1"/>
    </xf>
    <xf numFmtId="164" fontId="5" fillId="2" borderId="1" xfId="2" applyFont="1" applyFill="1" applyBorder="1" applyAlignment="1">
      <alignment horizontal="center" vertical="center"/>
    </xf>
    <xf numFmtId="164" fontId="8" fillId="0" borderId="0" xfId="2" applyFont="1" applyAlignment="1">
      <alignment horizontal="center" vertical="center"/>
    </xf>
    <xf numFmtId="0" fontId="8" fillId="0" borderId="0" xfId="1" applyFont="1" applyAlignment="1">
      <alignment horizontal="center" vertical="center" wrapText="1"/>
    </xf>
    <xf numFmtId="164" fontId="4" fillId="0" borderId="0" xfId="2" applyFont="1" applyAlignment="1">
      <alignment horizontal="center" vertical="center"/>
    </xf>
    <xf numFmtId="0" fontId="10" fillId="0" borderId="0" xfId="0" applyFont="1" applyAlignment="1">
      <alignment horizontal="center" vertical="center"/>
    </xf>
    <xf numFmtId="0" fontId="13" fillId="2" borderId="1" xfId="3" applyFont="1" applyFill="1" applyBorder="1" applyAlignment="1">
      <alignment horizontal="center" vertical="center" wrapText="1"/>
    </xf>
    <xf numFmtId="0" fontId="13" fillId="0" borderId="1" xfId="3" applyFont="1" applyBorder="1" applyAlignment="1">
      <alignment horizontal="center" vertical="center" wrapText="1"/>
    </xf>
    <xf numFmtId="2" fontId="13" fillId="2" borderId="1" xfId="3" applyNumberFormat="1" applyFont="1" applyFill="1" applyBorder="1" applyAlignment="1">
      <alignment horizontal="center" vertical="center"/>
    </xf>
    <xf numFmtId="0" fontId="13" fillId="2" borderId="1" xfId="3" applyFont="1" applyFill="1" applyBorder="1" applyAlignment="1">
      <alignment horizontal="center" vertical="center"/>
    </xf>
    <xf numFmtId="165" fontId="13" fillId="2" borderId="1" xfId="3" applyNumberFormat="1" applyFont="1" applyFill="1" applyBorder="1" applyAlignment="1">
      <alignment horizontal="center" vertical="center"/>
    </xf>
    <xf numFmtId="0" fontId="13" fillId="2" borderId="1" xfId="0" quotePrefix="1"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2" fontId="13" fillId="2" borderId="1" xfId="0" applyNumberFormat="1"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4" fillId="2" borderId="1" xfId="3" applyFont="1" applyFill="1" applyBorder="1" applyAlignment="1">
      <alignment horizontal="center" vertical="center" wrapText="1"/>
    </xf>
    <xf numFmtId="0" fontId="15" fillId="2" borderId="1" xfId="3" applyFont="1" applyFill="1" applyBorder="1" applyAlignment="1">
      <alignment horizontal="center" vertical="center" wrapText="1"/>
    </xf>
    <xf numFmtId="2" fontId="13"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4" fillId="2" borderId="1" xfId="3" applyFont="1" applyFill="1" applyBorder="1" applyAlignment="1">
      <alignment horizontal="left" vertical="center" wrapText="1"/>
    </xf>
    <xf numFmtId="2" fontId="13" fillId="2" borderId="1" xfId="4" applyNumberFormat="1" applyFont="1" applyFill="1" applyBorder="1" applyAlignment="1">
      <alignment horizontal="center" vertical="center" wrapText="1"/>
    </xf>
    <xf numFmtId="2" fontId="13" fillId="2" borderId="1" xfId="4" applyNumberFormat="1" applyFont="1" applyFill="1" applyBorder="1" applyAlignment="1">
      <alignment horizontal="center" vertical="center"/>
    </xf>
    <xf numFmtId="44" fontId="17" fillId="0" borderId="0" xfId="0" applyNumberFormat="1" applyFont="1" applyAlignment="1">
      <alignment horizontal="center" vertical="center"/>
    </xf>
    <xf numFmtId="0" fontId="14" fillId="2" borderId="1" xfId="3" quotePrefix="1" applyFont="1" applyFill="1" applyBorder="1" applyAlignment="1">
      <alignment horizontal="center" vertical="center"/>
    </xf>
    <xf numFmtId="2" fontId="13" fillId="2" borderId="1" xfId="3" applyNumberFormat="1" applyFont="1" applyFill="1" applyBorder="1" applyAlignment="1" applyProtection="1">
      <alignment horizontal="center" vertical="center"/>
      <protection locked="0"/>
    </xf>
    <xf numFmtId="2" fontId="14" fillId="2" borderId="1" xfId="4" applyNumberFormat="1" applyFont="1" applyFill="1" applyBorder="1" applyAlignment="1">
      <alignment horizontal="left" vertical="center" wrapText="1"/>
    </xf>
    <xf numFmtId="2" fontId="14" fillId="2" borderId="1" xfId="4" applyNumberFormat="1" applyFont="1" applyFill="1" applyBorder="1" applyAlignment="1">
      <alignment horizontal="center" vertical="center" wrapText="1"/>
    </xf>
    <xf numFmtId="0" fontId="13" fillId="2" borderId="0" xfId="0" applyFont="1" applyFill="1" applyAlignment="1">
      <alignment horizontal="center" vertical="center"/>
    </xf>
    <xf numFmtId="0" fontId="10" fillId="2" borderId="0" xfId="0" applyFont="1" applyFill="1" applyAlignment="1">
      <alignment horizontal="center" vertical="center" wrapText="1"/>
    </xf>
    <xf numFmtId="0" fontId="18" fillId="2" borderId="1" xfId="3" applyFont="1" applyFill="1" applyBorder="1" applyAlignment="1">
      <alignment horizontal="center" vertical="center" wrapText="1"/>
    </xf>
    <xf numFmtId="44" fontId="13" fillId="2" borderId="1" xfId="3" applyNumberFormat="1" applyFont="1" applyFill="1" applyBorder="1" applyAlignment="1" applyProtection="1">
      <alignment horizontal="center" vertical="center"/>
      <protection locked="0"/>
    </xf>
    <xf numFmtId="0" fontId="17" fillId="0" borderId="0" xfId="0" applyFont="1" applyAlignment="1">
      <alignment horizontal="center" vertical="center"/>
    </xf>
    <xf numFmtId="44" fontId="13" fillId="2" borderId="1" xfId="3" applyNumberFormat="1" applyFont="1" applyFill="1" applyBorder="1" applyAlignment="1">
      <alignment horizontal="center" vertical="center"/>
    </xf>
    <xf numFmtId="0" fontId="19" fillId="2" borderId="1" xfId="3" quotePrefix="1" applyFont="1" applyFill="1" applyBorder="1" applyAlignment="1">
      <alignment horizontal="center" vertical="center"/>
    </xf>
    <xf numFmtId="2" fontId="19" fillId="2" borderId="1" xfId="4" applyNumberFormat="1" applyFont="1" applyFill="1" applyBorder="1" applyAlignment="1">
      <alignment horizontal="center" vertical="center" wrapText="1"/>
    </xf>
    <xf numFmtId="2" fontId="19" fillId="2" borderId="1" xfId="4" applyNumberFormat="1" applyFont="1" applyFill="1" applyBorder="1" applyAlignment="1">
      <alignment horizontal="center" vertical="center"/>
    </xf>
    <xf numFmtId="2" fontId="19" fillId="2" borderId="1" xfId="0" applyNumberFormat="1" applyFont="1" applyFill="1" applyBorder="1" applyAlignment="1">
      <alignment horizontal="center" vertical="center"/>
    </xf>
    <xf numFmtId="0" fontId="19" fillId="2" borderId="1" xfId="3" applyFont="1" applyFill="1" applyBorder="1" applyAlignment="1">
      <alignment horizontal="center" vertical="center"/>
    </xf>
    <xf numFmtId="2" fontId="19" fillId="2" borderId="1" xfId="3" applyNumberFormat="1" applyFont="1" applyFill="1" applyBorder="1" applyAlignment="1" applyProtection="1">
      <alignment horizontal="center" vertical="center"/>
      <protection locked="0"/>
    </xf>
    <xf numFmtId="165" fontId="19" fillId="2" borderId="1" xfId="0" applyNumberFormat="1" applyFont="1" applyFill="1" applyBorder="1" applyAlignment="1">
      <alignment horizontal="center" vertical="center"/>
    </xf>
    <xf numFmtId="0" fontId="20" fillId="2" borderId="1" xfId="3" applyFont="1" applyFill="1" applyBorder="1" applyAlignment="1">
      <alignment horizontal="center" vertical="center" wrapText="1"/>
    </xf>
    <xf numFmtId="0" fontId="13" fillId="2" borderId="1" xfId="3" quotePrefix="1" applyFont="1" applyFill="1" applyBorder="1" applyAlignment="1">
      <alignment horizontal="center" vertical="center"/>
    </xf>
    <xf numFmtId="2" fontId="21" fillId="2" borderId="1" xfId="4" applyNumberFormat="1" applyFont="1" applyFill="1" applyBorder="1" applyAlignment="1">
      <alignment horizontal="center" vertical="center" wrapText="1"/>
    </xf>
    <xf numFmtId="2" fontId="16" fillId="2" borderId="1" xfId="4" applyNumberFormat="1" applyFont="1" applyFill="1" applyBorder="1" applyAlignment="1">
      <alignment horizontal="center" vertical="center" wrapText="1"/>
    </xf>
    <xf numFmtId="44" fontId="13" fillId="2" borderId="1" xfId="0" applyNumberFormat="1" applyFont="1" applyFill="1" applyBorder="1" applyAlignment="1">
      <alignment horizontal="center" vertical="center"/>
    </xf>
    <xf numFmtId="0" fontId="14" fillId="2" borderId="1" xfId="0" applyFont="1" applyFill="1" applyBorder="1" applyAlignment="1">
      <alignment horizontal="center" vertical="center" wrapText="1"/>
    </xf>
    <xf numFmtId="165" fontId="10" fillId="0" borderId="0" xfId="0" applyNumberFormat="1" applyFont="1" applyAlignment="1">
      <alignment horizontal="center" vertical="center"/>
    </xf>
    <xf numFmtId="2" fontId="9" fillId="2" borderId="1" xfId="4" applyNumberFormat="1" applyFont="1" applyFill="1" applyBorder="1" applyAlignment="1">
      <alignment horizontal="center" vertical="center" wrapText="1"/>
    </xf>
    <xf numFmtId="0" fontId="14" fillId="2" borderId="1" xfId="3" applyFont="1" applyFill="1" applyBorder="1" applyAlignment="1">
      <alignment horizontal="center" vertical="center"/>
    </xf>
    <xf numFmtId="2" fontId="20" fillId="2" borderId="1" xfId="4" applyNumberFormat="1" applyFont="1" applyFill="1" applyBorder="1" applyAlignment="1">
      <alignment horizontal="center"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2" fontId="13" fillId="2" borderId="0" xfId="0" applyNumberFormat="1" applyFont="1" applyFill="1" applyAlignment="1">
      <alignment horizontal="center" vertical="center"/>
    </xf>
    <xf numFmtId="165" fontId="14" fillId="2" borderId="0" xfId="0" applyNumberFormat="1" applyFont="1" applyFill="1" applyAlignment="1">
      <alignment horizontal="center" vertical="center"/>
    </xf>
    <xf numFmtId="0" fontId="24" fillId="0" borderId="0" xfId="0" applyFont="1" applyAlignment="1">
      <alignment horizontal="center" vertical="center"/>
    </xf>
    <xf numFmtId="0" fontId="25" fillId="2" borderId="1" xfId="1" applyFont="1" applyFill="1" applyBorder="1" applyAlignment="1">
      <alignment horizontal="center" vertical="center"/>
    </xf>
    <xf numFmtId="2" fontId="14" fillId="2" borderId="1" xfId="3" applyNumberFormat="1" applyFont="1" applyFill="1" applyBorder="1" applyAlignment="1">
      <alignment horizontal="left" vertical="center" wrapText="1"/>
    </xf>
    <xf numFmtId="2" fontId="14" fillId="2" borderId="1" xfId="3" applyNumberFormat="1" applyFont="1" applyFill="1" applyBorder="1" applyAlignment="1">
      <alignment horizontal="center" vertical="center" wrapText="1"/>
    </xf>
    <xf numFmtId="0" fontId="26" fillId="2" borderId="1" xfId="1" applyFont="1" applyFill="1" applyBorder="1" applyAlignment="1">
      <alignment horizontal="center" vertical="center"/>
    </xf>
    <xf numFmtId="0" fontId="14" fillId="2" borderId="1" xfId="0" applyFont="1" applyFill="1" applyBorder="1" applyAlignment="1">
      <alignment horizontal="center" vertical="center"/>
    </xf>
    <xf numFmtId="165" fontId="14" fillId="2" borderId="1" xfId="0" applyNumberFormat="1" applyFont="1" applyFill="1" applyBorder="1" applyAlignment="1">
      <alignment horizontal="center" vertical="center"/>
    </xf>
    <xf numFmtId="0" fontId="27" fillId="2" borderId="1" xfId="1" applyFont="1" applyFill="1" applyBorder="1" applyAlignment="1">
      <alignment horizontal="center" vertical="center"/>
    </xf>
    <xf numFmtId="0" fontId="27" fillId="0" borderId="3" xfId="1" applyFont="1" applyBorder="1" applyAlignment="1">
      <alignment horizontal="center" vertical="center"/>
    </xf>
    <xf numFmtId="0" fontId="27" fillId="0" borderId="1" xfId="1" applyFont="1" applyBorder="1" applyAlignment="1">
      <alignment horizontal="center" vertical="center"/>
    </xf>
    <xf numFmtId="2" fontId="14" fillId="2" borderId="1" xfId="4" quotePrefix="1" applyNumberFormat="1" applyFont="1" applyFill="1" applyBorder="1" applyAlignment="1">
      <alignment horizontal="center" vertical="center" wrapText="1"/>
    </xf>
    <xf numFmtId="2" fontId="12" fillId="2" borderId="1" xfId="4" applyNumberFormat="1" applyFont="1" applyFill="1" applyBorder="1" applyAlignment="1">
      <alignment horizontal="center" vertical="center" wrapText="1"/>
    </xf>
    <xf numFmtId="0" fontId="28"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43" fontId="10"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13" fillId="3" borderId="0" xfId="0" applyFont="1" applyFill="1" applyAlignment="1">
      <alignment horizontal="center" vertical="center"/>
    </xf>
    <xf numFmtId="165" fontId="14" fillId="0" borderId="0" xfId="0" applyNumberFormat="1" applyFont="1" applyAlignment="1">
      <alignment horizontal="center" vertical="center"/>
    </xf>
    <xf numFmtId="0" fontId="30" fillId="0" borderId="0" xfId="0" applyFont="1"/>
    <xf numFmtId="0" fontId="31" fillId="0" borderId="1" xfId="0" applyFont="1" applyBorder="1" applyAlignment="1">
      <alignment horizontal="center" vertical="center" wrapText="1"/>
    </xf>
    <xf numFmtId="1" fontId="32" fillId="0" borderId="1" xfId="0" quotePrefix="1" applyNumberFormat="1" applyFont="1" applyBorder="1" applyAlignment="1">
      <alignment horizontal="center" vertical="center"/>
    </xf>
    <xf numFmtId="0" fontId="32" fillId="0" borderId="1" xfId="3" applyFont="1" applyBorder="1" applyAlignment="1">
      <alignment horizontal="left" vertical="center" wrapText="1"/>
    </xf>
    <xf numFmtId="43" fontId="32" fillId="0" borderId="1" xfId="0" applyNumberFormat="1" applyFont="1" applyBorder="1" applyAlignment="1">
      <alignment horizontal="right" vertical="center"/>
    </xf>
    <xf numFmtId="1" fontId="32" fillId="3" borderId="1" xfId="0" quotePrefix="1" applyNumberFormat="1" applyFont="1" applyFill="1" applyBorder="1" applyAlignment="1">
      <alignment horizontal="center" vertical="center"/>
    </xf>
    <xf numFmtId="0" fontId="32" fillId="3" borderId="1" xfId="3" applyFont="1" applyFill="1" applyBorder="1" applyAlignment="1">
      <alignment horizontal="left" vertical="center" wrapText="1"/>
    </xf>
    <xf numFmtId="43" fontId="32" fillId="3" borderId="1" xfId="0" applyNumberFormat="1" applyFont="1" applyFill="1" applyBorder="1" applyAlignment="1">
      <alignment horizontal="right" vertical="center"/>
    </xf>
    <xf numFmtId="0" fontId="31" fillId="0" borderId="1" xfId="5" applyFont="1" applyBorder="1" applyAlignment="1">
      <alignment horizontal="right" vertical="center" wrapText="1"/>
    </xf>
    <xf numFmtId="43" fontId="31" fillId="0" borderId="1" xfId="0" applyNumberFormat="1" applyFont="1" applyBorder="1" applyAlignment="1">
      <alignment horizontal="right" vertical="center"/>
    </xf>
    <xf numFmtId="0" fontId="34" fillId="0" borderId="1" xfId="6" applyFont="1" applyBorder="1" applyAlignment="1">
      <alignment horizontal="center" vertical="center"/>
    </xf>
    <xf numFmtId="0" fontId="11" fillId="0" borderId="0" xfId="6" applyAlignment="1">
      <alignment horizontal="center" vertical="center"/>
    </xf>
    <xf numFmtId="0" fontId="35" fillId="0" borderId="1" xfId="6" applyFont="1" applyBorder="1" applyAlignment="1">
      <alignment horizontal="center" vertical="center" wrapText="1"/>
    </xf>
    <xf numFmtId="0" fontId="35" fillId="0" borderId="1" xfId="6" applyFont="1" applyBorder="1" applyAlignment="1">
      <alignment horizontal="left" vertical="center" wrapText="1"/>
    </xf>
    <xf numFmtId="49" fontId="35" fillId="0" borderId="1" xfId="6" applyNumberFormat="1" applyFont="1" applyBorder="1" applyAlignment="1">
      <alignment horizontal="center" vertical="center" wrapText="1"/>
    </xf>
    <xf numFmtId="1" fontId="35" fillId="0" borderId="1" xfId="6" applyNumberFormat="1" applyFont="1" applyBorder="1" applyAlignment="1">
      <alignment horizontal="center" vertical="center" wrapText="1"/>
    </xf>
    <xf numFmtId="2" fontId="35" fillId="0" borderId="1" xfId="6" applyNumberFormat="1" applyFont="1" applyBorder="1" applyAlignment="1">
      <alignment horizontal="center" vertical="center" wrapText="1"/>
    </xf>
    <xf numFmtId="0" fontId="36" fillId="0" borderId="0" xfId="6" applyFont="1" applyAlignment="1">
      <alignment horizontal="center" vertical="center"/>
    </xf>
    <xf numFmtId="0" fontId="36" fillId="0" borderId="1" xfId="6" applyFont="1" applyBorder="1" applyAlignment="1">
      <alignment horizontal="center" vertical="center"/>
    </xf>
    <xf numFmtId="0" fontId="36" fillId="0" borderId="1" xfId="6" applyFont="1" applyBorder="1" applyAlignment="1">
      <alignment horizontal="left" vertical="center" wrapText="1"/>
    </xf>
    <xf numFmtId="0" fontId="36" fillId="0" borderId="1" xfId="6" applyFont="1" applyBorder="1" applyAlignment="1">
      <alignment horizontal="center" vertical="center" wrapText="1"/>
    </xf>
    <xf numFmtId="1" fontId="36" fillId="0" borderId="1" xfId="6" applyNumberFormat="1" applyFont="1" applyBorder="1" applyAlignment="1">
      <alignment horizontal="center" vertical="center" wrapText="1"/>
    </xf>
    <xf numFmtId="2" fontId="36" fillId="0" borderId="1" xfId="6" applyNumberFormat="1" applyFont="1" applyBorder="1" applyAlignment="1">
      <alignment horizontal="center" vertical="center"/>
    </xf>
    <xf numFmtId="0" fontId="36" fillId="0" borderId="1" xfId="6" applyFont="1" applyBorder="1" applyAlignment="1">
      <alignment horizontal="left" vertical="center"/>
    </xf>
    <xf numFmtId="166" fontId="36" fillId="0" borderId="1" xfId="6" applyNumberFormat="1" applyFont="1" applyBorder="1" applyAlignment="1">
      <alignment horizontal="center" vertical="center"/>
    </xf>
    <xf numFmtId="0" fontId="11" fillId="3" borderId="0" xfId="6" applyFill="1" applyAlignment="1">
      <alignment horizontal="center" vertical="center"/>
    </xf>
    <xf numFmtId="0" fontId="36" fillId="0" borderId="1" xfId="0" applyFont="1" applyBorder="1" applyAlignment="1">
      <alignment horizontal="left" vertical="center" wrapText="1"/>
    </xf>
    <xf numFmtId="2" fontId="36" fillId="0" borderId="1" xfId="0" applyNumberFormat="1" applyFont="1" applyBorder="1" applyAlignment="1">
      <alignment horizontal="left" vertical="center" wrapText="1"/>
    </xf>
    <xf numFmtId="0" fontId="11" fillId="0" borderId="1" xfId="6" applyBorder="1" applyAlignment="1">
      <alignment horizontal="center" vertical="center"/>
    </xf>
    <xf numFmtId="1" fontId="36" fillId="0" borderId="1" xfId="6" applyNumberFormat="1" applyFont="1" applyBorder="1" applyAlignment="1">
      <alignment horizontal="center" vertical="center"/>
    </xf>
    <xf numFmtId="2" fontId="36" fillId="0" borderId="1" xfId="6" quotePrefix="1" applyNumberFormat="1" applyFont="1" applyBorder="1" applyAlignment="1">
      <alignment horizontal="center" vertical="center"/>
    </xf>
    <xf numFmtId="0" fontId="35" fillId="0" borderId="1" xfId="6" applyFont="1" applyBorder="1" applyAlignment="1">
      <alignment horizontal="left" vertical="center"/>
    </xf>
    <xf numFmtId="0" fontId="35" fillId="0" borderId="1" xfId="6" applyFont="1" applyBorder="1" applyAlignment="1">
      <alignment horizontal="center" vertical="center"/>
    </xf>
    <xf numFmtId="1" fontId="35" fillId="0" borderId="1" xfId="6" applyNumberFormat="1" applyFont="1" applyBorder="1" applyAlignment="1">
      <alignment horizontal="center" vertical="center"/>
    </xf>
    <xf numFmtId="2" fontId="35" fillId="0" borderId="1" xfId="6" applyNumberFormat="1" applyFont="1" applyBorder="1" applyAlignment="1">
      <alignment horizontal="center" vertical="center"/>
    </xf>
    <xf numFmtId="0" fontId="11" fillId="0" borderId="0" xfId="6" applyAlignment="1">
      <alignment horizontal="left" vertical="center"/>
    </xf>
    <xf numFmtId="1" fontId="11" fillId="0" borderId="0" xfId="6" applyNumberFormat="1" applyAlignment="1">
      <alignment horizontal="center" vertical="center"/>
    </xf>
    <xf numFmtId="2" fontId="11" fillId="0" borderId="0" xfId="6" applyNumberFormat="1" applyAlignment="1">
      <alignment horizontal="center" vertical="center"/>
    </xf>
    <xf numFmtId="0" fontId="34" fillId="0" borderId="1" xfId="3" applyFont="1" applyBorder="1" applyAlignment="1">
      <alignment horizontal="center" vertical="center"/>
    </xf>
    <xf numFmtId="0" fontId="36" fillId="0" borderId="0" xfId="3" applyFont="1" applyAlignment="1">
      <alignment vertical="center"/>
    </xf>
    <xf numFmtId="0" fontId="35" fillId="0" borderId="1" xfId="3" applyFont="1" applyBorder="1" applyAlignment="1">
      <alignment horizontal="center" vertical="center" wrapText="1"/>
    </xf>
    <xf numFmtId="49" fontId="35" fillId="0" borderId="1" xfId="3" applyNumberFormat="1" applyFont="1" applyBorder="1" applyAlignment="1">
      <alignment horizontal="center" vertical="center" wrapText="1"/>
    </xf>
    <xf numFmtId="2" fontId="35" fillId="0" borderId="1" xfId="3" applyNumberFormat="1" applyFont="1" applyBorder="1" applyAlignment="1">
      <alignment horizontal="center" vertical="center" wrapText="1"/>
    </xf>
    <xf numFmtId="0" fontId="35" fillId="0" borderId="1" xfId="3" applyFont="1" applyBorder="1" applyAlignment="1">
      <alignment horizontal="center" vertical="center"/>
    </xf>
    <xf numFmtId="0" fontId="36" fillId="0" borderId="1" xfId="6" applyFont="1" applyBorder="1" applyAlignment="1">
      <alignment horizontal="justify" vertical="top" wrapText="1"/>
    </xf>
    <xf numFmtId="2" fontId="36" fillId="0" borderId="1" xfId="6" applyNumberFormat="1" applyFont="1" applyBorder="1" applyAlignment="1">
      <alignment horizontal="center" vertical="center" wrapText="1"/>
    </xf>
    <xf numFmtId="2" fontId="36" fillId="0" borderId="1" xfId="3" applyNumberFormat="1" applyFont="1" applyBorder="1" applyAlignment="1">
      <alignment horizontal="center" vertical="center"/>
    </xf>
    <xf numFmtId="0" fontId="11" fillId="0" borderId="0" xfId="3" applyAlignment="1">
      <alignment vertical="center"/>
    </xf>
    <xf numFmtId="0" fontId="36" fillId="0" borderId="1" xfId="6" applyFont="1" applyBorder="1" applyAlignment="1">
      <alignment vertical="center"/>
    </xf>
    <xf numFmtId="0" fontId="36" fillId="0" borderId="1" xfId="6" applyFont="1" applyBorder="1" applyAlignment="1">
      <alignment horizontal="justify" vertical="center" wrapText="1"/>
    </xf>
    <xf numFmtId="2" fontId="11" fillId="0" borderId="0" xfId="3" applyNumberFormat="1" applyAlignment="1">
      <alignment vertical="center"/>
    </xf>
    <xf numFmtId="0" fontId="35" fillId="0" borderId="1" xfId="7" applyFont="1" applyBorder="1" applyAlignment="1">
      <alignment horizontal="justify" vertical="center" wrapText="1"/>
    </xf>
    <xf numFmtId="0" fontId="36" fillId="0" borderId="1" xfId="3" applyFont="1" applyBorder="1" applyAlignment="1">
      <alignment horizontal="center" vertical="center"/>
    </xf>
    <xf numFmtId="2" fontId="36" fillId="0" borderId="1" xfId="3" applyNumberFormat="1" applyFont="1" applyBorder="1" applyAlignment="1">
      <alignment vertical="center"/>
    </xf>
    <xf numFmtId="0" fontId="36" fillId="0" borderId="1" xfId="7" applyFont="1" applyBorder="1" applyAlignment="1">
      <alignment horizontal="justify" vertical="center" wrapText="1"/>
    </xf>
    <xf numFmtId="2" fontId="37" fillId="0" borderId="1" xfId="6" applyNumberFormat="1" applyFont="1" applyBorder="1" applyAlignment="1">
      <alignment horizontal="center" vertical="center"/>
    </xf>
    <xf numFmtId="0" fontId="36" fillId="0" borderId="1" xfId="3" applyFont="1" applyBorder="1" applyAlignment="1">
      <alignment vertical="center"/>
    </xf>
    <xf numFmtId="0" fontId="36" fillId="0" borderId="1" xfId="7" applyFont="1" applyBorder="1" applyAlignment="1">
      <alignment horizontal="justify" vertical="top" wrapText="1"/>
    </xf>
    <xf numFmtId="2" fontId="36" fillId="0" borderId="1" xfId="8" applyNumberFormat="1" applyFont="1" applyFill="1" applyBorder="1" applyAlignment="1">
      <alignment horizontal="center" vertical="center"/>
    </xf>
    <xf numFmtId="2" fontId="36" fillId="0" borderId="1" xfId="3" applyNumberFormat="1" applyFont="1" applyBorder="1" applyAlignment="1">
      <alignment horizontal="justify" vertical="top" wrapText="1"/>
    </xf>
    <xf numFmtId="0" fontId="36" fillId="0" borderId="1" xfId="3" applyFont="1" applyBorder="1" applyAlignment="1">
      <alignment horizontal="justify" vertical="center" wrapText="1"/>
    </xf>
    <xf numFmtId="0" fontId="35" fillId="0" borderId="1" xfId="3" applyFont="1" applyBorder="1" applyAlignment="1">
      <alignment horizontal="right" vertical="center"/>
    </xf>
    <xf numFmtId="2" fontId="35" fillId="0" borderId="1" xfId="3" applyNumberFormat="1" applyFont="1" applyBorder="1" applyAlignment="1">
      <alignment horizontal="center" vertical="center"/>
    </xf>
    <xf numFmtId="0" fontId="36" fillId="0" borderId="1" xfId="3" applyFont="1" applyBorder="1" applyAlignment="1">
      <alignment horizontal="justify" vertical="center"/>
    </xf>
    <xf numFmtId="0" fontId="36" fillId="0" borderId="1" xfId="0" applyFont="1" applyBorder="1" applyAlignment="1">
      <alignment horizontal="justify" vertical="center" wrapText="1"/>
    </xf>
    <xf numFmtId="0" fontId="38" fillId="0" borderId="1" xfId="3" applyFont="1" applyBorder="1" applyAlignment="1">
      <alignment horizontal="justify" vertical="center" wrapText="1"/>
    </xf>
    <xf numFmtId="2" fontId="36" fillId="0" borderId="1" xfId="3" quotePrefix="1" applyNumberFormat="1" applyFont="1" applyBorder="1" applyAlignment="1">
      <alignment horizontal="center" vertical="center"/>
    </xf>
    <xf numFmtId="0" fontId="39" fillId="0" borderId="1" xfId="3" applyFont="1" applyBorder="1" applyAlignment="1">
      <alignment horizontal="center" vertical="center"/>
    </xf>
    <xf numFmtId="0" fontId="11" fillId="0" borderId="1" xfId="3" applyBorder="1" applyAlignment="1">
      <alignment horizontal="center" vertical="center"/>
    </xf>
    <xf numFmtId="2" fontId="11" fillId="0" borderId="1" xfId="3" applyNumberFormat="1" applyBorder="1" applyAlignment="1">
      <alignment horizontal="center" vertical="center"/>
    </xf>
    <xf numFmtId="0" fontId="39" fillId="0" borderId="0" xfId="3" applyFont="1" applyAlignment="1">
      <alignment horizontal="center" vertical="center" wrapText="1"/>
    </xf>
    <xf numFmtId="0" fontId="11" fillId="0" borderId="0" xfId="3" applyAlignment="1">
      <alignment vertical="center" wrapText="1"/>
    </xf>
    <xf numFmtId="0" fontId="11" fillId="0" borderId="0" xfId="3" applyAlignment="1">
      <alignment horizontal="center" vertical="center" wrapText="1"/>
    </xf>
    <xf numFmtId="2" fontId="11" fillId="0" borderId="0" xfId="3" applyNumberFormat="1" applyAlignment="1">
      <alignment horizontal="center" vertical="center" wrapText="1"/>
    </xf>
    <xf numFmtId="0" fontId="39" fillId="0" borderId="1" xfId="3" applyFont="1" applyBorder="1" applyAlignment="1">
      <alignment horizontal="center" vertical="center" wrapText="1"/>
    </xf>
    <xf numFmtId="0" fontId="11" fillId="0" borderId="1" xfId="3" applyBorder="1" applyAlignment="1">
      <alignment vertical="center" wrapText="1"/>
    </xf>
    <xf numFmtId="0" fontId="11" fillId="0" borderId="1" xfId="3" applyBorder="1" applyAlignment="1">
      <alignment horizontal="center" vertical="center" wrapText="1"/>
    </xf>
    <xf numFmtId="2" fontId="11" fillId="0" borderId="1" xfId="3" applyNumberFormat="1" applyBorder="1" applyAlignment="1">
      <alignment horizontal="center" vertical="center" wrapText="1"/>
    </xf>
    <xf numFmtId="0" fontId="11" fillId="0" borderId="1" xfId="3" applyBorder="1" applyAlignment="1">
      <alignment vertical="center"/>
    </xf>
    <xf numFmtId="0" fontId="39" fillId="0" borderId="0" xfId="3" applyFont="1" applyAlignment="1">
      <alignment horizontal="center" vertical="center"/>
    </xf>
    <xf numFmtId="0" fontId="11" fillId="0" borderId="0" xfId="3" applyAlignment="1">
      <alignment horizontal="center" vertical="center"/>
    </xf>
    <xf numFmtId="2" fontId="11" fillId="0" borderId="0" xfId="3" applyNumberFormat="1" applyAlignment="1">
      <alignment horizontal="center" vertical="center"/>
    </xf>
    <xf numFmtId="0" fontId="41" fillId="0" borderId="0" xfId="0" applyFont="1"/>
    <xf numFmtId="0" fontId="40" fillId="0" borderId="9" xfId="0" applyFont="1" applyBorder="1" applyAlignment="1">
      <alignment horizontal="center" vertical="center"/>
    </xf>
    <xf numFmtId="0" fontId="40" fillId="0" borderId="1" xfId="0" applyFont="1" applyBorder="1" applyAlignment="1">
      <alignment vertical="center"/>
    </xf>
    <xf numFmtId="0" fontId="40" fillId="0" borderId="10" xfId="0" applyFont="1" applyBorder="1" applyAlignment="1">
      <alignment horizontal="right" vertical="center"/>
    </xf>
    <xf numFmtId="0" fontId="41" fillId="0" borderId="9" xfId="0" applyFont="1" applyBorder="1" applyAlignment="1">
      <alignment horizontal="center" vertical="center"/>
    </xf>
    <xf numFmtId="0" fontId="41" fillId="0" borderId="1" xfId="0" applyFont="1" applyBorder="1"/>
    <xf numFmtId="2" fontId="41" fillId="0" borderId="10" xfId="0" applyNumberFormat="1" applyFont="1" applyBorder="1"/>
    <xf numFmtId="0" fontId="41" fillId="3" borderId="9" xfId="0" applyFont="1" applyFill="1" applyBorder="1" applyAlignment="1">
      <alignment horizontal="center" vertical="center"/>
    </xf>
    <xf numFmtId="0" fontId="41" fillId="3" borderId="1" xfId="0" applyFont="1" applyFill="1" applyBorder="1"/>
    <xf numFmtId="2" fontId="41" fillId="3" borderId="10" xfId="0" applyNumberFormat="1" applyFont="1" applyFill="1" applyBorder="1"/>
    <xf numFmtId="0" fontId="41" fillId="0" borderId="9" xfId="0" applyFont="1" applyBorder="1"/>
    <xf numFmtId="0" fontId="40" fillId="0" borderId="1" xfId="0" applyFont="1" applyBorder="1" applyAlignment="1">
      <alignment horizontal="right"/>
    </xf>
    <xf numFmtId="2" fontId="40" fillId="0" borderId="10" xfId="0" applyNumberFormat="1" applyFont="1" applyBorder="1"/>
    <xf numFmtId="0" fontId="43" fillId="0" borderId="0" xfId="9" applyFont="1" applyAlignment="1">
      <alignment horizontal="center" vertical="center"/>
    </xf>
    <xf numFmtId="0" fontId="44" fillId="0" borderId="1" xfId="10" applyFont="1" applyBorder="1" applyAlignment="1">
      <alignment horizontal="center" vertical="center"/>
    </xf>
    <xf numFmtId="2" fontId="44" fillId="0" borderId="1" xfId="10" applyNumberFormat="1" applyFont="1" applyBorder="1" applyAlignment="1">
      <alignment horizontal="center" vertical="center"/>
    </xf>
    <xf numFmtId="0" fontId="43" fillId="0" borderId="0" xfId="0" applyFont="1" applyAlignment="1">
      <alignment horizontal="center"/>
    </xf>
    <xf numFmtId="0" fontId="43" fillId="0" borderId="1" xfId="9" applyFont="1" applyBorder="1" applyAlignment="1">
      <alignment horizontal="center" vertical="center" wrapText="1"/>
    </xf>
    <xf numFmtId="0" fontId="45" fillId="0" borderId="1" xfId="9" applyFont="1" applyBorder="1" applyAlignment="1">
      <alignment horizontal="center" vertical="center" wrapText="1"/>
    </xf>
    <xf numFmtId="1" fontId="43" fillId="0" borderId="1" xfId="9" applyNumberFormat="1" applyFont="1" applyBorder="1" applyAlignment="1">
      <alignment horizontal="center" vertical="center" wrapText="1"/>
    </xf>
    <xf numFmtId="2" fontId="43" fillId="0" borderId="1" xfId="9" applyNumberFormat="1"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9" applyFont="1" applyBorder="1" applyAlignment="1">
      <alignment horizontal="center" vertical="center"/>
    </xf>
    <xf numFmtId="1" fontId="43" fillId="0" borderId="1" xfId="9" applyNumberFormat="1" applyFont="1" applyBorder="1" applyAlignment="1">
      <alignment horizontal="center" vertical="center"/>
    </xf>
    <xf numFmtId="2" fontId="43" fillId="0" borderId="1" xfId="9" applyNumberFormat="1" applyFont="1" applyBorder="1" applyAlignment="1">
      <alignment horizontal="center" vertical="center"/>
    </xf>
    <xf numFmtId="0" fontId="43" fillId="0" borderId="1" xfId="9" applyFont="1" applyBorder="1" applyAlignment="1">
      <alignment horizontal="center" vertical="top" wrapText="1"/>
    </xf>
    <xf numFmtId="0" fontId="44" fillId="0" borderId="1" xfId="0" applyFont="1" applyBorder="1" applyAlignment="1">
      <alignment horizontal="center" vertical="center" wrapText="1"/>
    </xf>
    <xf numFmtId="0" fontId="43" fillId="0" borderId="1" xfId="0" applyFont="1" applyBorder="1" applyAlignment="1">
      <alignment horizontal="center" vertical="top" wrapText="1"/>
    </xf>
    <xf numFmtId="2" fontId="43" fillId="0" borderId="1" xfId="0" applyNumberFormat="1" applyFont="1" applyBorder="1" applyAlignment="1">
      <alignment horizontal="center" vertical="center" wrapText="1"/>
    </xf>
    <xf numFmtId="0" fontId="43" fillId="0" borderId="1" xfId="9" quotePrefix="1" applyFont="1" applyBorder="1" applyAlignment="1">
      <alignment horizontal="center" vertical="center"/>
    </xf>
    <xf numFmtId="0" fontId="44" fillId="0" borderId="1" xfId="9" applyFont="1" applyBorder="1" applyAlignment="1">
      <alignment horizontal="center" vertical="center" wrapText="1"/>
    </xf>
    <xf numFmtId="2" fontId="44" fillId="0" borderId="1" xfId="9" applyNumberFormat="1" applyFont="1" applyBorder="1" applyAlignment="1">
      <alignment horizontal="center" vertical="center" wrapText="1"/>
    </xf>
    <xf numFmtId="0" fontId="43" fillId="0" borderId="1" xfId="0" applyFont="1" applyBorder="1" applyAlignment="1">
      <alignment horizontal="center" vertical="center"/>
    </xf>
    <xf numFmtId="1" fontId="43" fillId="0" borderId="1" xfId="0" applyNumberFormat="1" applyFont="1" applyBorder="1" applyAlignment="1">
      <alignment horizontal="center" vertical="center"/>
    </xf>
    <xf numFmtId="2" fontId="43" fillId="0" borderId="1" xfId="0" applyNumberFormat="1" applyFont="1" applyBorder="1" applyAlignment="1">
      <alignment horizontal="center" vertical="center"/>
    </xf>
    <xf numFmtId="2" fontId="44" fillId="0" borderId="1" xfId="0" applyNumberFormat="1" applyFont="1" applyBorder="1" applyAlignment="1">
      <alignment horizontal="center" vertical="center"/>
    </xf>
    <xf numFmtId="0" fontId="45" fillId="0" borderId="1" xfId="0" applyFont="1" applyBorder="1" applyAlignment="1">
      <alignment horizontal="center" vertical="center"/>
    </xf>
    <xf numFmtId="9" fontId="43" fillId="0" borderId="1" xfId="11" applyFont="1" applyFill="1" applyBorder="1" applyAlignment="1">
      <alignment horizontal="center" vertical="center"/>
    </xf>
    <xf numFmtId="2" fontId="43" fillId="0" borderId="1" xfId="12" applyNumberFormat="1" applyFont="1" applyFill="1" applyBorder="1" applyAlignment="1">
      <alignment horizontal="center" vertical="center" wrapText="1"/>
    </xf>
    <xf numFmtId="0" fontId="43" fillId="2" borderId="1" xfId="9" applyFont="1" applyFill="1" applyBorder="1" applyAlignment="1">
      <alignment horizontal="center" vertical="center" wrapText="1"/>
    </xf>
    <xf numFmtId="0" fontId="44" fillId="2" borderId="1" xfId="9" applyFont="1" applyFill="1" applyBorder="1" applyAlignment="1">
      <alignment horizontal="center" vertical="center" wrapText="1"/>
    </xf>
    <xf numFmtId="9" fontId="43" fillId="2" borderId="1" xfId="11" applyFont="1" applyFill="1" applyBorder="1" applyAlignment="1">
      <alignment horizontal="center" vertical="center"/>
    </xf>
    <xf numFmtId="1" fontId="43" fillId="2" borderId="1" xfId="0" applyNumberFormat="1" applyFont="1" applyFill="1" applyBorder="1" applyAlignment="1">
      <alignment horizontal="center" vertical="center"/>
    </xf>
    <xf numFmtId="2" fontId="43" fillId="2" borderId="1" xfId="0" applyNumberFormat="1" applyFont="1" applyFill="1" applyBorder="1" applyAlignment="1">
      <alignment horizontal="center" vertical="center"/>
    </xf>
    <xf numFmtId="2" fontId="44" fillId="2" borderId="1" xfId="0" applyNumberFormat="1" applyFont="1" applyFill="1" applyBorder="1" applyAlignment="1">
      <alignment horizontal="center" vertical="center"/>
    </xf>
    <xf numFmtId="0" fontId="43" fillId="2" borderId="0" xfId="9" applyFont="1" applyFill="1" applyAlignment="1">
      <alignment horizontal="center" vertical="center"/>
    </xf>
    <xf numFmtId="2" fontId="45" fillId="0" borderId="1" xfId="0" applyNumberFormat="1" applyFont="1" applyBorder="1" applyAlignment="1">
      <alignment horizontal="center" vertical="center"/>
    </xf>
    <xf numFmtId="169" fontId="43" fillId="0" borderId="1" xfId="13" applyNumberFormat="1" applyFont="1" applyFill="1" applyBorder="1" applyAlignment="1">
      <alignment horizontal="center" vertical="center"/>
    </xf>
    <xf numFmtId="43" fontId="41" fillId="0" borderId="1" xfId="12" applyNumberFormat="1" applyFont="1" applyFill="1" applyBorder="1" applyAlignment="1">
      <alignment horizontal="center"/>
    </xf>
    <xf numFmtId="0" fontId="43" fillId="3" borderId="0" xfId="9" applyFont="1" applyFill="1" applyAlignment="1">
      <alignment horizontal="center" vertical="center"/>
    </xf>
    <xf numFmtId="0" fontId="43" fillId="0" borderId="1" xfId="0" applyFont="1" applyBorder="1" applyAlignment="1">
      <alignment horizontal="center" vertical="top"/>
    </xf>
    <xf numFmtId="43" fontId="43" fillId="0" borderId="1" xfId="13" applyNumberFormat="1" applyFont="1" applyFill="1" applyBorder="1" applyAlignment="1">
      <alignment horizontal="center" vertical="center"/>
    </xf>
    <xf numFmtId="168" fontId="46" fillId="0" borderId="1" xfId="14" applyNumberFormat="1" applyFont="1" applyFill="1" applyBorder="1" applyAlignment="1">
      <alignment horizontal="center" vertical="center"/>
    </xf>
    <xf numFmtId="2" fontId="44" fillId="0" borderId="1" xfId="9" quotePrefix="1" applyNumberFormat="1" applyFont="1" applyBorder="1" applyAlignment="1">
      <alignment horizontal="center" vertical="center" wrapText="1"/>
    </xf>
    <xf numFmtId="2" fontId="40" fillId="0" borderId="1" xfId="9" applyNumberFormat="1" applyFont="1" applyBorder="1" applyAlignment="1">
      <alignment horizontal="center" vertical="center" wrapText="1"/>
    </xf>
    <xf numFmtId="2" fontId="43" fillId="0" borderId="0" xfId="9" applyNumberFormat="1" applyFont="1" applyAlignment="1">
      <alignment horizontal="center" vertical="center"/>
    </xf>
    <xf numFmtId="1" fontId="43" fillId="0" borderId="0" xfId="9" applyNumberFormat="1" applyFont="1" applyAlignment="1">
      <alignment horizontal="center" vertical="center"/>
    </xf>
    <xf numFmtId="0" fontId="3" fillId="0" borderId="1" xfId="1" applyFont="1" applyBorder="1" applyAlignment="1">
      <alignment horizontal="center" vertical="center" wrapText="1"/>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8" fillId="0" borderId="0" xfId="1" applyFont="1" applyAlignment="1">
      <alignment horizontal="center" vertical="center"/>
    </xf>
    <xf numFmtId="0" fontId="9" fillId="0" borderId="2" xfId="0" applyFont="1" applyBorder="1" applyAlignment="1">
      <alignment horizontal="center" vertical="center" wrapText="1"/>
    </xf>
    <xf numFmtId="0" fontId="12" fillId="0" borderId="1" xfId="3" applyFont="1" applyBorder="1" applyAlignment="1">
      <alignment horizontal="center" vertical="center"/>
    </xf>
    <xf numFmtId="0" fontId="29" fillId="0" borderId="1" xfId="0" applyFont="1" applyBorder="1" applyAlignment="1">
      <alignment horizontal="center" vertical="center" wrapText="1"/>
    </xf>
    <xf numFmtId="0" fontId="35" fillId="0" borderId="4" xfId="6" applyFont="1" applyBorder="1" applyAlignment="1">
      <alignment horizontal="center" vertical="center"/>
    </xf>
    <xf numFmtId="0" fontId="35" fillId="0" borderId="5" xfId="6" applyFont="1" applyBorder="1" applyAlignment="1">
      <alignment horizontal="center" vertical="center"/>
    </xf>
    <xf numFmtId="0" fontId="35" fillId="0" borderId="3" xfId="6" applyFont="1" applyBorder="1" applyAlignment="1">
      <alignment horizontal="center" vertical="center"/>
    </xf>
    <xf numFmtId="0" fontId="35" fillId="0" borderId="4" xfId="3" applyFont="1" applyBorder="1" applyAlignment="1">
      <alignment horizontal="center" vertical="center"/>
    </xf>
    <xf numFmtId="0" fontId="35" fillId="0" borderId="5" xfId="3" applyFont="1" applyBorder="1" applyAlignment="1">
      <alignment horizontal="center" vertical="center"/>
    </xf>
    <xf numFmtId="0" fontId="35" fillId="0" borderId="3" xfId="3" applyFont="1" applyBorder="1" applyAlignment="1">
      <alignment horizontal="center" vertical="center"/>
    </xf>
    <xf numFmtId="0" fontId="40" fillId="0" borderId="6"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42" fillId="0" borderId="4" xfId="0" applyFont="1" applyBorder="1" applyAlignment="1">
      <alignment horizontal="center" vertical="center"/>
    </xf>
    <xf numFmtId="0" fontId="42" fillId="0" borderId="5" xfId="0" applyFont="1" applyBorder="1" applyAlignment="1">
      <alignment horizontal="center" vertical="center"/>
    </xf>
    <xf numFmtId="0" fontId="42" fillId="0" borderId="3" xfId="0" applyFont="1" applyBorder="1" applyAlignment="1">
      <alignment horizontal="center" vertical="center"/>
    </xf>
    <xf numFmtId="0" fontId="40" fillId="0" borderId="4" xfId="9" applyFont="1" applyBorder="1" applyAlignment="1">
      <alignment horizontal="center" vertical="center" wrapText="1"/>
    </xf>
    <xf numFmtId="0" fontId="40" fillId="0" borderId="5" xfId="9" applyFont="1" applyBorder="1" applyAlignment="1">
      <alignment horizontal="center" vertical="center" wrapText="1"/>
    </xf>
    <xf numFmtId="0" fontId="40" fillId="0" borderId="3" xfId="9" applyFont="1" applyBorder="1" applyAlignment="1">
      <alignment horizontal="center" vertical="center" wrapText="1"/>
    </xf>
  </cellXfs>
  <cellStyles count="15">
    <cellStyle name="Comma 10 3" xfId="14" xr:uid="{54BFD5EA-91D8-4589-A42F-25B89CC5A2B7}"/>
    <cellStyle name="Comma 2 28" xfId="12" xr:uid="{A00925A2-0A91-4C28-A834-68D5D9EA000A}"/>
    <cellStyle name="Comma 23 7" xfId="2" xr:uid="{3D986186-8BDB-4398-A660-482863A99F0A}"/>
    <cellStyle name="Comma 5 25" xfId="13" xr:uid="{4263C5FD-3CF2-459F-9C74-C0236E2B8D08}"/>
    <cellStyle name="Currency 2 2 2" xfId="8" xr:uid="{3EC9E840-63EE-4393-BE2E-DFC0B122631E}"/>
    <cellStyle name="Excel Built-in Normal 1" xfId="9" xr:uid="{FE0C4B4F-62BE-4B55-AE18-2A7E929E21ED}"/>
    <cellStyle name="Normal" xfId="0" builtinId="0"/>
    <cellStyle name="Normal 10" xfId="3" xr:uid="{3BB5832F-E172-4BB5-B05E-F7FB2B81C1CB}"/>
    <cellStyle name="Normal 101" xfId="1" xr:uid="{9A90C5B0-B438-46A8-B585-41D345A56F3D}"/>
    <cellStyle name="Normal 2 2" xfId="6" xr:uid="{C568C6A7-8728-486D-8048-75C06D86FD0B}"/>
    <cellStyle name="Normal 2 2 2" xfId="7" xr:uid="{96D34953-D128-4CE6-A25C-BF8D56F7918D}"/>
    <cellStyle name="Normal 4 16" xfId="5" xr:uid="{0F3CB7FA-ABD4-4862-8889-154FC68AA0F4}"/>
    <cellStyle name="Normal 5 2" xfId="10" xr:uid="{DC095C21-4C95-4D4E-B0CD-36D2D755CE3B}"/>
    <cellStyle name="Normal 9 2" xfId="4" xr:uid="{398EB04D-14E2-4FE2-B561-32AC44CE795E}"/>
    <cellStyle name="Percent 2 10" xfId="11" xr:uid="{C367D341-2AC8-4A59-95F7-4617D750C1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609600</xdr:colOff>
      <xdr:row>47</xdr:row>
      <xdr:rowOff>131445</xdr:rowOff>
    </xdr:to>
    <xdr:sp macro="" textlink="">
      <xdr:nvSpPr>
        <xdr:cNvPr id="2" name="iHipImage" descr="Picture with characters">
          <a:extLst>
            <a:ext uri="{FF2B5EF4-FFF2-40B4-BE49-F238E27FC236}">
              <a16:creationId xmlns:a16="http://schemas.microsoft.com/office/drawing/2014/main" id="{DF7C8F09-1142-4D2C-B18A-807A2242F96C}"/>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3" name="iHipImage" descr="Picture with characters">
          <a:extLst>
            <a:ext uri="{FF2B5EF4-FFF2-40B4-BE49-F238E27FC236}">
              <a16:creationId xmlns:a16="http://schemas.microsoft.com/office/drawing/2014/main" id="{96AA2471-9525-49D1-A9F3-A5DEB04D3A9B}"/>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4" name="iHipImage" descr="Picture with characters">
          <a:extLst>
            <a:ext uri="{FF2B5EF4-FFF2-40B4-BE49-F238E27FC236}">
              <a16:creationId xmlns:a16="http://schemas.microsoft.com/office/drawing/2014/main" id="{09E8C05C-D034-443B-B786-4E4A748CA47F}"/>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5" name="iHipImage" descr="Picture with characters">
          <a:extLst>
            <a:ext uri="{FF2B5EF4-FFF2-40B4-BE49-F238E27FC236}">
              <a16:creationId xmlns:a16="http://schemas.microsoft.com/office/drawing/2014/main" id="{FDF82D6F-6F4E-4DFC-8667-D39337E36CE6}"/>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6" name="iHipImage" descr="Picture with characters">
          <a:extLst>
            <a:ext uri="{FF2B5EF4-FFF2-40B4-BE49-F238E27FC236}">
              <a16:creationId xmlns:a16="http://schemas.microsoft.com/office/drawing/2014/main" id="{BF086F82-9A55-4A47-8B7B-3478C6D4827A}"/>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7" name="iHipImage" descr="Picture with characters">
          <a:extLst>
            <a:ext uri="{FF2B5EF4-FFF2-40B4-BE49-F238E27FC236}">
              <a16:creationId xmlns:a16="http://schemas.microsoft.com/office/drawing/2014/main" id="{EBBE42EE-60AF-4630-BFDD-ABD42CAD8282}"/>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8" name="iHipImage" descr="Picture with characters">
          <a:extLst>
            <a:ext uri="{FF2B5EF4-FFF2-40B4-BE49-F238E27FC236}">
              <a16:creationId xmlns:a16="http://schemas.microsoft.com/office/drawing/2014/main" id="{C6BD1D2E-E318-4A89-98ED-7F1CA5238485}"/>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9" name="iHipImage" descr="Picture with characters">
          <a:extLst>
            <a:ext uri="{FF2B5EF4-FFF2-40B4-BE49-F238E27FC236}">
              <a16:creationId xmlns:a16="http://schemas.microsoft.com/office/drawing/2014/main" id="{D4121A34-1DB3-48C5-8483-DC6E161321C1}"/>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0" name="iHipImage" descr="Picture with characters">
          <a:extLst>
            <a:ext uri="{FF2B5EF4-FFF2-40B4-BE49-F238E27FC236}">
              <a16:creationId xmlns:a16="http://schemas.microsoft.com/office/drawing/2014/main" id="{5F950248-BC34-4903-9E47-3FD7E1BDE839}"/>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167640</xdr:rowOff>
    </xdr:to>
    <xdr:sp macro="" textlink="">
      <xdr:nvSpPr>
        <xdr:cNvPr id="11" name="iHipImage" descr="Picture with characters">
          <a:extLst>
            <a:ext uri="{FF2B5EF4-FFF2-40B4-BE49-F238E27FC236}">
              <a16:creationId xmlns:a16="http://schemas.microsoft.com/office/drawing/2014/main" id="{C5B5FD84-0CC0-46A8-84FA-BEC745EC93AA}"/>
            </a:ext>
          </a:extLst>
        </xdr:cNvPr>
        <xdr:cNvSpPr>
          <a:spLocks noChangeAspect="1" noChangeArrowheads="1"/>
        </xdr:cNvSpPr>
      </xdr:nvSpPr>
      <xdr:spPr bwMode="auto">
        <a:xfrm>
          <a:off x="438150" y="1552575"/>
          <a:ext cx="6096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2" name="iHipImage" descr="Picture with characters">
          <a:extLst>
            <a:ext uri="{FF2B5EF4-FFF2-40B4-BE49-F238E27FC236}">
              <a16:creationId xmlns:a16="http://schemas.microsoft.com/office/drawing/2014/main" id="{520683D6-6574-4834-8638-6FF7D0E06C7E}"/>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3" name="iHipImage" descr="Picture with characters">
          <a:extLst>
            <a:ext uri="{FF2B5EF4-FFF2-40B4-BE49-F238E27FC236}">
              <a16:creationId xmlns:a16="http://schemas.microsoft.com/office/drawing/2014/main" id="{261140ED-8CF6-480F-8DFD-CAC8D9195396}"/>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4" name="iHipImage" descr="Picture with characters">
          <a:extLst>
            <a:ext uri="{FF2B5EF4-FFF2-40B4-BE49-F238E27FC236}">
              <a16:creationId xmlns:a16="http://schemas.microsoft.com/office/drawing/2014/main" id="{E13F5BA0-C852-4737-B172-E75058A4262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5" name="iHipImage" descr="Picture with characters">
          <a:extLst>
            <a:ext uri="{FF2B5EF4-FFF2-40B4-BE49-F238E27FC236}">
              <a16:creationId xmlns:a16="http://schemas.microsoft.com/office/drawing/2014/main" id="{A10880A5-4154-4B6B-BD91-F4BBBD563C7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6" name="iHipImage" descr="Picture with characters">
          <a:extLst>
            <a:ext uri="{FF2B5EF4-FFF2-40B4-BE49-F238E27FC236}">
              <a16:creationId xmlns:a16="http://schemas.microsoft.com/office/drawing/2014/main" id="{BEE89ABE-3111-424D-AE3D-32956234FDD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7" name="iHipImage" descr="Picture with characters">
          <a:extLst>
            <a:ext uri="{FF2B5EF4-FFF2-40B4-BE49-F238E27FC236}">
              <a16:creationId xmlns:a16="http://schemas.microsoft.com/office/drawing/2014/main" id="{FADC0058-08B3-494B-9A66-65B35BA33631}"/>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8" name="iHipImage" descr="Picture with characters">
          <a:extLst>
            <a:ext uri="{FF2B5EF4-FFF2-40B4-BE49-F238E27FC236}">
              <a16:creationId xmlns:a16="http://schemas.microsoft.com/office/drawing/2014/main" id="{F2AEADDF-C151-4F6B-A04A-7A351ED452D9}"/>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16809</xdr:colOff>
      <xdr:row>47</xdr:row>
      <xdr:rowOff>5603</xdr:rowOff>
    </xdr:from>
    <xdr:to>
      <xdr:col>1</xdr:col>
      <xdr:colOff>630219</xdr:colOff>
      <xdr:row>47</xdr:row>
      <xdr:rowOff>137048</xdr:rowOff>
    </xdr:to>
    <xdr:sp macro="" textlink="">
      <xdr:nvSpPr>
        <xdr:cNvPr id="19" name="iHipImage" descr="Picture with characters">
          <a:extLst>
            <a:ext uri="{FF2B5EF4-FFF2-40B4-BE49-F238E27FC236}">
              <a16:creationId xmlns:a16="http://schemas.microsoft.com/office/drawing/2014/main" id="{CBDB86C2-99C9-4E13-8217-935605E77850}"/>
            </a:ext>
          </a:extLst>
        </xdr:cNvPr>
        <xdr:cNvSpPr>
          <a:spLocks noChangeAspect="1" noChangeArrowheads="1"/>
        </xdr:cNvSpPr>
      </xdr:nvSpPr>
      <xdr:spPr bwMode="auto">
        <a:xfrm>
          <a:off x="454959" y="1558178"/>
          <a:ext cx="61341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nchor="ctr"/>
        <a:lstStyle/>
        <a:p>
          <a:pPr algn="ctr"/>
          <a:endParaRPr lang="en-IN"/>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My%20Drive\MASS%20EDUCATION\GODABARISHA%20SCHOOL%20PHASE%20-1\AGENCY\KORAPUT\NARIGAM+JANIGUDA\ESTIMATE\GMPAV%20Estimate%20Revised%20B%20Janiguda%20Koraput.xlsx" TargetMode="External"/><Relationship Id="rId1" Type="http://schemas.openxmlformats.org/officeDocument/2006/relationships/externalLinkPath" Target="GMPAV%20Estimate%20Revised%20B%20Janiguda%20Korap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Report"/>
      <sheetName val="Abstract"/>
      <sheetName val="D&amp;W Sch"/>
      <sheetName val="Specification"/>
      <sheetName val="BOQ"/>
      <sheetName val="Est_GF"/>
      <sheetName val="Est_Terrace"/>
      <sheetName val="C.Wall"/>
      <sheetName val="Fencing"/>
      <sheetName val="Other works"/>
      <sheetName val="paver -comp"/>
      <sheetName val="PH Abs"/>
      <sheetName val="Internal PH BOQ "/>
      <sheetName val="External PH BOQ"/>
      <sheetName val="Ele. Abs."/>
      <sheetName val="Int. Ele."/>
      <sheetName val="Analysis cover page"/>
      <sheetName val="Lead"/>
      <sheetName val="conveyance"/>
      <sheetName val="Labour"/>
      <sheetName val="Machinery"/>
      <sheetName val="Analysis-Civil"/>
      <sheetName val="Material"/>
      <sheetName val="Material-Local"/>
      <sheetName val="Analysis-NonSchedule)"/>
      <sheetName val="Analysis-dsr"/>
      <sheetName val="Analysis-ROAD"/>
      <sheetName val="PH Analysis"/>
      <sheetName val="Ele Analysis"/>
      <sheetName val="PH"/>
      <sheetName val="Water Purifier"/>
      <sheetName val="Ext. Ele."/>
      <sheetName val="Ele Fix"/>
      <sheetName val="Hostel GF "/>
      <sheetName val="Hostel  FF "/>
      <sheetName val="Hostel  SF"/>
      <sheetName val="Hostel  TF"/>
      <sheetName val="Sheet5"/>
      <sheetName val="STAFF QUARTER  GF"/>
      <sheetName val="STAFF QUARTER FF"/>
      <sheetName val="STAFF QUARTER SF"/>
      <sheetName val="STAFF QUARTER TF"/>
      <sheetName val="Parking area shed"/>
      <sheetName val="New Boundary Wall"/>
      <sheetName val="Gate with sequrity room"/>
      <sheetName val="Interior Work"/>
      <sheetName val="Security GF "/>
      <sheetName val="Drain"/>
      <sheetName val="BOQ(LS)"/>
      <sheetName val="Measurement(Plant)"/>
      <sheetName val="Recharge pit"/>
      <sheetName val="Furniture ."/>
      <sheetName val="Quote (2)"/>
      <sheetName val="Renovation ground floor "/>
      <sheetName val="Renovation  first floor"/>
      <sheetName val="Boundary wall renovation"/>
      <sheetName val="Ramp"/>
      <sheetName val="Play Equipment"/>
      <sheetName val="Rain Water Harvesting"/>
      <sheetName val="Store"/>
      <sheetName val="Store -ME"/>
      <sheetName val="Toilet -1 GF "/>
      <sheetName val="Toilet-1 me"/>
      <sheetName val="Demolish building"/>
      <sheetName val="Mosquito net"/>
      <sheetName val="62.5KVA DG"/>
      <sheetName val="CCTV"/>
      <sheetName val="SPT 100 USER (2)"/>
      <sheetName val="5O User"/>
      <sheetName val="Analysis-Landscaping"/>
      <sheetName val="Analysis-Dismantling"/>
      <sheetName val="PH COV"/>
      <sheetName val="DG"/>
      <sheetName val="SOLAR (2)"/>
      <sheetName val="UPS"/>
      <sheetName val="FIRE (2)"/>
      <sheetName val="Solar St Light"/>
      <sheetName val="Fire fight"/>
      <sheetName val="Door "/>
      <sheetName val="Analysis Borewell"/>
      <sheetName val="Sheet2"/>
      <sheetName val="SPILIT AC (2)"/>
      <sheetName val="Smart LED"/>
      <sheetName val="Fire"/>
      <sheetName val="Solar"/>
      <sheetName val="Solar water heater"/>
      <sheetName val="Quotation"/>
      <sheetName val="DAR Analysis"/>
      <sheetName val="HIGH MAST"/>
      <sheetName val="Table 1"/>
    </sheetNames>
    <sheetDataSet>
      <sheetData sheetId="0" refreshError="1"/>
      <sheetData sheetId="1" refreshError="1"/>
      <sheetData sheetId="2"/>
      <sheetData sheetId="3" refreshError="1"/>
      <sheetData sheetId="4" refreshError="1"/>
      <sheetData sheetId="5"/>
      <sheetData sheetId="6">
        <row r="34">
          <cell r="G34">
            <v>1987.66</v>
          </cell>
        </row>
        <row r="39">
          <cell r="G39">
            <v>1325.11</v>
          </cell>
        </row>
        <row r="76">
          <cell r="G76">
            <v>1058.4509500000001</v>
          </cell>
        </row>
        <row r="81">
          <cell r="G81">
            <v>1818.06</v>
          </cell>
        </row>
        <row r="121">
          <cell r="G121">
            <v>340.71</v>
          </cell>
        </row>
        <row r="127">
          <cell r="G127">
            <v>13.089374999999999</v>
          </cell>
        </row>
        <row r="161">
          <cell r="G161">
            <v>186.62</v>
          </cell>
        </row>
        <row r="185">
          <cell r="G185">
            <v>397.03</v>
          </cell>
        </row>
        <row r="193">
          <cell r="G193">
            <v>38.94</v>
          </cell>
        </row>
        <row r="202">
          <cell r="G202">
            <v>387.72</v>
          </cell>
          <cell r="I202">
            <v>9284.2000000000007</v>
          </cell>
        </row>
        <row r="241">
          <cell r="G241">
            <v>452.95</v>
          </cell>
        </row>
        <row r="251">
          <cell r="G251">
            <v>20.37</v>
          </cell>
        </row>
        <row r="283">
          <cell r="G283">
            <v>105.55</v>
          </cell>
        </row>
        <row r="291">
          <cell r="G291">
            <v>83.44</v>
          </cell>
        </row>
        <row r="329">
          <cell r="G329">
            <v>34.64</v>
          </cell>
        </row>
        <row r="341">
          <cell r="G341">
            <v>11.57</v>
          </cell>
        </row>
        <row r="348">
          <cell r="G348">
            <v>88.99</v>
          </cell>
        </row>
        <row r="355">
          <cell r="G355">
            <v>258.39999999999998</v>
          </cell>
        </row>
        <row r="364">
          <cell r="G364">
            <v>9.7799999999999994</v>
          </cell>
        </row>
        <row r="369">
          <cell r="G369">
            <v>1.66</v>
          </cell>
        </row>
        <row r="384">
          <cell r="G384">
            <v>783.1</v>
          </cell>
        </row>
        <row r="438">
          <cell r="G438">
            <v>3210.19</v>
          </cell>
        </row>
        <row r="462">
          <cell r="G462">
            <v>2382.2399999999998</v>
          </cell>
        </row>
        <row r="477">
          <cell r="G477">
            <v>0</v>
          </cell>
        </row>
        <row r="515">
          <cell r="G515">
            <v>1313.9056250000001</v>
          </cell>
        </row>
        <row r="531">
          <cell r="G531">
            <v>184.63625000000002</v>
          </cell>
        </row>
        <row r="537">
          <cell r="G537">
            <v>54.13</v>
          </cell>
        </row>
        <row r="544">
          <cell r="G544">
            <v>37.324999999999996</v>
          </cell>
        </row>
        <row r="555">
          <cell r="G555">
            <v>80.91</v>
          </cell>
        </row>
        <row r="574">
          <cell r="G574">
            <v>136.84649999999999</v>
          </cell>
        </row>
        <row r="589">
          <cell r="G589">
            <v>49.367699999999985</v>
          </cell>
        </row>
        <row r="606">
          <cell r="G606">
            <v>319.18</v>
          </cell>
        </row>
        <row r="616">
          <cell r="G616">
            <v>14.35</v>
          </cell>
        </row>
        <row r="624">
          <cell r="G624">
            <v>25.55</v>
          </cell>
        </row>
        <row r="635">
          <cell r="G635">
            <v>234.55</v>
          </cell>
        </row>
        <row r="640">
          <cell r="G640">
            <v>74.25</v>
          </cell>
        </row>
        <row r="650">
          <cell r="G650">
            <v>104.48</v>
          </cell>
        </row>
        <row r="660">
          <cell r="G660">
            <v>23.63</v>
          </cell>
        </row>
        <row r="666">
          <cell r="G666">
            <v>8.64</v>
          </cell>
        </row>
        <row r="675">
          <cell r="G675">
            <v>149.02000000000001</v>
          </cell>
        </row>
        <row r="681">
          <cell r="G681">
            <v>6.48</v>
          </cell>
          <cell r="I681">
            <v>7115</v>
          </cell>
        </row>
        <row r="695">
          <cell r="G695">
            <v>2502.2399999999998</v>
          </cell>
        </row>
        <row r="731">
          <cell r="G731">
            <v>4949.87</v>
          </cell>
        </row>
        <row r="738">
          <cell r="G738">
            <v>4972.4399999999996</v>
          </cell>
        </row>
        <row r="754">
          <cell r="G754">
            <v>118.38</v>
          </cell>
        </row>
        <row r="771">
          <cell r="G771">
            <v>4640</v>
          </cell>
        </row>
        <row r="778">
          <cell r="G778">
            <v>403.1</v>
          </cell>
        </row>
        <row r="792">
          <cell r="G792">
            <v>113</v>
          </cell>
        </row>
        <row r="803">
          <cell r="G803">
            <v>74.5</v>
          </cell>
        </row>
        <row r="807">
          <cell r="J807">
            <v>38675339.639889546</v>
          </cell>
        </row>
      </sheetData>
      <sheetData sheetId="7">
        <row r="32">
          <cell r="G32">
            <v>129.38</v>
          </cell>
        </row>
        <row r="47">
          <cell r="G47">
            <v>8.93</v>
          </cell>
        </row>
        <row r="54">
          <cell r="G54">
            <v>0</v>
          </cell>
        </row>
        <row r="60">
          <cell r="G60">
            <v>0.57999999999999996</v>
          </cell>
        </row>
        <row r="65">
          <cell r="G65">
            <v>0.1</v>
          </cell>
        </row>
        <row r="71">
          <cell r="G71">
            <v>3.98</v>
          </cell>
        </row>
        <row r="76">
          <cell r="G76">
            <v>19.190000000000001</v>
          </cell>
        </row>
        <row r="87">
          <cell r="G87">
            <v>56.63</v>
          </cell>
        </row>
        <row r="117">
          <cell r="G117">
            <v>517.53</v>
          </cell>
        </row>
        <row r="148">
          <cell r="G148">
            <v>750.14</v>
          </cell>
        </row>
        <row r="164">
          <cell r="G164">
            <v>344.4</v>
          </cell>
        </row>
        <row r="172">
          <cell r="G172">
            <v>532.79999999999995</v>
          </cell>
        </row>
        <row r="178">
          <cell r="G178">
            <v>0</v>
          </cell>
        </row>
        <row r="185">
          <cell r="G185">
            <v>847.92</v>
          </cell>
        </row>
        <row r="190">
          <cell r="G190">
            <v>17.22</v>
          </cell>
        </row>
        <row r="199">
          <cell r="G199">
            <v>1770.98</v>
          </cell>
        </row>
        <row r="206">
          <cell r="G206">
            <v>16.489999999999998</v>
          </cell>
        </row>
        <row r="209">
          <cell r="J209">
            <v>3392320</v>
          </cell>
        </row>
      </sheetData>
      <sheetData sheetId="8">
        <row r="11">
          <cell r="G11">
            <v>68.040000000000006</v>
          </cell>
        </row>
        <row r="16">
          <cell r="G16">
            <v>45.36</v>
          </cell>
        </row>
        <row r="23">
          <cell r="G23">
            <v>8.43</v>
          </cell>
        </row>
        <row r="30">
          <cell r="G30">
            <v>8.43</v>
          </cell>
        </row>
        <row r="42">
          <cell r="G42">
            <v>13.27</v>
          </cell>
        </row>
        <row r="48">
          <cell r="G48">
            <v>9</v>
          </cell>
        </row>
        <row r="53">
          <cell r="G53">
            <v>1.91</v>
          </cell>
        </row>
        <row r="60">
          <cell r="G60">
            <v>10.64</v>
          </cell>
        </row>
        <row r="69">
          <cell r="G69">
            <v>20.79</v>
          </cell>
        </row>
        <row r="86">
          <cell r="G86">
            <v>6.68</v>
          </cell>
        </row>
        <row r="91">
          <cell r="G91">
            <v>1.19</v>
          </cell>
        </row>
        <row r="96">
          <cell r="G96">
            <v>0.56000000000000005</v>
          </cell>
        </row>
        <row r="101">
          <cell r="G101">
            <v>0.44</v>
          </cell>
        </row>
        <row r="112">
          <cell r="G112">
            <v>12.9</v>
          </cell>
        </row>
        <row r="119">
          <cell r="G119">
            <v>239.25</v>
          </cell>
        </row>
        <row r="129">
          <cell r="G129">
            <v>63.68</v>
          </cell>
        </row>
        <row r="136">
          <cell r="G136">
            <v>1668.75</v>
          </cell>
        </row>
        <row r="142">
          <cell r="G142">
            <v>302.93</v>
          </cell>
        </row>
        <row r="148">
          <cell r="G148">
            <v>33.380000000000003</v>
          </cell>
        </row>
        <row r="152">
          <cell r="J152">
            <v>978828.52800000005</v>
          </cell>
        </row>
      </sheetData>
      <sheetData sheetId="9">
        <row r="6">
          <cell r="G6">
            <v>300</v>
          </cell>
        </row>
        <row r="9">
          <cell r="J9">
            <v>196076</v>
          </cell>
        </row>
      </sheetData>
      <sheetData sheetId="10">
        <row r="48">
          <cell r="B48" t="str">
            <v>Earth Filling-construction of embankment with earth approved material obtained from borrowpits, transporting to site, spreading, grading to required slope and compacting to meet requirement of table 300-2.</v>
          </cell>
        </row>
        <row r="51">
          <cell r="K51">
            <v>909.03</v>
          </cell>
        </row>
        <row r="58">
          <cell r="K58">
            <v>0</v>
          </cell>
        </row>
        <row r="61">
          <cell r="M61">
            <v>148444.6</v>
          </cell>
        </row>
      </sheetData>
      <sheetData sheetId="11" refreshError="1"/>
      <sheetData sheetId="12" refreshError="1"/>
      <sheetData sheetId="13"/>
      <sheetData sheetId="14"/>
      <sheetData sheetId="15" refreshError="1"/>
      <sheetData sheetId="16"/>
      <sheetData sheetId="17" refreshError="1"/>
      <sheetData sheetId="18" refreshError="1"/>
      <sheetData sheetId="19" refreshError="1"/>
      <sheetData sheetId="20" refreshError="1"/>
      <sheetData sheetId="21" refreshError="1"/>
      <sheetData sheetId="22">
        <row r="19">
          <cell r="K19">
            <v>8.6300000000000008</v>
          </cell>
        </row>
        <row r="44">
          <cell r="K44">
            <v>282.89999999999998</v>
          </cell>
        </row>
        <row r="57">
          <cell r="K57">
            <v>305.36</v>
          </cell>
        </row>
        <row r="129">
          <cell r="K129">
            <v>157.19999999999999</v>
          </cell>
        </row>
        <row r="135">
          <cell r="K135">
            <v>278.8</v>
          </cell>
        </row>
        <row r="159">
          <cell r="K159">
            <v>935.9</v>
          </cell>
        </row>
        <row r="191">
          <cell r="K191">
            <v>6227.5</v>
          </cell>
        </row>
        <row r="199">
          <cell r="K199">
            <v>6566.1</v>
          </cell>
        </row>
        <row r="258">
          <cell r="K258">
            <v>5836.1</v>
          </cell>
        </row>
        <row r="266">
          <cell r="K266">
            <v>6174.8</v>
          </cell>
        </row>
        <row r="291">
          <cell r="K291">
            <v>7842.3</v>
          </cell>
        </row>
        <row r="493">
          <cell r="K493">
            <v>6681.8</v>
          </cell>
        </row>
        <row r="528">
          <cell r="K528">
            <v>6806.6</v>
          </cell>
        </row>
        <row r="670">
          <cell r="K670">
            <v>7058.1</v>
          </cell>
        </row>
        <row r="726">
          <cell r="K726">
            <v>7936.2</v>
          </cell>
        </row>
        <row r="873">
          <cell r="K873">
            <v>16467.2</v>
          </cell>
        </row>
        <row r="880">
          <cell r="K880">
            <v>18549.099999999999</v>
          </cell>
        </row>
        <row r="887">
          <cell r="K887">
            <v>21041.200000000001</v>
          </cell>
        </row>
        <row r="894">
          <cell r="K894">
            <v>24024.5</v>
          </cell>
        </row>
        <row r="901">
          <cell r="K901">
            <v>27596.2</v>
          </cell>
        </row>
        <row r="908">
          <cell r="K908">
            <v>31872.799999999999</v>
          </cell>
        </row>
        <row r="915">
          <cell r="K915">
            <v>36993.800000000003</v>
          </cell>
        </row>
        <row r="1111">
          <cell r="K1111">
            <v>12867.8</v>
          </cell>
        </row>
        <row r="1118">
          <cell r="K1118">
            <v>14229.9</v>
          </cell>
        </row>
        <row r="1125">
          <cell r="K1125">
            <v>15858</v>
          </cell>
        </row>
        <row r="1132">
          <cell r="K1132">
            <v>17804.7</v>
          </cell>
        </row>
        <row r="1139">
          <cell r="K1139">
            <v>20132.400000000001</v>
          </cell>
        </row>
        <row r="1146">
          <cell r="K1146">
            <v>22916.2</v>
          </cell>
        </row>
        <row r="1153">
          <cell r="K1153">
            <v>26245.9</v>
          </cell>
        </row>
        <row r="1363">
          <cell r="K1363">
            <v>16321.7</v>
          </cell>
        </row>
        <row r="1370">
          <cell r="K1370">
            <v>18374.5</v>
          </cell>
        </row>
        <row r="1377">
          <cell r="K1377">
            <v>20831.7</v>
          </cell>
        </row>
        <row r="1384">
          <cell r="K1384">
            <v>23773</v>
          </cell>
        </row>
        <row r="1391">
          <cell r="K1391">
            <v>27294.5</v>
          </cell>
        </row>
        <row r="1398">
          <cell r="K1398">
            <v>31510.7</v>
          </cell>
        </row>
        <row r="1405">
          <cell r="K1405">
            <v>36559.199999999997</v>
          </cell>
        </row>
        <row r="1614">
          <cell r="K1614">
            <v>14809.9</v>
          </cell>
        </row>
        <row r="1621">
          <cell r="K1621">
            <v>16560.400000000001</v>
          </cell>
        </row>
        <row r="1628">
          <cell r="K1628">
            <v>18654.7</v>
          </cell>
        </row>
        <row r="1635">
          <cell r="K1635">
            <v>21160.7</v>
          </cell>
        </row>
        <row r="1642">
          <cell r="K1642">
            <v>24159.599999999999</v>
          </cell>
        </row>
        <row r="1649">
          <cell r="K1649">
            <v>27748.7</v>
          </cell>
        </row>
        <row r="1656">
          <cell r="K1656">
            <v>32044.799999999999</v>
          </cell>
        </row>
        <row r="1866">
          <cell r="K1866">
            <v>12136.1</v>
          </cell>
        </row>
        <row r="1873">
          <cell r="K1873">
            <v>13351.8</v>
          </cell>
        </row>
        <row r="1999">
          <cell r="K1999">
            <v>7058.1</v>
          </cell>
        </row>
        <row r="2150">
          <cell r="K2150">
            <v>16663.419999999998</v>
          </cell>
        </row>
        <row r="2159">
          <cell r="K2159">
            <v>793.39</v>
          </cell>
        </row>
        <row r="2211">
          <cell r="K2211">
            <v>9284.2000000000007</v>
          </cell>
        </row>
        <row r="2246">
          <cell r="K2246">
            <v>9318.2900000000009</v>
          </cell>
        </row>
        <row r="2252">
          <cell r="K2252">
            <v>9354.1</v>
          </cell>
        </row>
        <row r="2258">
          <cell r="K2258">
            <v>9391.7000000000007</v>
          </cell>
        </row>
        <row r="2264">
          <cell r="K2264">
            <v>9431.2000000000007</v>
          </cell>
        </row>
        <row r="2270">
          <cell r="K2270">
            <v>9472.6</v>
          </cell>
        </row>
        <row r="2276">
          <cell r="K2276">
            <v>9516.2000000000007</v>
          </cell>
        </row>
        <row r="2429">
          <cell r="K2429">
            <v>6225.4</v>
          </cell>
        </row>
        <row r="2464">
          <cell r="K2464">
            <v>6611.4</v>
          </cell>
        </row>
        <row r="2471">
          <cell r="K2471">
            <v>7055.3</v>
          </cell>
        </row>
        <row r="2478">
          <cell r="K2478">
            <v>7565.7</v>
          </cell>
        </row>
        <row r="2485">
          <cell r="K2485">
            <v>8152.8</v>
          </cell>
        </row>
        <row r="2492">
          <cell r="K2492">
            <v>8827.9</v>
          </cell>
        </row>
        <row r="2499">
          <cell r="K2499">
            <v>9604.2000000000007</v>
          </cell>
        </row>
        <row r="2586">
          <cell r="K2586">
            <v>5970.2</v>
          </cell>
        </row>
        <row r="2593">
          <cell r="K2593">
            <v>6003.5</v>
          </cell>
        </row>
        <row r="2628">
          <cell r="K2628">
            <v>6389.5</v>
          </cell>
        </row>
        <row r="2635">
          <cell r="K2635">
            <v>6833.4</v>
          </cell>
        </row>
        <row r="2642">
          <cell r="K2642">
            <v>7343.8</v>
          </cell>
        </row>
        <row r="2649">
          <cell r="K2649">
            <v>7930.9</v>
          </cell>
        </row>
        <row r="2656">
          <cell r="K2656">
            <v>8606</v>
          </cell>
        </row>
        <row r="2663">
          <cell r="K2663">
            <v>9382.2999999999993</v>
          </cell>
        </row>
        <row r="2748">
          <cell r="K2748">
            <v>217.9</v>
          </cell>
        </row>
        <row r="2776">
          <cell r="K2776">
            <v>223.5</v>
          </cell>
        </row>
        <row r="2783">
          <cell r="K2783">
            <v>229.3</v>
          </cell>
        </row>
        <row r="2790">
          <cell r="K2790">
            <v>235.2</v>
          </cell>
        </row>
        <row r="2797">
          <cell r="K2797">
            <v>241.3</v>
          </cell>
        </row>
        <row r="2804">
          <cell r="K2804">
            <v>247.6</v>
          </cell>
        </row>
        <row r="2811">
          <cell r="K2811">
            <v>254.1</v>
          </cell>
        </row>
        <row r="2895">
          <cell r="K2895">
            <v>208.6</v>
          </cell>
        </row>
        <row r="2916">
          <cell r="K2916">
            <v>213.4</v>
          </cell>
        </row>
        <row r="2923">
          <cell r="K2923">
            <v>218.3</v>
          </cell>
        </row>
        <row r="2930">
          <cell r="K2930">
            <v>223.4</v>
          </cell>
        </row>
        <row r="2937">
          <cell r="K2937">
            <v>228.6</v>
          </cell>
        </row>
        <row r="2944">
          <cell r="K2944">
            <v>233.9</v>
          </cell>
        </row>
        <row r="2951">
          <cell r="K2951">
            <v>239.5</v>
          </cell>
        </row>
        <row r="3035">
          <cell r="K3035">
            <v>196.1</v>
          </cell>
        </row>
        <row r="3056">
          <cell r="K3056">
            <v>204.1</v>
          </cell>
        </row>
        <row r="3063">
          <cell r="K3063">
            <v>212.4</v>
          </cell>
        </row>
        <row r="3070">
          <cell r="K3070">
            <v>221.2</v>
          </cell>
        </row>
        <row r="3077">
          <cell r="K3077">
            <v>230.4</v>
          </cell>
        </row>
        <row r="3084">
          <cell r="K3084">
            <v>240</v>
          </cell>
        </row>
        <row r="3091">
          <cell r="K3091">
            <v>250.1</v>
          </cell>
        </row>
        <row r="3243">
          <cell r="K3243">
            <v>282.7</v>
          </cell>
        </row>
        <row r="3264">
          <cell r="K3264">
            <v>289.8</v>
          </cell>
        </row>
        <row r="3271">
          <cell r="K3271">
            <v>297.2</v>
          </cell>
        </row>
        <row r="3278">
          <cell r="K3278">
            <v>304.7</v>
          </cell>
        </row>
        <row r="3285">
          <cell r="K3285">
            <v>312.5</v>
          </cell>
        </row>
        <row r="3292">
          <cell r="K3292">
            <v>320.60000000000002</v>
          </cell>
        </row>
        <row r="3299">
          <cell r="K3299">
            <v>328.8</v>
          </cell>
        </row>
        <row r="3383">
          <cell r="K3383">
            <v>216.6</v>
          </cell>
        </row>
        <row r="3527">
          <cell r="K3527">
            <v>3217.5</v>
          </cell>
        </row>
        <row r="3548">
          <cell r="K3548">
            <v>3250.7</v>
          </cell>
        </row>
        <row r="3555">
          <cell r="K3555">
            <v>3285.5</v>
          </cell>
        </row>
        <row r="3562">
          <cell r="K3562">
            <v>3322.1</v>
          </cell>
        </row>
        <row r="3569">
          <cell r="K3569">
            <v>3360.6</v>
          </cell>
        </row>
        <row r="3576">
          <cell r="K3576">
            <v>3400.9</v>
          </cell>
        </row>
        <row r="3583">
          <cell r="K3583">
            <v>3443.3</v>
          </cell>
        </row>
        <row r="3671">
          <cell r="K3671">
            <v>3161.1</v>
          </cell>
        </row>
        <row r="3692">
          <cell r="K3692">
            <v>3191.5</v>
          </cell>
        </row>
        <row r="3699">
          <cell r="K3699">
            <v>3223.5</v>
          </cell>
        </row>
        <row r="3706">
          <cell r="K3706">
            <v>3257</v>
          </cell>
        </row>
        <row r="3713">
          <cell r="K3713">
            <v>3292.1</v>
          </cell>
        </row>
        <row r="3720">
          <cell r="K3720">
            <v>3329.1</v>
          </cell>
        </row>
        <row r="3727">
          <cell r="K3727">
            <v>3367.9</v>
          </cell>
        </row>
        <row r="3814">
          <cell r="K3814">
            <v>2541.6999999999998</v>
          </cell>
        </row>
        <row r="3835">
          <cell r="K3835">
            <v>2585.4</v>
          </cell>
        </row>
        <row r="3842">
          <cell r="K3842">
            <v>2631.3</v>
          </cell>
        </row>
        <row r="3849">
          <cell r="K3849">
            <v>2679.4</v>
          </cell>
        </row>
        <row r="3856">
          <cell r="K3856">
            <v>2730</v>
          </cell>
        </row>
        <row r="3863">
          <cell r="K3863">
            <v>2783.1</v>
          </cell>
        </row>
        <row r="3870">
          <cell r="K3870">
            <v>2838.9</v>
          </cell>
        </row>
        <row r="4040">
          <cell r="K4040">
            <v>1304.3</v>
          </cell>
        </row>
        <row r="4061">
          <cell r="K4061">
            <v>1334.7</v>
          </cell>
        </row>
        <row r="4068">
          <cell r="K4068">
            <v>1366.6</v>
          </cell>
        </row>
        <row r="4075">
          <cell r="K4075">
            <v>1400.1</v>
          </cell>
        </row>
        <row r="4185">
          <cell r="K4185">
            <v>1580.1</v>
          </cell>
        </row>
        <row r="4206">
          <cell r="K4206">
            <v>1623.8</v>
          </cell>
        </row>
        <row r="4213">
          <cell r="K4213">
            <v>1669.7</v>
          </cell>
        </row>
        <row r="4220">
          <cell r="K4220">
            <v>1717.9</v>
          </cell>
        </row>
        <row r="4328">
          <cell r="K4328">
            <v>1159</v>
          </cell>
        </row>
        <row r="4349">
          <cell r="K4349">
            <v>1172.8</v>
          </cell>
        </row>
        <row r="4356">
          <cell r="K4356">
            <v>1187.2</v>
          </cell>
        </row>
        <row r="4363">
          <cell r="K4363">
            <v>1202.3</v>
          </cell>
        </row>
        <row r="4370">
          <cell r="K4370">
            <v>1218.2</v>
          </cell>
        </row>
        <row r="4377">
          <cell r="K4377">
            <v>1234.9000000000001</v>
          </cell>
        </row>
        <row r="4384">
          <cell r="K4384">
            <v>1252.4000000000001</v>
          </cell>
        </row>
        <row r="4530">
          <cell r="K4530">
            <v>2016.6</v>
          </cell>
        </row>
        <row r="4589">
          <cell r="K4589">
            <v>1294.5999999999999</v>
          </cell>
        </row>
        <row r="4610">
          <cell r="K4610">
            <v>1315.3</v>
          </cell>
        </row>
        <row r="4617">
          <cell r="K4617">
            <v>1336.9</v>
          </cell>
        </row>
        <row r="4624">
          <cell r="K4624">
            <v>1359.7</v>
          </cell>
        </row>
        <row r="4631">
          <cell r="K4631">
            <v>1383.6</v>
          </cell>
        </row>
        <row r="4638">
          <cell r="K4638">
            <v>1408.7</v>
          </cell>
        </row>
        <row r="4645">
          <cell r="K4645">
            <v>1435</v>
          </cell>
        </row>
        <row r="4732">
          <cell r="K4732">
            <v>670.7</v>
          </cell>
        </row>
        <row r="4753">
          <cell r="K4753">
            <v>684.5</v>
          </cell>
        </row>
        <row r="4782">
          <cell r="K4782">
            <v>1013.3</v>
          </cell>
        </row>
        <row r="4803">
          <cell r="K4803">
            <v>1033.9000000000001</v>
          </cell>
        </row>
        <row r="4810">
          <cell r="K4810">
            <v>1055.5999999999999</v>
          </cell>
        </row>
        <row r="4817">
          <cell r="K4817">
            <v>1078.4000000000001</v>
          </cell>
        </row>
        <row r="4876">
          <cell r="K4876">
            <v>1112.8</v>
          </cell>
        </row>
        <row r="4890">
          <cell r="K4890">
            <v>1126.5</v>
          </cell>
        </row>
        <row r="4897">
          <cell r="K4897">
            <v>1140.9000000000001</v>
          </cell>
        </row>
        <row r="4904">
          <cell r="K4904">
            <v>1156</v>
          </cell>
        </row>
        <row r="4911">
          <cell r="K4911">
            <v>1171.9000000000001</v>
          </cell>
        </row>
        <row r="4918">
          <cell r="K4918">
            <v>1188.5999999999999</v>
          </cell>
        </row>
        <row r="4925">
          <cell r="K4925">
            <v>1206.0999999999999</v>
          </cell>
        </row>
        <row r="4949">
          <cell r="K4949">
            <v>1137.3</v>
          </cell>
        </row>
        <row r="4970">
          <cell r="K4970">
            <v>1157.9000000000001</v>
          </cell>
        </row>
        <row r="4977">
          <cell r="K4977">
            <v>1179.5999999999999</v>
          </cell>
        </row>
        <row r="4984">
          <cell r="K4984">
            <v>1202.4000000000001</v>
          </cell>
        </row>
        <row r="4991">
          <cell r="K4991">
            <v>1226.3</v>
          </cell>
        </row>
        <row r="4998">
          <cell r="K4998">
            <v>1251.4000000000001</v>
          </cell>
        </row>
        <row r="5005">
          <cell r="K5005">
            <v>1277.7</v>
          </cell>
        </row>
        <row r="5030">
          <cell r="K5030">
            <v>1074.3</v>
          </cell>
        </row>
        <row r="5259">
          <cell r="K5259">
            <v>343.8</v>
          </cell>
        </row>
        <row r="5291">
          <cell r="K5291">
            <v>268.7</v>
          </cell>
        </row>
        <row r="5312">
          <cell r="K5312">
            <v>273.5</v>
          </cell>
        </row>
        <row r="5319">
          <cell r="K5319">
            <v>278.5</v>
          </cell>
        </row>
        <row r="5326">
          <cell r="K5326">
            <v>283.7</v>
          </cell>
        </row>
        <row r="5333">
          <cell r="K5333">
            <v>289</v>
          </cell>
        </row>
        <row r="5340">
          <cell r="K5340">
            <v>294.39999999999998</v>
          </cell>
        </row>
        <row r="5347">
          <cell r="K5347">
            <v>300.10000000000002</v>
          </cell>
        </row>
        <row r="5427">
          <cell r="K5427">
            <v>88.1</v>
          </cell>
        </row>
        <row r="5448">
          <cell r="K5448">
            <v>90</v>
          </cell>
        </row>
        <row r="5455">
          <cell r="K5455">
            <v>92</v>
          </cell>
        </row>
        <row r="5462">
          <cell r="K5462">
            <v>94.1</v>
          </cell>
        </row>
        <row r="5469">
          <cell r="K5469">
            <v>96.2</v>
          </cell>
        </row>
        <row r="5476">
          <cell r="K5476">
            <v>98.4</v>
          </cell>
        </row>
        <row r="5483">
          <cell r="K5483">
            <v>100.6</v>
          </cell>
        </row>
        <row r="5563">
          <cell r="K5563">
            <v>103.4</v>
          </cell>
        </row>
        <row r="5584">
          <cell r="K5584">
            <v>106.7</v>
          </cell>
        </row>
        <row r="5591">
          <cell r="K5591">
            <v>110.1</v>
          </cell>
        </row>
        <row r="5598">
          <cell r="K5598">
            <v>113.6</v>
          </cell>
        </row>
        <row r="5605">
          <cell r="K5605">
            <v>117.3</v>
          </cell>
        </row>
        <row r="5612">
          <cell r="K5612">
            <v>121.3</v>
          </cell>
        </row>
        <row r="5619">
          <cell r="K5619">
            <v>125.4</v>
          </cell>
        </row>
        <row r="5715">
          <cell r="K5715">
            <v>194.1</v>
          </cell>
        </row>
        <row r="5736">
          <cell r="K5736">
            <v>198.4</v>
          </cell>
        </row>
        <row r="5743">
          <cell r="K5743">
            <v>202.81</v>
          </cell>
        </row>
        <row r="5750">
          <cell r="K5750">
            <v>207.3</v>
          </cell>
        </row>
        <row r="5757">
          <cell r="K5757">
            <v>212</v>
          </cell>
        </row>
        <row r="5764">
          <cell r="K5764">
            <v>216.8</v>
          </cell>
        </row>
        <row r="5771">
          <cell r="K5771">
            <v>221.8</v>
          </cell>
        </row>
        <row r="5970">
          <cell r="K5970">
            <v>186.2</v>
          </cell>
        </row>
        <row r="5984">
          <cell r="K5984">
            <v>193.3</v>
          </cell>
        </row>
        <row r="5991">
          <cell r="K5991">
            <v>200.8</v>
          </cell>
        </row>
        <row r="5998">
          <cell r="K5998">
            <v>208.7</v>
          </cell>
        </row>
        <row r="6005">
          <cell r="K6005">
            <v>216.9</v>
          </cell>
        </row>
        <row r="6012">
          <cell r="K6012">
            <v>225.6</v>
          </cell>
        </row>
        <row r="6019">
          <cell r="K6019">
            <v>234.7</v>
          </cell>
        </row>
        <row r="6114">
          <cell r="K6114">
            <v>272.39999999999998</v>
          </cell>
        </row>
        <row r="6151">
          <cell r="K6151">
            <v>427.9</v>
          </cell>
        </row>
        <row r="6158">
          <cell r="K6158">
            <v>468.4</v>
          </cell>
        </row>
        <row r="6165">
          <cell r="K6165">
            <v>514.9</v>
          </cell>
        </row>
        <row r="6172">
          <cell r="K6172">
            <v>568.4</v>
          </cell>
        </row>
        <row r="6179">
          <cell r="K6179">
            <v>629.9</v>
          </cell>
        </row>
        <row r="6186">
          <cell r="K6186">
            <v>700.6</v>
          </cell>
        </row>
        <row r="6193">
          <cell r="K6193">
            <v>781.9</v>
          </cell>
        </row>
        <row r="6398">
          <cell r="K6398">
            <v>391.8</v>
          </cell>
        </row>
        <row r="6605">
          <cell r="K6605">
            <v>6679.26</v>
          </cell>
        </row>
        <row r="7588">
          <cell r="K7588">
            <v>641.5</v>
          </cell>
        </row>
        <row r="7608">
          <cell r="K7608">
            <v>2222.1</v>
          </cell>
        </row>
        <row r="7630">
          <cell r="K7630">
            <v>2671.7</v>
          </cell>
        </row>
        <row r="7648">
          <cell r="K7648">
            <v>385</v>
          </cell>
        </row>
        <row r="7670">
          <cell r="K7670">
            <v>653.58816999999988</v>
          </cell>
        </row>
        <row r="7714">
          <cell r="K7714">
            <v>99.6</v>
          </cell>
        </row>
        <row r="7719">
          <cell r="K7719">
            <v>146.69999999999999</v>
          </cell>
        </row>
        <row r="7764">
          <cell r="K7764">
            <v>89.52</v>
          </cell>
        </row>
        <row r="7795">
          <cell r="B7795" t="str">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ell>
        </row>
        <row r="7832">
          <cell r="J7832">
            <v>6457.6</v>
          </cell>
        </row>
        <row r="7941">
          <cell r="K7941">
            <v>7689.8</v>
          </cell>
        </row>
      </sheetData>
      <sheetData sheetId="23" refreshError="1"/>
      <sheetData sheetId="24" refreshError="1"/>
      <sheetData sheetId="25">
        <row r="10">
          <cell r="K10">
            <v>104.5</v>
          </cell>
        </row>
        <row r="18">
          <cell r="K18">
            <v>799.1</v>
          </cell>
        </row>
        <row r="26">
          <cell r="K26">
            <v>543.6</v>
          </cell>
        </row>
        <row r="34">
          <cell r="K34">
            <v>8711.2999999999993</v>
          </cell>
        </row>
        <row r="42">
          <cell r="K42">
            <v>1231.2</v>
          </cell>
        </row>
        <row r="50">
          <cell r="K50">
            <v>3891</v>
          </cell>
        </row>
        <row r="58">
          <cell r="K58">
            <v>731.7</v>
          </cell>
        </row>
        <row r="96">
          <cell r="K96">
            <v>5456</v>
          </cell>
        </row>
        <row r="107">
          <cell r="K107">
            <v>11343.2</v>
          </cell>
        </row>
        <row r="118">
          <cell r="K118">
            <v>10223.200000000001</v>
          </cell>
        </row>
        <row r="142">
          <cell r="K142">
            <v>3017.1</v>
          </cell>
        </row>
        <row r="171">
          <cell r="K171">
            <v>11110.7</v>
          </cell>
        </row>
        <row r="180">
          <cell r="K180">
            <v>4724.2</v>
          </cell>
        </row>
        <row r="188">
          <cell r="K188">
            <v>4778.3</v>
          </cell>
        </row>
        <row r="196">
          <cell r="K196">
            <v>7164.1</v>
          </cell>
        </row>
        <row r="204">
          <cell r="K204">
            <v>1159.2</v>
          </cell>
        </row>
        <row r="212">
          <cell r="K212">
            <v>1568</v>
          </cell>
        </row>
        <row r="215">
          <cell r="K215">
            <v>9810.7000000000007</v>
          </cell>
        </row>
      </sheetData>
      <sheetData sheetId="26">
        <row r="315">
          <cell r="K315">
            <v>96.1</v>
          </cell>
        </row>
        <row r="341">
          <cell r="K341">
            <v>146.72</v>
          </cell>
        </row>
        <row r="668">
          <cell r="K668">
            <v>43.8</v>
          </cell>
        </row>
        <row r="994">
          <cell r="K994">
            <v>4961.3</v>
          </cell>
        </row>
        <row r="1228">
          <cell r="K1228">
            <v>659</v>
          </cell>
        </row>
        <row r="1390">
          <cell r="K1390">
            <v>338.25</v>
          </cell>
        </row>
        <row r="1424">
          <cell r="K1424">
            <v>2866.1</v>
          </cell>
        </row>
        <row r="1449">
          <cell r="K1449">
            <v>2997.6</v>
          </cell>
        </row>
        <row r="1484">
          <cell r="K1484">
            <v>3036.1</v>
          </cell>
        </row>
        <row r="1512">
          <cell r="K1512">
            <v>612.50510204081627</v>
          </cell>
        </row>
        <row r="1531">
          <cell r="K1531">
            <v>374.3</v>
          </cell>
        </row>
      </sheetData>
      <sheetData sheetId="27">
        <row r="133">
          <cell r="B133" t="str">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ell>
        </row>
        <row r="151">
          <cell r="K151">
            <v>84.5</v>
          </cell>
        </row>
        <row r="181">
          <cell r="K181">
            <v>163.30000000000001</v>
          </cell>
        </row>
      </sheetData>
      <sheetData sheetId="28">
        <row r="427">
          <cell r="I427">
            <v>307.60000000000002</v>
          </cell>
        </row>
        <row r="446">
          <cell r="I446">
            <v>426.8</v>
          </cell>
        </row>
        <row r="466">
          <cell r="I466">
            <v>587.20000000000005</v>
          </cell>
        </row>
        <row r="506">
          <cell r="I506">
            <v>1201.5</v>
          </cell>
        </row>
        <row r="652">
          <cell r="I652">
            <v>13.594239999999999</v>
          </cell>
        </row>
        <row r="684">
          <cell r="I684">
            <v>1248</v>
          </cell>
        </row>
        <row r="720">
          <cell r="I720">
            <v>68.599999999999994</v>
          </cell>
        </row>
        <row r="752">
          <cell r="I752">
            <v>219.7</v>
          </cell>
        </row>
        <row r="774">
          <cell r="I774">
            <v>283.89999999999998</v>
          </cell>
        </row>
        <row r="939">
          <cell r="I939">
            <v>915.5</v>
          </cell>
        </row>
        <row r="959">
          <cell r="I959">
            <v>1078.2</v>
          </cell>
        </row>
        <row r="978">
          <cell r="I978">
            <v>1308.3</v>
          </cell>
        </row>
        <row r="997">
          <cell r="I997">
            <v>937.6</v>
          </cell>
        </row>
        <row r="1032">
          <cell r="I1032">
            <v>1124</v>
          </cell>
        </row>
        <row r="1258">
          <cell r="I1258">
            <v>687.1</v>
          </cell>
        </row>
        <row r="1274">
          <cell r="I1274">
            <v>3125.1</v>
          </cell>
        </row>
        <row r="1306">
          <cell r="I1306">
            <v>1421.6</v>
          </cell>
        </row>
        <row r="1329">
          <cell r="I1329">
            <v>242.9</v>
          </cell>
        </row>
        <row r="1349">
          <cell r="I1349">
            <v>391.3</v>
          </cell>
        </row>
        <row r="1621">
          <cell r="I1621">
            <v>86.6</v>
          </cell>
        </row>
        <row r="1635">
          <cell r="I1635">
            <v>73</v>
          </cell>
        </row>
        <row r="1799">
          <cell r="I1799">
            <v>3837.7</v>
          </cell>
        </row>
        <row r="1816">
          <cell r="I1816">
            <v>560.9</v>
          </cell>
        </row>
        <row r="1830">
          <cell r="I1830">
            <v>629.70000000000005</v>
          </cell>
        </row>
        <row r="1843">
          <cell r="I1843">
            <v>348.2</v>
          </cell>
        </row>
        <row r="1865">
          <cell r="I1865">
            <v>3175.6</v>
          </cell>
        </row>
        <row r="1882">
          <cell r="I1882">
            <v>923.4</v>
          </cell>
        </row>
        <row r="1899">
          <cell r="I1899">
            <v>1954.3</v>
          </cell>
        </row>
        <row r="1921">
          <cell r="I1921">
            <v>7594.2</v>
          </cell>
        </row>
        <row r="1967">
          <cell r="I1967">
            <v>4599.3</v>
          </cell>
        </row>
        <row r="1989">
          <cell r="I1989">
            <v>2666.6</v>
          </cell>
        </row>
        <row r="2003">
          <cell r="I2003">
            <v>2621.9</v>
          </cell>
        </row>
        <row r="2026">
          <cell r="I2026">
            <v>6159.2</v>
          </cell>
        </row>
        <row r="2066">
          <cell r="I2066">
            <v>1190.4000000000001</v>
          </cell>
        </row>
        <row r="2129">
          <cell r="I2129">
            <v>1475</v>
          </cell>
        </row>
        <row r="2142">
          <cell r="I2142">
            <v>809.8</v>
          </cell>
        </row>
        <row r="2168">
          <cell r="I2168">
            <v>380.1</v>
          </cell>
        </row>
        <row r="2186">
          <cell r="I2186">
            <v>871.9</v>
          </cell>
        </row>
        <row r="2207">
          <cell r="I2207">
            <v>2167.6999999999998</v>
          </cell>
        </row>
        <row r="2268">
          <cell r="I2268">
            <v>801.7</v>
          </cell>
        </row>
        <row r="2288">
          <cell r="I2288">
            <v>1080.0999999999999</v>
          </cell>
        </row>
        <row r="2302">
          <cell r="I2302">
            <v>546.79999999999995</v>
          </cell>
        </row>
        <row r="2323">
          <cell r="I2323">
            <v>354.4</v>
          </cell>
        </row>
        <row r="2342">
          <cell r="I2342">
            <v>1768.5</v>
          </cell>
        </row>
        <row r="2375">
          <cell r="I2375">
            <v>18241.900000000001</v>
          </cell>
        </row>
        <row r="2399">
          <cell r="I2399">
            <v>13702.1</v>
          </cell>
        </row>
        <row r="2455">
          <cell r="I2455">
            <v>10062.700000000001</v>
          </cell>
        </row>
        <row r="2627">
          <cell r="I2627">
            <v>1012.9</v>
          </cell>
        </row>
        <row r="2657">
          <cell r="I2657">
            <v>2183.1999999999998</v>
          </cell>
        </row>
        <row r="2831">
          <cell r="I2831">
            <v>388.6</v>
          </cell>
        </row>
        <row r="2839">
          <cell r="I2839">
            <v>293</v>
          </cell>
        </row>
        <row r="2847">
          <cell r="I2847">
            <v>138</v>
          </cell>
        </row>
        <row r="2872">
          <cell r="I2872">
            <v>216.4</v>
          </cell>
        </row>
        <row r="2880">
          <cell r="I2880">
            <v>114.1</v>
          </cell>
        </row>
        <row r="2888">
          <cell r="I2888">
            <v>170.8</v>
          </cell>
        </row>
        <row r="2896">
          <cell r="I2896">
            <v>83.2</v>
          </cell>
        </row>
        <row r="2904">
          <cell r="I2904">
            <v>30.4</v>
          </cell>
        </row>
        <row r="2912">
          <cell r="I2912">
            <v>23.4</v>
          </cell>
        </row>
        <row r="2920">
          <cell r="I2920">
            <v>145.6</v>
          </cell>
        </row>
        <row r="2928">
          <cell r="I2928">
            <v>258.5</v>
          </cell>
        </row>
        <row r="2969">
          <cell r="I2969">
            <v>4387.4399999999996</v>
          </cell>
        </row>
        <row r="2985">
          <cell r="I2985">
            <v>594.39</v>
          </cell>
        </row>
        <row r="3016">
          <cell r="I3016">
            <v>1190.3</v>
          </cell>
        </row>
        <row r="3051">
          <cell r="I3051">
            <v>1765.7</v>
          </cell>
        </row>
        <row r="3068">
          <cell r="I3068">
            <v>3656.7</v>
          </cell>
        </row>
        <row r="3085">
          <cell r="I3085">
            <v>56566.2</v>
          </cell>
        </row>
      </sheetData>
      <sheetData sheetId="29">
        <row r="36">
          <cell r="G36">
            <v>1269</v>
          </cell>
        </row>
        <row r="65">
          <cell r="G65">
            <v>478</v>
          </cell>
        </row>
        <row r="97">
          <cell r="G97">
            <v>1665</v>
          </cell>
        </row>
        <row r="130">
          <cell r="G130">
            <v>1710</v>
          </cell>
        </row>
        <row r="154">
          <cell r="G154">
            <v>578</v>
          </cell>
        </row>
        <row r="182">
          <cell r="G182">
            <v>1419</v>
          </cell>
        </row>
        <row r="206">
          <cell r="G206">
            <v>1061</v>
          </cell>
        </row>
        <row r="230">
          <cell r="G230">
            <v>918</v>
          </cell>
        </row>
        <row r="250">
          <cell r="G250">
            <v>1096</v>
          </cell>
        </row>
        <row r="281">
          <cell r="G281">
            <v>1269</v>
          </cell>
        </row>
        <row r="311">
          <cell r="G311">
            <v>1432</v>
          </cell>
        </row>
        <row r="335">
          <cell r="G335">
            <v>1191</v>
          </cell>
        </row>
        <row r="363">
          <cell r="G363">
            <v>491</v>
          </cell>
        </row>
        <row r="390">
          <cell r="G390">
            <v>335</v>
          </cell>
        </row>
        <row r="417">
          <cell r="G417">
            <v>238</v>
          </cell>
        </row>
        <row r="443">
          <cell r="G443">
            <v>204</v>
          </cell>
        </row>
        <row r="469">
          <cell r="G469">
            <v>186</v>
          </cell>
        </row>
        <row r="495">
          <cell r="G495">
            <v>172</v>
          </cell>
        </row>
        <row r="516">
          <cell r="G516">
            <v>14143</v>
          </cell>
        </row>
        <row r="537">
          <cell r="G537">
            <v>14143</v>
          </cell>
        </row>
        <row r="558">
          <cell r="G558">
            <v>14143</v>
          </cell>
        </row>
        <row r="576">
          <cell r="G576">
            <v>1940</v>
          </cell>
        </row>
        <row r="594">
          <cell r="G594">
            <v>1370</v>
          </cell>
        </row>
        <row r="631">
          <cell r="G631">
            <v>538</v>
          </cell>
        </row>
        <row r="659">
          <cell r="G659">
            <v>162292</v>
          </cell>
        </row>
        <row r="684">
          <cell r="G684">
            <v>13757</v>
          </cell>
        </row>
        <row r="706">
          <cell r="G706">
            <v>729</v>
          </cell>
        </row>
        <row r="730">
          <cell r="G730">
            <v>783</v>
          </cell>
        </row>
        <row r="751">
          <cell r="G751">
            <v>89</v>
          </cell>
        </row>
      </sheetData>
      <sheetData sheetId="30">
        <row r="19">
          <cell r="N19">
            <v>70</v>
          </cell>
        </row>
        <row r="20">
          <cell r="N20">
            <v>70</v>
          </cell>
        </row>
        <row r="21">
          <cell r="N21">
            <v>100</v>
          </cell>
        </row>
        <row r="22">
          <cell r="N22">
            <v>120</v>
          </cell>
        </row>
        <row r="25">
          <cell r="N25">
            <v>38</v>
          </cell>
        </row>
        <row r="27">
          <cell r="N27">
            <v>7</v>
          </cell>
        </row>
        <row r="29">
          <cell r="N29">
            <v>70</v>
          </cell>
        </row>
        <row r="33">
          <cell r="N33">
            <v>16</v>
          </cell>
        </row>
        <row r="35">
          <cell r="N35">
            <v>4</v>
          </cell>
        </row>
        <row r="38">
          <cell r="N38">
            <v>28</v>
          </cell>
        </row>
        <row r="41">
          <cell r="N41">
            <v>17</v>
          </cell>
        </row>
        <row r="44">
          <cell r="N44">
            <v>3</v>
          </cell>
        </row>
        <row r="47">
          <cell r="N47">
            <v>6</v>
          </cell>
        </row>
        <row r="49">
          <cell r="N49">
            <v>4</v>
          </cell>
        </row>
        <row r="51">
          <cell r="N51">
            <v>2</v>
          </cell>
        </row>
        <row r="53">
          <cell r="N53">
            <v>15</v>
          </cell>
        </row>
        <row r="55">
          <cell r="N55">
            <v>14</v>
          </cell>
        </row>
        <row r="57">
          <cell r="N57">
            <v>38</v>
          </cell>
        </row>
        <row r="63">
          <cell r="N63">
            <v>8</v>
          </cell>
        </row>
        <row r="68">
          <cell r="N68">
            <v>8000</v>
          </cell>
        </row>
        <row r="72">
          <cell r="N72">
            <v>4</v>
          </cell>
        </row>
        <row r="74">
          <cell r="N74">
            <v>105</v>
          </cell>
        </row>
        <row r="75">
          <cell r="N75">
            <v>90</v>
          </cell>
        </row>
        <row r="76">
          <cell r="N76">
            <v>12</v>
          </cell>
        </row>
        <row r="77">
          <cell r="N77">
            <v>5</v>
          </cell>
        </row>
        <row r="78">
          <cell r="N78">
            <v>10</v>
          </cell>
        </row>
        <row r="79">
          <cell r="N79">
            <v>10</v>
          </cell>
        </row>
        <row r="80">
          <cell r="N80">
            <v>10</v>
          </cell>
        </row>
        <row r="81">
          <cell r="N81">
            <v>10</v>
          </cell>
        </row>
        <row r="82">
          <cell r="N82">
            <v>10</v>
          </cell>
        </row>
        <row r="83">
          <cell r="N83">
            <v>10</v>
          </cell>
        </row>
        <row r="84">
          <cell r="N84">
            <v>0</v>
          </cell>
        </row>
        <row r="85">
          <cell r="N85">
            <v>12</v>
          </cell>
        </row>
        <row r="86">
          <cell r="N86">
            <v>1</v>
          </cell>
        </row>
        <row r="87">
          <cell r="N87">
            <v>105</v>
          </cell>
        </row>
        <row r="88">
          <cell r="N88">
            <v>90</v>
          </cell>
        </row>
        <row r="89">
          <cell r="N89">
            <v>5</v>
          </cell>
        </row>
        <row r="90">
          <cell r="N90">
            <v>33</v>
          </cell>
        </row>
        <row r="92">
          <cell r="N92">
            <v>16</v>
          </cell>
        </row>
        <row r="96">
          <cell r="N96">
            <v>8</v>
          </cell>
        </row>
        <row r="100">
          <cell r="N100">
            <v>8</v>
          </cell>
        </row>
        <row r="104">
          <cell r="N104">
            <v>7</v>
          </cell>
        </row>
        <row r="107">
          <cell r="N107">
            <v>7</v>
          </cell>
        </row>
        <row r="110">
          <cell r="N110">
            <v>12</v>
          </cell>
        </row>
        <row r="114">
          <cell r="N114">
            <v>4</v>
          </cell>
        </row>
        <row r="118">
          <cell r="N118">
            <v>4</v>
          </cell>
        </row>
        <row r="122">
          <cell r="N122">
            <v>12</v>
          </cell>
        </row>
        <row r="126">
          <cell r="N126">
            <v>13</v>
          </cell>
        </row>
        <row r="129">
          <cell r="N129">
            <v>8</v>
          </cell>
        </row>
        <row r="133">
          <cell r="N133">
            <v>16</v>
          </cell>
        </row>
        <row r="137">
          <cell r="N137">
            <v>16</v>
          </cell>
        </row>
        <row r="139">
          <cell r="N139">
            <v>4</v>
          </cell>
        </row>
        <row r="141">
          <cell r="N141">
            <v>2</v>
          </cell>
        </row>
        <row r="144">
          <cell r="N144">
            <v>0</v>
          </cell>
        </row>
        <row r="146">
          <cell r="N146">
            <v>8</v>
          </cell>
        </row>
        <row r="148">
          <cell r="N148">
            <v>8</v>
          </cell>
        </row>
        <row r="150">
          <cell r="N150">
            <v>0</v>
          </cell>
        </row>
        <row r="152">
          <cell r="N152">
            <v>2</v>
          </cell>
        </row>
        <row r="154">
          <cell r="N154">
            <v>0</v>
          </cell>
        </row>
        <row r="156">
          <cell r="N156">
            <v>0</v>
          </cell>
        </row>
      </sheetData>
      <sheetData sheetId="31" refreshError="1"/>
      <sheetData sheetId="32" refreshError="1"/>
      <sheetData sheetId="33">
        <row r="4">
          <cell r="E4">
            <v>470</v>
          </cell>
        </row>
        <row r="5">
          <cell r="E5">
            <v>1074</v>
          </cell>
        </row>
        <row r="6">
          <cell r="E6">
            <v>309</v>
          </cell>
        </row>
        <row r="7">
          <cell r="E7">
            <v>3949</v>
          </cell>
        </row>
        <row r="8">
          <cell r="E8">
            <v>1788</v>
          </cell>
        </row>
        <row r="9">
          <cell r="E9">
            <v>1060</v>
          </cell>
        </row>
        <row r="10">
          <cell r="E10">
            <v>1923</v>
          </cell>
        </row>
        <row r="11">
          <cell r="E11">
            <v>539</v>
          </cell>
        </row>
        <row r="12">
          <cell r="E12">
            <v>3089</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84">
          <cell r="I84">
            <v>50000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6">
          <cell r="G6">
            <v>28.439999999999998</v>
          </cell>
        </row>
        <row r="10">
          <cell r="G10">
            <v>23.784000000000002</v>
          </cell>
        </row>
        <row r="14">
          <cell r="G14">
            <v>35.355648000000002</v>
          </cell>
        </row>
        <row r="19">
          <cell r="G19">
            <v>1.4790000000000001</v>
          </cell>
        </row>
        <row r="24">
          <cell r="G24">
            <v>1.4790000000000001</v>
          </cell>
        </row>
        <row r="29">
          <cell r="G29">
            <v>1.9620000000000002</v>
          </cell>
        </row>
        <row r="35">
          <cell r="G35">
            <v>2.7330000000000001</v>
          </cell>
        </row>
        <row r="39">
          <cell r="G39">
            <v>2.3220000000000001</v>
          </cell>
        </row>
        <row r="44">
          <cell r="G44">
            <v>10.666499999999999</v>
          </cell>
        </row>
        <row r="46">
          <cell r="G46">
            <v>15.721499999999999</v>
          </cell>
        </row>
        <row r="51">
          <cell r="G51">
            <v>21.224024999999997</v>
          </cell>
        </row>
        <row r="56">
          <cell r="G56">
            <v>7.9200000000000008</v>
          </cell>
        </row>
      </sheetData>
      <sheetData sheetId="70" refreshError="1"/>
      <sheetData sheetId="71">
        <row r="85">
          <cell r="K85">
            <v>1743.4812720848058</v>
          </cell>
        </row>
        <row r="92">
          <cell r="K92">
            <v>1830.7</v>
          </cell>
        </row>
        <row r="249">
          <cell r="K249">
            <v>58.953699999999998</v>
          </cell>
        </row>
        <row r="256">
          <cell r="K256">
            <v>61.9</v>
          </cell>
        </row>
        <row r="263">
          <cell r="K263">
            <v>65</v>
          </cell>
        </row>
        <row r="291">
          <cell r="K291">
            <v>106.28</v>
          </cell>
        </row>
        <row r="333">
          <cell r="K333">
            <v>1478.9530999999999</v>
          </cell>
        </row>
        <row r="375">
          <cell r="K375">
            <v>465.13529999999997</v>
          </cell>
        </row>
        <row r="382">
          <cell r="K382">
            <v>488.4</v>
          </cell>
        </row>
        <row r="417">
          <cell r="K417">
            <v>132.63319999999999</v>
          </cell>
        </row>
        <row r="424">
          <cell r="K424">
            <v>139.30000000000001</v>
          </cell>
        </row>
        <row r="431">
          <cell r="K431">
            <v>146.19999999999999</v>
          </cell>
        </row>
        <row r="542">
          <cell r="K542">
            <v>877.16480000000001</v>
          </cell>
        </row>
        <row r="549">
          <cell r="K549">
            <v>921</v>
          </cell>
        </row>
        <row r="584">
          <cell r="K584">
            <v>1731.81</v>
          </cell>
        </row>
        <row r="591">
          <cell r="K591">
            <v>1818.4</v>
          </cell>
        </row>
        <row r="667">
          <cell r="K667">
            <v>147.3691</v>
          </cell>
        </row>
        <row r="674">
          <cell r="K674">
            <v>154.69999999999999</v>
          </cell>
        </row>
        <row r="708">
          <cell r="K708">
            <v>76.638799999999989</v>
          </cell>
        </row>
        <row r="715">
          <cell r="K715">
            <v>80.5</v>
          </cell>
        </row>
        <row r="820">
          <cell r="K820">
            <v>330.8</v>
          </cell>
        </row>
        <row r="839">
          <cell r="K839">
            <v>10.5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ow r="12">
          <cell r="K12">
            <v>41558.5</v>
          </cell>
        </row>
        <row r="45">
          <cell r="K45">
            <v>22968.7</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F6560-2B4E-4DBF-A754-D9732E65F364}">
  <sheetPr>
    <tabColor rgb="FF2E5077"/>
  </sheetPr>
  <dimension ref="A1:E16"/>
  <sheetViews>
    <sheetView tabSelected="1" view="pageBreakPreview" zoomScale="50" zoomScaleSheetLayoutView="50" workbookViewId="0">
      <selection activeCell="J4" sqref="J4"/>
    </sheetView>
  </sheetViews>
  <sheetFormatPr defaultColWidth="9" defaultRowHeight="19.5" x14ac:dyDescent="0.25"/>
  <cols>
    <col min="1" max="1" width="7.7109375" style="1" customWidth="1"/>
    <col min="2" max="2" width="66.28515625" style="1" customWidth="1"/>
    <col min="3" max="3" width="6.28515625" style="1" customWidth="1"/>
    <col min="4" max="4" width="25.7109375" style="14" customWidth="1"/>
    <col min="5" max="5" width="18.28515625" style="1" bestFit="1" customWidth="1"/>
    <col min="6" max="6" width="17.140625" style="1" bestFit="1" customWidth="1"/>
    <col min="7" max="242" width="10" style="1" customWidth="1"/>
    <col min="243" max="243" width="7.7109375" style="1" customWidth="1"/>
    <col min="244" max="244" width="68.28515625" style="1" customWidth="1"/>
    <col min="245" max="245" width="10.28515625" style="1" customWidth="1"/>
    <col min="246" max="246" width="23.28515625" style="1" customWidth="1"/>
    <col min="247" max="255" width="0" style="1" hidden="1" customWidth="1"/>
    <col min="256" max="498" width="10" style="1" customWidth="1"/>
    <col min="499" max="499" width="7.7109375" style="1" customWidth="1"/>
    <col min="500" max="500" width="68.28515625" style="1" customWidth="1"/>
    <col min="501" max="501" width="10.28515625" style="1" customWidth="1"/>
    <col min="502" max="502" width="23.28515625" style="1" customWidth="1"/>
    <col min="503" max="511" width="0" style="1" hidden="1" customWidth="1"/>
    <col min="512" max="754" width="10" style="1" customWidth="1"/>
    <col min="755" max="755" width="7.7109375" style="1" customWidth="1"/>
    <col min="756" max="756" width="68.28515625" style="1" customWidth="1"/>
    <col min="757" max="757" width="10.28515625" style="1" customWidth="1"/>
    <col min="758" max="758" width="23.28515625" style="1" customWidth="1"/>
    <col min="759" max="767" width="0" style="1" hidden="1" customWidth="1"/>
    <col min="768" max="1010" width="10" style="1" customWidth="1"/>
    <col min="1011" max="1011" width="7.7109375" style="1" customWidth="1"/>
    <col min="1012" max="1012" width="68.28515625" style="1" customWidth="1"/>
    <col min="1013" max="1013" width="10.28515625" style="1" customWidth="1"/>
    <col min="1014" max="1014" width="23.28515625" style="1" customWidth="1"/>
    <col min="1015" max="1023" width="0" style="1" hidden="1" customWidth="1"/>
    <col min="1024" max="1266" width="10" style="1" customWidth="1"/>
    <col min="1267" max="1267" width="7.7109375" style="1" customWidth="1"/>
    <col min="1268" max="1268" width="68.28515625" style="1" customWidth="1"/>
    <col min="1269" max="1269" width="10.28515625" style="1" customWidth="1"/>
    <col min="1270" max="1270" width="23.28515625" style="1" customWidth="1"/>
    <col min="1271" max="1279" width="0" style="1" hidden="1" customWidth="1"/>
    <col min="1280" max="1522" width="10" style="1" customWidth="1"/>
    <col min="1523" max="1523" width="7.7109375" style="1" customWidth="1"/>
    <col min="1524" max="1524" width="68.28515625" style="1" customWidth="1"/>
    <col min="1525" max="1525" width="10.28515625" style="1" customWidth="1"/>
    <col min="1526" max="1526" width="23.28515625" style="1" customWidth="1"/>
    <col min="1527" max="1535" width="0" style="1" hidden="1" customWidth="1"/>
    <col min="1536" max="1778" width="10" style="1" customWidth="1"/>
    <col min="1779" max="1779" width="7.7109375" style="1" customWidth="1"/>
    <col min="1780" max="1780" width="68.28515625" style="1" customWidth="1"/>
    <col min="1781" max="1781" width="10.28515625" style="1" customWidth="1"/>
    <col min="1782" max="1782" width="23.28515625" style="1" customWidth="1"/>
    <col min="1783" max="1791" width="0" style="1" hidden="1" customWidth="1"/>
    <col min="1792" max="2034" width="10" style="1" customWidth="1"/>
    <col min="2035" max="2035" width="7.7109375" style="1" customWidth="1"/>
    <col min="2036" max="2036" width="68.28515625" style="1" customWidth="1"/>
    <col min="2037" max="2037" width="10.28515625" style="1" customWidth="1"/>
    <col min="2038" max="2038" width="23.28515625" style="1" customWidth="1"/>
    <col min="2039" max="2047" width="0" style="1" hidden="1" customWidth="1"/>
    <col min="2048" max="2290" width="10" style="1" customWidth="1"/>
    <col min="2291" max="2291" width="7.7109375" style="1" customWidth="1"/>
    <col min="2292" max="2292" width="68.28515625" style="1" customWidth="1"/>
    <col min="2293" max="2293" width="10.28515625" style="1" customWidth="1"/>
    <col min="2294" max="2294" width="23.28515625" style="1" customWidth="1"/>
    <col min="2295" max="2303" width="0" style="1" hidden="1" customWidth="1"/>
    <col min="2304" max="2546" width="10" style="1" customWidth="1"/>
    <col min="2547" max="2547" width="7.7109375" style="1" customWidth="1"/>
    <col min="2548" max="2548" width="68.28515625" style="1" customWidth="1"/>
    <col min="2549" max="2549" width="10.28515625" style="1" customWidth="1"/>
    <col min="2550" max="2550" width="23.28515625" style="1" customWidth="1"/>
    <col min="2551" max="2559" width="0" style="1" hidden="1" customWidth="1"/>
    <col min="2560" max="2802" width="10" style="1" customWidth="1"/>
    <col min="2803" max="2803" width="7.7109375" style="1" customWidth="1"/>
    <col min="2804" max="2804" width="68.28515625" style="1" customWidth="1"/>
    <col min="2805" max="2805" width="10.28515625" style="1" customWidth="1"/>
    <col min="2806" max="2806" width="23.28515625" style="1" customWidth="1"/>
    <col min="2807" max="2815" width="0" style="1" hidden="1" customWidth="1"/>
    <col min="2816" max="3058" width="10" style="1" customWidth="1"/>
    <col min="3059" max="3059" width="7.7109375" style="1" customWidth="1"/>
    <col min="3060" max="3060" width="68.28515625" style="1" customWidth="1"/>
    <col min="3061" max="3061" width="10.28515625" style="1" customWidth="1"/>
    <col min="3062" max="3062" width="23.28515625" style="1" customWidth="1"/>
    <col min="3063" max="3071" width="0" style="1" hidden="1" customWidth="1"/>
    <col min="3072" max="3314" width="10" style="1" customWidth="1"/>
    <col min="3315" max="3315" width="7.7109375" style="1" customWidth="1"/>
    <col min="3316" max="3316" width="68.28515625" style="1" customWidth="1"/>
    <col min="3317" max="3317" width="10.28515625" style="1" customWidth="1"/>
    <col min="3318" max="3318" width="23.28515625" style="1" customWidth="1"/>
    <col min="3319" max="3327" width="0" style="1" hidden="1" customWidth="1"/>
    <col min="3328" max="3570" width="10" style="1" customWidth="1"/>
    <col min="3571" max="3571" width="7.7109375" style="1" customWidth="1"/>
    <col min="3572" max="3572" width="68.28515625" style="1" customWidth="1"/>
    <col min="3573" max="3573" width="10.28515625" style="1" customWidth="1"/>
    <col min="3574" max="3574" width="23.28515625" style="1" customWidth="1"/>
    <col min="3575" max="3583" width="0" style="1" hidden="1" customWidth="1"/>
    <col min="3584" max="3826" width="10" style="1" customWidth="1"/>
    <col min="3827" max="3827" width="7.7109375" style="1" customWidth="1"/>
    <col min="3828" max="3828" width="68.28515625" style="1" customWidth="1"/>
    <col min="3829" max="3829" width="10.28515625" style="1" customWidth="1"/>
    <col min="3830" max="3830" width="23.28515625" style="1" customWidth="1"/>
    <col min="3831" max="3839" width="0" style="1" hidden="1" customWidth="1"/>
    <col min="3840" max="4082" width="10" style="1" customWidth="1"/>
    <col min="4083" max="4083" width="7.7109375" style="1" customWidth="1"/>
    <col min="4084" max="4084" width="68.28515625" style="1" customWidth="1"/>
    <col min="4085" max="4085" width="10.28515625" style="1" customWidth="1"/>
    <col min="4086" max="4086" width="23.28515625" style="1" customWidth="1"/>
    <col min="4087" max="4095" width="0" style="1" hidden="1" customWidth="1"/>
    <col min="4096" max="4338" width="10" style="1" customWidth="1"/>
    <col min="4339" max="4339" width="7.7109375" style="1" customWidth="1"/>
    <col min="4340" max="4340" width="68.28515625" style="1" customWidth="1"/>
    <col min="4341" max="4341" width="10.28515625" style="1" customWidth="1"/>
    <col min="4342" max="4342" width="23.28515625" style="1" customWidth="1"/>
    <col min="4343" max="4351" width="0" style="1" hidden="1" customWidth="1"/>
    <col min="4352" max="4594" width="10" style="1" customWidth="1"/>
    <col min="4595" max="4595" width="7.7109375" style="1" customWidth="1"/>
    <col min="4596" max="4596" width="68.28515625" style="1" customWidth="1"/>
    <col min="4597" max="4597" width="10.28515625" style="1" customWidth="1"/>
    <col min="4598" max="4598" width="23.28515625" style="1" customWidth="1"/>
    <col min="4599" max="4607" width="0" style="1" hidden="1" customWidth="1"/>
    <col min="4608" max="4850" width="10" style="1" customWidth="1"/>
    <col min="4851" max="4851" width="7.7109375" style="1" customWidth="1"/>
    <col min="4852" max="4852" width="68.28515625" style="1" customWidth="1"/>
    <col min="4853" max="4853" width="10.28515625" style="1" customWidth="1"/>
    <col min="4854" max="4854" width="23.28515625" style="1" customWidth="1"/>
    <col min="4855" max="4863" width="0" style="1" hidden="1" customWidth="1"/>
    <col min="4864" max="5106" width="10" style="1" customWidth="1"/>
    <col min="5107" max="5107" width="7.7109375" style="1" customWidth="1"/>
    <col min="5108" max="5108" width="68.28515625" style="1" customWidth="1"/>
    <col min="5109" max="5109" width="10.28515625" style="1" customWidth="1"/>
    <col min="5110" max="5110" width="23.28515625" style="1" customWidth="1"/>
    <col min="5111" max="5119" width="0" style="1" hidden="1" customWidth="1"/>
    <col min="5120" max="5362" width="10" style="1" customWidth="1"/>
    <col min="5363" max="5363" width="7.7109375" style="1" customWidth="1"/>
    <col min="5364" max="5364" width="68.28515625" style="1" customWidth="1"/>
    <col min="5365" max="5365" width="10.28515625" style="1" customWidth="1"/>
    <col min="5366" max="5366" width="23.28515625" style="1" customWidth="1"/>
    <col min="5367" max="5375" width="0" style="1" hidden="1" customWidth="1"/>
    <col min="5376" max="5618" width="10" style="1" customWidth="1"/>
    <col min="5619" max="5619" width="7.7109375" style="1" customWidth="1"/>
    <col min="5620" max="5620" width="68.28515625" style="1" customWidth="1"/>
    <col min="5621" max="5621" width="10.28515625" style="1" customWidth="1"/>
    <col min="5622" max="5622" width="23.28515625" style="1" customWidth="1"/>
    <col min="5623" max="5631" width="0" style="1" hidden="1" customWidth="1"/>
    <col min="5632" max="5874" width="10" style="1" customWidth="1"/>
    <col min="5875" max="5875" width="7.7109375" style="1" customWidth="1"/>
    <col min="5876" max="5876" width="68.28515625" style="1" customWidth="1"/>
    <col min="5877" max="5877" width="10.28515625" style="1" customWidth="1"/>
    <col min="5878" max="5878" width="23.28515625" style="1" customWidth="1"/>
    <col min="5879" max="5887" width="0" style="1" hidden="1" customWidth="1"/>
    <col min="5888" max="6130" width="10" style="1" customWidth="1"/>
    <col min="6131" max="6131" width="7.7109375" style="1" customWidth="1"/>
    <col min="6132" max="6132" width="68.28515625" style="1" customWidth="1"/>
    <col min="6133" max="6133" width="10.28515625" style="1" customWidth="1"/>
    <col min="6134" max="6134" width="23.28515625" style="1" customWidth="1"/>
    <col min="6135" max="6143" width="0" style="1" hidden="1" customWidth="1"/>
    <col min="6144" max="6386" width="10" style="1" customWidth="1"/>
    <col min="6387" max="6387" width="7.7109375" style="1" customWidth="1"/>
    <col min="6388" max="6388" width="68.28515625" style="1" customWidth="1"/>
    <col min="6389" max="6389" width="10.28515625" style="1" customWidth="1"/>
    <col min="6390" max="6390" width="23.28515625" style="1" customWidth="1"/>
    <col min="6391" max="6399" width="0" style="1" hidden="1" customWidth="1"/>
    <col min="6400" max="6642" width="10" style="1" customWidth="1"/>
    <col min="6643" max="6643" width="7.7109375" style="1" customWidth="1"/>
    <col min="6644" max="6644" width="68.28515625" style="1" customWidth="1"/>
    <col min="6645" max="6645" width="10.28515625" style="1" customWidth="1"/>
    <col min="6646" max="6646" width="23.28515625" style="1" customWidth="1"/>
    <col min="6647" max="6655" width="0" style="1" hidden="1" customWidth="1"/>
    <col min="6656" max="6898" width="10" style="1" customWidth="1"/>
    <col min="6899" max="6899" width="7.7109375" style="1" customWidth="1"/>
    <col min="6900" max="6900" width="68.28515625" style="1" customWidth="1"/>
    <col min="6901" max="6901" width="10.28515625" style="1" customWidth="1"/>
    <col min="6902" max="6902" width="23.28515625" style="1" customWidth="1"/>
    <col min="6903" max="6911" width="0" style="1" hidden="1" customWidth="1"/>
    <col min="6912" max="7154" width="10" style="1" customWidth="1"/>
    <col min="7155" max="7155" width="7.7109375" style="1" customWidth="1"/>
    <col min="7156" max="7156" width="68.28515625" style="1" customWidth="1"/>
    <col min="7157" max="7157" width="10.28515625" style="1" customWidth="1"/>
    <col min="7158" max="7158" width="23.28515625" style="1" customWidth="1"/>
    <col min="7159" max="7167" width="0" style="1" hidden="1" customWidth="1"/>
    <col min="7168" max="7410" width="10" style="1" customWidth="1"/>
    <col min="7411" max="7411" width="7.7109375" style="1" customWidth="1"/>
    <col min="7412" max="7412" width="68.28515625" style="1" customWidth="1"/>
    <col min="7413" max="7413" width="10.28515625" style="1" customWidth="1"/>
    <col min="7414" max="7414" width="23.28515625" style="1" customWidth="1"/>
    <col min="7415" max="7423" width="0" style="1" hidden="1" customWidth="1"/>
    <col min="7424" max="7666" width="10" style="1" customWidth="1"/>
    <col min="7667" max="7667" width="7.7109375" style="1" customWidth="1"/>
    <col min="7668" max="7668" width="68.28515625" style="1" customWidth="1"/>
    <col min="7669" max="7669" width="10.28515625" style="1" customWidth="1"/>
    <col min="7670" max="7670" width="23.28515625" style="1" customWidth="1"/>
    <col min="7671" max="7679" width="0" style="1" hidden="1" customWidth="1"/>
    <col min="7680" max="7922" width="10" style="1" customWidth="1"/>
    <col min="7923" max="7923" width="7.7109375" style="1" customWidth="1"/>
    <col min="7924" max="7924" width="68.28515625" style="1" customWidth="1"/>
    <col min="7925" max="7925" width="10.28515625" style="1" customWidth="1"/>
    <col min="7926" max="7926" width="23.28515625" style="1" customWidth="1"/>
    <col min="7927" max="7935" width="0" style="1" hidden="1" customWidth="1"/>
    <col min="7936" max="8178" width="10" style="1" customWidth="1"/>
    <col min="8179" max="8179" width="7.7109375" style="1" customWidth="1"/>
    <col min="8180" max="8180" width="68.28515625" style="1" customWidth="1"/>
    <col min="8181" max="8181" width="10.28515625" style="1" customWidth="1"/>
    <col min="8182" max="8182" width="23.28515625" style="1" customWidth="1"/>
    <col min="8183" max="8191" width="0" style="1" hidden="1" customWidth="1"/>
    <col min="8192" max="8434" width="10" style="1" customWidth="1"/>
    <col min="8435" max="8435" width="7.7109375" style="1" customWidth="1"/>
    <col min="8436" max="8436" width="68.28515625" style="1" customWidth="1"/>
    <col min="8437" max="8437" width="10.28515625" style="1" customWidth="1"/>
    <col min="8438" max="8438" width="23.28515625" style="1" customWidth="1"/>
    <col min="8439" max="8447" width="0" style="1" hidden="1" customWidth="1"/>
    <col min="8448" max="8690" width="10" style="1" customWidth="1"/>
    <col min="8691" max="8691" width="7.7109375" style="1" customWidth="1"/>
    <col min="8692" max="8692" width="68.28515625" style="1" customWidth="1"/>
    <col min="8693" max="8693" width="10.28515625" style="1" customWidth="1"/>
    <col min="8694" max="8694" width="23.28515625" style="1" customWidth="1"/>
    <col min="8695" max="8703" width="0" style="1" hidden="1" customWidth="1"/>
    <col min="8704" max="8946" width="10" style="1" customWidth="1"/>
    <col min="8947" max="8947" width="7.7109375" style="1" customWidth="1"/>
    <col min="8948" max="8948" width="68.28515625" style="1" customWidth="1"/>
    <col min="8949" max="8949" width="10.28515625" style="1" customWidth="1"/>
    <col min="8950" max="8950" width="23.28515625" style="1" customWidth="1"/>
    <col min="8951" max="8959" width="0" style="1" hidden="1" customWidth="1"/>
    <col min="8960" max="9202" width="10" style="1" customWidth="1"/>
    <col min="9203" max="9203" width="7.7109375" style="1" customWidth="1"/>
    <col min="9204" max="9204" width="68.28515625" style="1" customWidth="1"/>
    <col min="9205" max="9205" width="10.28515625" style="1" customWidth="1"/>
    <col min="9206" max="9206" width="23.28515625" style="1" customWidth="1"/>
    <col min="9207" max="9215" width="0" style="1" hidden="1" customWidth="1"/>
    <col min="9216" max="9458" width="10" style="1" customWidth="1"/>
    <col min="9459" max="9459" width="7.7109375" style="1" customWidth="1"/>
    <col min="9460" max="9460" width="68.28515625" style="1" customWidth="1"/>
    <col min="9461" max="9461" width="10.28515625" style="1" customWidth="1"/>
    <col min="9462" max="9462" width="23.28515625" style="1" customWidth="1"/>
    <col min="9463" max="9471" width="0" style="1" hidden="1" customWidth="1"/>
    <col min="9472" max="9714" width="10" style="1" customWidth="1"/>
    <col min="9715" max="9715" width="7.7109375" style="1" customWidth="1"/>
    <col min="9716" max="9716" width="68.28515625" style="1" customWidth="1"/>
    <col min="9717" max="9717" width="10.28515625" style="1" customWidth="1"/>
    <col min="9718" max="9718" width="23.28515625" style="1" customWidth="1"/>
    <col min="9719" max="9727" width="0" style="1" hidden="1" customWidth="1"/>
    <col min="9728" max="9970" width="10" style="1" customWidth="1"/>
    <col min="9971" max="9971" width="7.7109375" style="1" customWidth="1"/>
    <col min="9972" max="9972" width="68.28515625" style="1" customWidth="1"/>
    <col min="9973" max="9973" width="10.28515625" style="1" customWidth="1"/>
    <col min="9974" max="9974" width="23.28515625" style="1" customWidth="1"/>
    <col min="9975" max="9983" width="0" style="1" hidden="1" customWidth="1"/>
    <col min="9984" max="10226" width="10" style="1" customWidth="1"/>
    <col min="10227" max="10227" width="7.7109375" style="1" customWidth="1"/>
    <col min="10228" max="10228" width="68.28515625" style="1" customWidth="1"/>
    <col min="10229" max="10229" width="10.28515625" style="1" customWidth="1"/>
    <col min="10230" max="10230" width="23.28515625" style="1" customWidth="1"/>
    <col min="10231" max="10239" width="0" style="1" hidden="1" customWidth="1"/>
    <col min="10240" max="10482" width="10" style="1" customWidth="1"/>
    <col min="10483" max="10483" width="7.7109375" style="1" customWidth="1"/>
    <col min="10484" max="10484" width="68.28515625" style="1" customWidth="1"/>
    <col min="10485" max="10485" width="10.28515625" style="1" customWidth="1"/>
    <col min="10486" max="10486" width="23.28515625" style="1" customWidth="1"/>
    <col min="10487" max="10495" width="0" style="1" hidden="1" customWidth="1"/>
    <col min="10496" max="10738" width="10" style="1" customWidth="1"/>
    <col min="10739" max="10739" width="7.7109375" style="1" customWidth="1"/>
    <col min="10740" max="10740" width="68.28515625" style="1" customWidth="1"/>
    <col min="10741" max="10741" width="10.28515625" style="1" customWidth="1"/>
    <col min="10742" max="10742" width="23.28515625" style="1" customWidth="1"/>
    <col min="10743" max="10751" width="0" style="1" hidden="1" customWidth="1"/>
    <col min="10752" max="10994" width="10" style="1" customWidth="1"/>
    <col min="10995" max="10995" width="7.7109375" style="1" customWidth="1"/>
    <col min="10996" max="10996" width="68.28515625" style="1" customWidth="1"/>
    <col min="10997" max="10997" width="10.28515625" style="1" customWidth="1"/>
    <col min="10998" max="10998" width="23.28515625" style="1" customWidth="1"/>
    <col min="10999" max="11007" width="0" style="1" hidden="1" customWidth="1"/>
    <col min="11008" max="11250" width="10" style="1" customWidth="1"/>
    <col min="11251" max="11251" width="7.7109375" style="1" customWidth="1"/>
    <col min="11252" max="11252" width="68.28515625" style="1" customWidth="1"/>
    <col min="11253" max="11253" width="10.28515625" style="1" customWidth="1"/>
    <col min="11254" max="11254" width="23.28515625" style="1" customWidth="1"/>
    <col min="11255" max="11263" width="0" style="1" hidden="1" customWidth="1"/>
    <col min="11264" max="11506" width="10" style="1" customWidth="1"/>
    <col min="11507" max="11507" width="7.7109375" style="1" customWidth="1"/>
    <col min="11508" max="11508" width="68.28515625" style="1" customWidth="1"/>
    <col min="11509" max="11509" width="10.28515625" style="1" customWidth="1"/>
    <col min="11510" max="11510" width="23.28515625" style="1" customWidth="1"/>
    <col min="11511" max="11519" width="0" style="1" hidden="1" customWidth="1"/>
    <col min="11520" max="11762" width="10" style="1" customWidth="1"/>
    <col min="11763" max="11763" width="7.7109375" style="1" customWidth="1"/>
    <col min="11764" max="11764" width="68.28515625" style="1" customWidth="1"/>
    <col min="11765" max="11765" width="10.28515625" style="1" customWidth="1"/>
    <col min="11766" max="11766" width="23.28515625" style="1" customWidth="1"/>
    <col min="11767" max="11775" width="0" style="1" hidden="1" customWidth="1"/>
    <col min="11776" max="12018" width="10" style="1" customWidth="1"/>
    <col min="12019" max="12019" width="7.7109375" style="1" customWidth="1"/>
    <col min="12020" max="12020" width="68.28515625" style="1" customWidth="1"/>
    <col min="12021" max="12021" width="10.28515625" style="1" customWidth="1"/>
    <col min="12022" max="12022" width="23.28515625" style="1" customWidth="1"/>
    <col min="12023" max="12031" width="0" style="1" hidden="1" customWidth="1"/>
    <col min="12032" max="12274" width="10" style="1" customWidth="1"/>
    <col min="12275" max="12275" width="7.7109375" style="1" customWidth="1"/>
    <col min="12276" max="12276" width="68.28515625" style="1" customWidth="1"/>
    <col min="12277" max="12277" width="10.28515625" style="1" customWidth="1"/>
    <col min="12278" max="12278" width="23.28515625" style="1" customWidth="1"/>
    <col min="12279" max="12287" width="0" style="1" hidden="1" customWidth="1"/>
    <col min="12288" max="12530" width="10" style="1" customWidth="1"/>
    <col min="12531" max="12531" width="7.7109375" style="1" customWidth="1"/>
    <col min="12532" max="12532" width="68.28515625" style="1" customWidth="1"/>
    <col min="12533" max="12533" width="10.28515625" style="1" customWidth="1"/>
    <col min="12534" max="12534" width="23.28515625" style="1" customWidth="1"/>
    <col min="12535" max="12543" width="0" style="1" hidden="1" customWidth="1"/>
    <col min="12544" max="12786" width="10" style="1" customWidth="1"/>
    <col min="12787" max="12787" width="7.7109375" style="1" customWidth="1"/>
    <col min="12788" max="12788" width="68.28515625" style="1" customWidth="1"/>
    <col min="12789" max="12789" width="10.28515625" style="1" customWidth="1"/>
    <col min="12790" max="12790" width="23.28515625" style="1" customWidth="1"/>
    <col min="12791" max="12799" width="0" style="1" hidden="1" customWidth="1"/>
    <col min="12800" max="13042" width="10" style="1" customWidth="1"/>
    <col min="13043" max="13043" width="7.7109375" style="1" customWidth="1"/>
    <col min="13044" max="13044" width="68.28515625" style="1" customWidth="1"/>
    <col min="13045" max="13045" width="10.28515625" style="1" customWidth="1"/>
    <col min="13046" max="13046" width="23.28515625" style="1" customWidth="1"/>
    <col min="13047" max="13055" width="0" style="1" hidden="1" customWidth="1"/>
    <col min="13056" max="13298" width="10" style="1" customWidth="1"/>
    <col min="13299" max="13299" width="7.7109375" style="1" customWidth="1"/>
    <col min="13300" max="13300" width="68.28515625" style="1" customWidth="1"/>
    <col min="13301" max="13301" width="10.28515625" style="1" customWidth="1"/>
    <col min="13302" max="13302" width="23.28515625" style="1" customWidth="1"/>
    <col min="13303" max="13311" width="0" style="1" hidden="1" customWidth="1"/>
    <col min="13312" max="13554" width="10" style="1" customWidth="1"/>
    <col min="13555" max="13555" width="7.7109375" style="1" customWidth="1"/>
    <col min="13556" max="13556" width="68.28515625" style="1" customWidth="1"/>
    <col min="13557" max="13557" width="10.28515625" style="1" customWidth="1"/>
    <col min="13558" max="13558" width="23.28515625" style="1" customWidth="1"/>
    <col min="13559" max="13567" width="0" style="1" hidden="1" customWidth="1"/>
    <col min="13568" max="13810" width="10" style="1" customWidth="1"/>
    <col min="13811" max="13811" width="7.7109375" style="1" customWidth="1"/>
    <col min="13812" max="13812" width="68.28515625" style="1" customWidth="1"/>
    <col min="13813" max="13813" width="10.28515625" style="1" customWidth="1"/>
    <col min="13814" max="13814" width="23.28515625" style="1" customWidth="1"/>
    <col min="13815" max="13823" width="0" style="1" hidden="1" customWidth="1"/>
    <col min="13824" max="14066" width="10" style="1" customWidth="1"/>
    <col min="14067" max="14067" width="7.7109375" style="1" customWidth="1"/>
    <col min="14068" max="14068" width="68.28515625" style="1" customWidth="1"/>
    <col min="14069" max="14069" width="10.28515625" style="1" customWidth="1"/>
    <col min="14070" max="14070" width="23.28515625" style="1" customWidth="1"/>
    <col min="14071" max="14079" width="0" style="1" hidden="1" customWidth="1"/>
    <col min="14080" max="14322" width="10" style="1" customWidth="1"/>
    <col min="14323" max="14323" width="7.7109375" style="1" customWidth="1"/>
    <col min="14324" max="14324" width="68.28515625" style="1" customWidth="1"/>
    <col min="14325" max="14325" width="10.28515625" style="1" customWidth="1"/>
    <col min="14326" max="14326" width="23.28515625" style="1" customWidth="1"/>
    <col min="14327" max="14335" width="0" style="1" hidden="1" customWidth="1"/>
    <col min="14336" max="14578" width="10" style="1" customWidth="1"/>
    <col min="14579" max="14579" width="7.7109375" style="1" customWidth="1"/>
    <col min="14580" max="14580" width="68.28515625" style="1" customWidth="1"/>
    <col min="14581" max="14581" width="10.28515625" style="1" customWidth="1"/>
    <col min="14582" max="14582" width="23.28515625" style="1" customWidth="1"/>
    <col min="14583" max="14591" width="0" style="1" hidden="1" customWidth="1"/>
    <col min="14592" max="14834" width="10" style="1" customWidth="1"/>
    <col min="14835" max="14835" width="7.7109375" style="1" customWidth="1"/>
    <col min="14836" max="14836" width="68.28515625" style="1" customWidth="1"/>
    <col min="14837" max="14837" width="10.28515625" style="1" customWidth="1"/>
    <col min="14838" max="14838" width="23.28515625" style="1" customWidth="1"/>
    <col min="14839" max="14847" width="0" style="1" hidden="1" customWidth="1"/>
    <col min="14848" max="15090" width="10" style="1" customWidth="1"/>
    <col min="15091" max="15091" width="7.7109375" style="1" customWidth="1"/>
    <col min="15092" max="15092" width="68.28515625" style="1" customWidth="1"/>
    <col min="15093" max="15093" width="10.28515625" style="1" customWidth="1"/>
    <col min="15094" max="15094" width="23.28515625" style="1" customWidth="1"/>
    <col min="15095" max="15103" width="0" style="1" hidden="1" customWidth="1"/>
    <col min="15104" max="15346" width="10" style="1" customWidth="1"/>
    <col min="15347" max="15347" width="7.7109375" style="1" customWidth="1"/>
    <col min="15348" max="15348" width="68.28515625" style="1" customWidth="1"/>
    <col min="15349" max="15349" width="10.28515625" style="1" customWidth="1"/>
    <col min="15350" max="15350" width="23.28515625" style="1" customWidth="1"/>
    <col min="15351" max="15359" width="0" style="1" hidden="1" customWidth="1"/>
    <col min="15360" max="15602" width="10" style="1" customWidth="1"/>
    <col min="15603" max="15603" width="7.7109375" style="1" customWidth="1"/>
    <col min="15604" max="15604" width="68.28515625" style="1" customWidth="1"/>
    <col min="15605" max="15605" width="10.28515625" style="1" customWidth="1"/>
    <col min="15606" max="15606" width="23.28515625" style="1" customWidth="1"/>
    <col min="15607" max="15615" width="0" style="1" hidden="1" customWidth="1"/>
    <col min="15616" max="15858" width="10" style="1" customWidth="1"/>
    <col min="15859" max="15859" width="7.7109375" style="1" customWidth="1"/>
    <col min="15860" max="15860" width="68.28515625" style="1" customWidth="1"/>
    <col min="15861" max="15861" width="10.28515625" style="1" customWidth="1"/>
    <col min="15862" max="15862" width="23.28515625" style="1" customWidth="1"/>
    <col min="15863" max="15871" width="0" style="1" hidden="1" customWidth="1"/>
    <col min="15872" max="16114" width="10" style="1" customWidth="1"/>
    <col min="16115" max="16115" width="7.7109375" style="1" customWidth="1"/>
    <col min="16116" max="16116" width="68.28515625" style="1" customWidth="1"/>
    <col min="16117" max="16117" width="10.28515625" style="1" customWidth="1"/>
    <col min="16118" max="16118" width="23.28515625" style="1" customWidth="1"/>
    <col min="16119" max="16127" width="0" style="1" hidden="1" customWidth="1"/>
    <col min="16128" max="16384" width="10" style="1" customWidth="1"/>
  </cols>
  <sheetData>
    <row r="1" spans="1:5" ht="21" customHeight="1" x14ac:dyDescent="0.25">
      <c r="A1" s="226" t="s">
        <v>0</v>
      </c>
      <c r="B1" s="226"/>
      <c r="C1" s="226"/>
      <c r="D1" s="226"/>
    </row>
    <row r="2" spans="1:5" ht="63" customHeight="1" x14ac:dyDescent="0.25">
      <c r="A2" s="227" t="s">
        <v>1</v>
      </c>
      <c r="B2" s="227"/>
      <c r="C2" s="227"/>
      <c r="D2" s="227"/>
    </row>
    <row r="3" spans="1:5" ht="37.5" x14ac:dyDescent="0.25">
      <c r="A3" s="2" t="s">
        <v>2</v>
      </c>
      <c r="B3" s="2" t="s">
        <v>3</v>
      </c>
      <c r="C3" s="2"/>
      <c r="D3" s="3" t="s">
        <v>4</v>
      </c>
    </row>
    <row r="4" spans="1:5" ht="16.5" customHeight="1" x14ac:dyDescent="0.25">
      <c r="A4" s="4" t="s">
        <v>5</v>
      </c>
      <c r="B4" s="4" t="s">
        <v>6</v>
      </c>
      <c r="C4" s="5" t="s">
        <v>7</v>
      </c>
      <c r="D4" s="6">
        <f>BOQ!L567</f>
        <v>43391009.68958956</v>
      </c>
    </row>
    <row r="5" spans="1:5" ht="18" customHeight="1" x14ac:dyDescent="0.25">
      <c r="A5" s="4" t="s">
        <v>8</v>
      </c>
      <c r="B5" s="4" t="s">
        <v>9</v>
      </c>
      <c r="C5" s="5" t="s">
        <v>7</v>
      </c>
      <c r="D5" s="6">
        <f>'PH Abs'!C6</f>
        <v>2645811.8771211999</v>
      </c>
    </row>
    <row r="6" spans="1:5" ht="18" customHeight="1" x14ac:dyDescent="0.25">
      <c r="A6" s="4" t="s">
        <v>10</v>
      </c>
      <c r="B6" s="4" t="s">
        <v>11</v>
      </c>
      <c r="C6" s="5" t="s">
        <v>7</v>
      </c>
      <c r="D6" s="6">
        <f>'Ele. Abs.'!C5</f>
        <v>2458477</v>
      </c>
    </row>
    <row r="7" spans="1:5" ht="18" customHeight="1" x14ac:dyDescent="0.25">
      <c r="A7" s="4" t="s">
        <v>12</v>
      </c>
      <c r="B7" s="4" t="s">
        <v>13</v>
      </c>
      <c r="C7" s="4" t="s">
        <v>7</v>
      </c>
      <c r="D7" s="7">
        <f>D4+D5+D6</f>
        <v>48495298.566710763</v>
      </c>
      <c r="E7" s="8"/>
    </row>
    <row r="8" spans="1:5" ht="18" hidden="1" customHeight="1" x14ac:dyDescent="0.25">
      <c r="A8" s="9"/>
      <c r="B8" s="5" t="s">
        <v>14</v>
      </c>
      <c r="C8" s="5" t="s">
        <v>7</v>
      </c>
      <c r="D8" s="6">
        <v>0</v>
      </c>
    </row>
    <row r="9" spans="1:5" ht="18" customHeight="1" x14ac:dyDescent="0.25">
      <c r="A9" s="4" t="s">
        <v>15</v>
      </c>
      <c r="B9" s="5" t="s">
        <v>16</v>
      </c>
      <c r="C9" s="5" t="s">
        <v>7</v>
      </c>
      <c r="D9" s="6">
        <f>D7*18%</f>
        <v>8729153.7420079373</v>
      </c>
      <c r="E9" s="10"/>
    </row>
    <row r="10" spans="1:5" x14ac:dyDescent="0.25">
      <c r="A10" s="4" t="s">
        <v>17</v>
      </c>
      <c r="B10" s="4" t="s">
        <v>18</v>
      </c>
      <c r="C10" s="4" t="s">
        <v>7</v>
      </c>
      <c r="D10" s="7">
        <f>D7+D9</f>
        <v>57224452.308718696</v>
      </c>
      <c r="E10" s="8"/>
    </row>
    <row r="11" spans="1:5" ht="34.5" customHeight="1" x14ac:dyDescent="0.25">
      <c r="A11" s="5"/>
      <c r="B11" s="4" t="s">
        <v>19</v>
      </c>
      <c r="C11" s="4" t="s">
        <v>7</v>
      </c>
      <c r="D11" s="11">
        <f>ROUND(D10,0)</f>
        <v>57224452</v>
      </c>
      <c r="E11" s="12"/>
    </row>
    <row r="12" spans="1:5" ht="41.1" hidden="1" customHeight="1" x14ac:dyDescent="0.25">
      <c r="A12" s="228" t="s">
        <v>20</v>
      </c>
      <c r="B12" s="228"/>
      <c r="C12" s="228"/>
      <c r="D12" s="228"/>
    </row>
    <row r="13" spans="1:5" ht="36" customHeight="1" x14ac:dyDescent="0.25">
      <c r="A13" s="13"/>
      <c r="B13" s="13"/>
      <c r="C13" s="13"/>
      <c r="D13" s="8"/>
    </row>
    <row r="14" spans="1:5" ht="18" customHeight="1" x14ac:dyDescent="0.25">
      <c r="A14" s="13"/>
      <c r="B14" s="13"/>
      <c r="C14" s="13"/>
      <c r="D14" s="13"/>
    </row>
    <row r="15" spans="1:5" ht="18" customHeight="1" x14ac:dyDescent="0.25">
      <c r="A15" s="229"/>
      <c r="B15" s="229"/>
      <c r="C15" s="229"/>
      <c r="D15" s="229"/>
    </row>
    <row r="16" spans="1:5" ht="18" customHeight="1" x14ac:dyDescent="0.25">
      <c r="A16" s="229"/>
      <c r="B16" s="229"/>
      <c r="C16" s="229"/>
      <c r="D16" s="229"/>
    </row>
  </sheetData>
  <sheetProtection formatCells="0" formatColumns="0" formatRows="0" insertColumns="0" insertRows="0" insertHyperlinks="0" deleteColumns="0" deleteRows="0" sort="0" autoFilter="0" pivotTables="0"/>
  <mergeCells count="5">
    <mergeCell ref="A1:D1"/>
    <mergeCell ref="A2:D2"/>
    <mergeCell ref="A12:D12"/>
    <mergeCell ref="A15:D15"/>
    <mergeCell ref="A16:D16"/>
  </mergeCells>
  <printOptions horizontalCentered="1"/>
  <pageMargins left="0.59055118110236227" right="0.59055118110236227" top="0.47244094488188981" bottom="0.59055118110236227"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71A63-0ADB-4D8F-9BFA-E4DD8EB9889D}">
  <sheetPr>
    <tabColor theme="2" tint="-0.249977111117893"/>
  </sheetPr>
  <dimension ref="A1:P571"/>
  <sheetViews>
    <sheetView view="pageBreakPreview" zoomScale="55" zoomScaleSheetLayoutView="55" workbookViewId="0">
      <pane ySplit="3" topLeftCell="A472" activePane="bottomLeft" state="frozen"/>
      <selection activeCell="D13" sqref="D13"/>
      <selection pane="bottomLeft" activeCell="D13" sqref="D13"/>
    </sheetView>
  </sheetViews>
  <sheetFormatPr defaultRowHeight="15.75" x14ac:dyDescent="0.25"/>
  <cols>
    <col min="1" max="1" width="6.5703125" style="81" customWidth="1"/>
    <col min="2" max="2" width="99.7109375" style="82" customWidth="1"/>
    <col min="3" max="8" width="15.28515625" style="83" hidden="1" customWidth="1"/>
    <col min="9" max="9" width="12.28515625" style="84" bestFit="1" customWidth="1"/>
    <col min="10" max="10" width="7.28515625" style="83" customWidth="1"/>
    <col min="11" max="11" width="16.85546875" style="85" bestFit="1" customWidth="1"/>
    <col min="12" max="12" width="21.5703125" style="86" bestFit="1" customWidth="1"/>
    <col min="13" max="13" width="9" style="15" customWidth="1"/>
    <col min="14" max="14" width="14" style="15" customWidth="1"/>
    <col min="15" max="15" width="11.28515625" style="15" customWidth="1"/>
    <col min="16" max="16" width="12" style="15" customWidth="1"/>
    <col min="17" max="19" width="9" style="15" customWidth="1"/>
    <col min="20" max="249" width="9.140625" style="15"/>
    <col min="250" max="250" width="6.5703125" style="15" customWidth="1"/>
    <col min="251" max="251" width="54.42578125" style="15" customWidth="1"/>
    <col min="252" max="252" width="9.7109375" style="15" bestFit="1" customWidth="1"/>
    <col min="253" max="253" width="5.42578125" style="15" bestFit="1" customWidth="1"/>
    <col min="254" max="254" width="11.28515625" style="15" bestFit="1" customWidth="1"/>
    <col min="255" max="255" width="20.28515625" style="15" bestFit="1" customWidth="1"/>
    <col min="256" max="256" width="15.42578125" style="15" bestFit="1" customWidth="1"/>
    <col min="257" max="505" width="9.140625" style="15"/>
    <col min="506" max="506" width="6.5703125" style="15" customWidth="1"/>
    <col min="507" max="507" width="54.42578125" style="15" customWidth="1"/>
    <col min="508" max="508" width="9.7109375" style="15" bestFit="1" customWidth="1"/>
    <col min="509" max="509" width="5.42578125" style="15" bestFit="1" customWidth="1"/>
    <col min="510" max="510" width="11.28515625" style="15" bestFit="1" customWidth="1"/>
    <col min="511" max="511" width="20.28515625" style="15" bestFit="1" customWidth="1"/>
    <col min="512" max="512" width="15.42578125" style="15" bestFit="1" customWidth="1"/>
    <col min="513" max="761" width="9.140625" style="15"/>
    <col min="762" max="762" width="6.5703125" style="15" customWidth="1"/>
    <col min="763" max="763" width="54.42578125" style="15" customWidth="1"/>
    <col min="764" max="764" width="9.7109375" style="15" bestFit="1" customWidth="1"/>
    <col min="765" max="765" width="5.42578125" style="15" bestFit="1" customWidth="1"/>
    <col min="766" max="766" width="11.28515625" style="15" bestFit="1" customWidth="1"/>
    <col min="767" max="767" width="20.28515625" style="15" bestFit="1" customWidth="1"/>
    <col min="768" max="768" width="15.42578125" style="15" bestFit="1" customWidth="1"/>
    <col min="769" max="1017" width="9.140625" style="15"/>
    <col min="1018" max="1018" width="6.5703125" style="15" customWidth="1"/>
    <col min="1019" max="1019" width="54.42578125" style="15" customWidth="1"/>
    <col min="1020" max="1020" width="9.7109375" style="15" bestFit="1" customWidth="1"/>
    <col min="1021" max="1021" width="5.42578125" style="15" bestFit="1" customWidth="1"/>
    <col min="1022" max="1022" width="11.28515625" style="15" bestFit="1" customWidth="1"/>
    <col min="1023" max="1023" width="20.28515625" style="15" bestFit="1" customWidth="1"/>
    <col min="1024" max="1024" width="15.42578125" style="15" bestFit="1" customWidth="1"/>
    <col min="1025" max="1273" width="9.140625" style="15"/>
    <col min="1274" max="1274" width="6.5703125" style="15" customWidth="1"/>
    <col min="1275" max="1275" width="54.42578125" style="15" customWidth="1"/>
    <col min="1276" max="1276" width="9.7109375" style="15" bestFit="1" customWidth="1"/>
    <col min="1277" max="1277" width="5.42578125" style="15" bestFit="1" customWidth="1"/>
    <col min="1278" max="1278" width="11.28515625" style="15" bestFit="1" customWidth="1"/>
    <col min="1279" max="1279" width="20.28515625" style="15" bestFit="1" customWidth="1"/>
    <col min="1280" max="1280" width="15.42578125" style="15" bestFit="1" customWidth="1"/>
    <col min="1281" max="1529" width="9.140625" style="15"/>
    <col min="1530" max="1530" width="6.5703125" style="15" customWidth="1"/>
    <col min="1531" max="1531" width="54.42578125" style="15" customWidth="1"/>
    <col min="1532" max="1532" width="9.7109375" style="15" bestFit="1" customWidth="1"/>
    <col min="1533" max="1533" width="5.42578125" style="15" bestFit="1" customWidth="1"/>
    <col min="1534" max="1534" width="11.28515625" style="15" bestFit="1" customWidth="1"/>
    <col min="1535" max="1535" width="20.28515625" style="15" bestFit="1" customWidth="1"/>
    <col min="1536" max="1536" width="15.42578125" style="15" bestFit="1" customWidth="1"/>
    <col min="1537" max="1785" width="9.140625" style="15"/>
    <col min="1786" max="1786" width="6.5703125" style="15" customWidth="1"/>
    <col min="1787" max="1787" width="54.42578125" style="15" customWidth="1"/>
    <col min="1788" max="1788" width="9.7109375" style="15" bestFit="1" customWidth="1"/>
    <col min="1789" max="1789" width="5.42578125" style="15" bestFit="1" customWidth="1"/>
    <col min="1790" max="1790" width="11.28515625" style="15" bestFit="1" customWidth="1"/>
    <col min="1791" max="1791" width="20.28515625" style="15" bestFit="1" customWidth="1"/>
    <col min="1792" max="1792" width="15.42578125" style="15" bestFit="1" customWidth="1"/>
    <col min="1793" max="2041" width="9.140625" style="15"/>
    <col min="2042" max="2042" width="6.5703125" style="15" customWidth="1"/>
    <col min="2043" max="2043" width="54.42578125" style="15" customWidth="1"/>
    <col min="2044" max="2044" width="9.7109375" style="15" bestFit="1" customWidth="1"/>
    <col min="2045" max="2045" width="5.42578125" style="15" bestFit="1" customWidth="1"/>
    <col min="2046" max="2046" width="11.28515625" style="15" bestFit="1" customWidth="1"/>
    <col min="2047" max="2047" width="20.28515625" style="15" bestFit="1" customWidth="1"/>
    <col min="2048" max="2048" width="15.42578125" style="15" bestFit="1" customWidth="1"/>
    <col min="2049" max="2297" width="9.140625" style="15"/>
    <col min="2298" max="2298" width="6.5703125" style="15" customWidth="1"/>
    <col min="2299" max="2299" width="54.42578125" style="15" customWidth="1"/>
    <col min="2300" max="2300" width="9.7109375" style="15" bestFit="1" customWidth="1"/>
    <col min="2301" max="2301" width="5.42578125" style="15" bestFit="1" customWidth="1"/>
    <col min="2302" max="2302" width="11.28515625" style="15" bestFit="1" customWidth="1"/>
    <col min="2303" max="2303" width="20.28515625" style="15" bestFit="1" customWidth="1"/>
    <col min="2304" max="2304" width="15.42578125" style="15" bestFit="1" customWidth="1"/>
    <col min="2305" max="2553" width="9.140625" style="15"/>
    <col min="2554" max="2554" width="6.5703125" style="15" customWidth="1"/>
    <col min="2555" max="2555" width="54.42578125" style="15" customWidth="1"/>
    <col min="2556" max="2556" width="9.7109375" style="15" bestFit="1" customWidth="1"/>
    <col min="2557" max="2557" width="5.42578125" style="15" bestFit="1" customWidth="1"/>
    <col min="2558" max="2558" width="11.28515625" style="15" bestFit="1" customWidth="1"/>
    <col min="2559" max="2559" width="20.28515625" style="15" bestFit="1" customWidth="1"/>
    <col min="2560" max="2560" width="15.42578125" style="15" bestFit="1" customWidth="1"/>
    <col min="2561" max="2809" width="9.140625" style="15"/>
    <col min="2810" max="2810" width="6.5703125" style="15" customWidth="1"/>
    <col min="2811" max="2811" width="54.42578125" style="15" customWidth="1"/>
    <col min="2812" max="2812" width="9.7109375" style="15" bestFit="1" customWidth="1"/>
    <col min="2813" max="2813" width="5.42578125" style="15" bestFit="1" customWidth="1"/>
    <col min="2814" max="2814" width="11.28515625" style="15" bestFit="1" customWidth="1"/>
    <col min="2815" max="2815" width="20.28515625" style="15" bestFit="1" customWidth="1"/>
    <col min="2816" max="2816" width="15.42578125" style="15" bestFit="1" customWidth="1"/>
    <col min="2817" max="3065" width="9.140625" style="15"/>
    <col min="3066" max="3066" width="6.5703125" style="15" customWidth="1"/>
    <col min="3067" max="3067" width="54.42578125" style="15" customWidth="1"/>
    <col min="3068" max="3068" width="9.7109375" style="15" bestFit="1" customWidth="1"/>
    <col min="3069" max="3069" width="5.42578125" style="15" bestFit="1" customWidth="1"/>
    <col min="3070" max="3070" width="11.28515625" style="15" bestFit="1" customWidth="1"/>
    <col min="3071" max="3071" width="20.28515625" style="15" bestFit="1" customWidth="1"/>
    <col min="3072" max="3072" width="15.42578125" style="15" bestFit="1" customWidth="1"/>
    <col min="3073" max="3321" width="9.140625" style="15"/>
    <col min="3322" max="3322" width="6.5703125" style="15" customWidth="1"/>
    <col min="3323" max="3323" width="54.42578125" style="15" customWidth="1"/>
    <col min="3324" max="3324" width="9.7109375" style="15" bestFit="1" customWidth="1"/>
    <col min="3325" max="3325" width="5.42578125" style="15" bestFit="1" customWidth="1"/>
    <col min="3326" max="3326" width="11.28515625" style="15" bestFit="1" customWidth="1"/>
    <col min="3327" max="3327" width="20.28515625" style="15" bestFit="1" customWidth="1"/>
    <col min="3328" max="3328" width="15.42578125" style="15" bestFit="1" customWidth="1"/>
    <col min="3329" max="3577" width="9.140625" style="15"/>
    <col min="3578" max="3578" width="6.5703125" style="15" customWidth="1"/>
    <col min="3579" max="3579" width="54.42578125" style="15" customWidth="1"/>
    <col min="3580" max="3580" width="9.7109375" style="15" bestFit="1" customWidth="1"/>
    <col min="3581" max="3581" width="5.42578125" style="15" bestFit="1" customWidth="1"/>
    <col min="3582" max="3582" width="11.28515625" style="15" bestFit="1" customWidth="1"/>
    <col min="3583" max="3583" width="20.28515625" style="15" bestFit="1" customWidth="1"/>
    <col min="3584" max="3584" width="15.42578125" style="15" bestFit="1" customWidth="1"/>
    <col min="3585" max="3833" width="9.140625" style="15"/>
    <col min="3834" max="3834" width="6.5703125" style="15" customWidth="1"/>
    <col min="3835" max="3835" width="54.42578125" style="15" customWidth="1"/>
    <col min="3836" max="3836" width="9.7109375" style="15" bestFit="1" customWidth="1"/>
    <col min="3837" max="3837" width="5.42578125" style="15" bestFit="1" customWidth="1"/>
    <col min="3838" max="3838" width="11.28515625" style="15" bestFit="1" customWidth="1"/>
    <col min="3839" max="3839" width="20.28515625" style="15" bestFit="1" customWidth="1"/>
    <col min="3840" max="3840" width="15.42578125" style="15" bestFit="1" customWidth="1"/>
    <col min="3841" max="4089" width="9.140625" style="15"/>
    <col min="4090" max="4090" width="6.5703125" style="15" customWidth="1"/>
    <col min="4091" max="4091" width="54.42578125" style="15" customWidth="1"/>
    <col min="4092" max="4092" width="9.7109375" style="15" bestFit="1" customWidth="1"/>
    <col min="4093" max="4093" width="5.42578125" style="15" bestFit="1" customWidth="1"/>
    <col min="4094" max="4094" width="11.28515625" style="15" bestFit="1" customWidth="1"/>
    <col min="4095" max="4095" width="20.28515625" style="15" bestFit="1" customWidth="1"/>
    <col min="4096" max="4096" width="15.42578125" style="15" bestFit="1" customWidth="1"/>
    <col min="4097" max="4345" width="9.140625" style="15"/>
    <col min="4346" max="4346" width="6.5703125" style="15" customWidth="1"/>
    <col min="4347" max="4347" width="54.42578125" style="15" customWidth="1"/>
    <col min="4348" max="4348" width="9.7109375" style="15" bestFit="1" customWidth="1"/>
    <col min="4349" max="4349" width="5.42578125" style="15" bestFit="1" customWidth="1"/>
    <col min="4350" max="4350" width="11.28515625" style="15" bestFit="1" customWidth="1"/>
    <col min="4351" max="4351" width="20.28515625" style="15" bestFit="1" customWidth="1"/>
    <col min="4352" max="4352" width="15.42578125" style="15" bestFit="1" customWidth="1"/>
    <col min="4353" max="4601" width="9.140625" style="15"/>
    <col min="4602" max="4602" width="6.5703125" style="15" customWidth="1"/>
    <col min="4603" max="4603" width="54.42578125" style="15" customWidth="1"/>
    <col min="4604" max="4604" width="9.7109375" style="15" bestFit="1" customWidth="1"/>
    <col min="4605" max="4605" width="5.42578125" style="15" bestFit="1" customWidth="1"/>
    <col min="4606" max="4606" width="11.28515625" style="15" bestFit="1" customWidth="1"/>
    <col min="4607" max="4607" width="20.28515625" style="15" bestFit="1" customWidth="1"/>
    <col min="4608" max="4608" width="15.42578125" style="15" bestFit="1" customWidth="1"/>
    <col min="4609" max="4857" width="9.140625" style="15"/>
    <col min="4858" max="4858" width="6.5703125" style="15" customWidth="1"/>
    <col min="4859" max="4859" width="54.42578125" style="15" customWidth="1"/>
    <col min="4860" max="4860" width="9.7109375" style="15" bestFit="1" customWidth="1"/>
    <col min="4861" max="4861" width="5.42578125" style="15" bestFit="1" customWidth="1"/>
    <col min="4862" max="4862" width="11.28515625" style="15" bestFit="1" customWidth="1"/>
    <col min="4863" max="4863" width="20.28515625" style="15" bestFit="1" customWidth="1"/>
    <col min="4864" max="4864" width="15.42578125" style="15" bestFit="1" customWidth="1"/>
    <col min="4865" max="5113" width="9.140625" style="15"/>
    <col min="5114" max="5114" width="6.5703125" style="15" customWidth="1"/>
    <col min="5115" max="5115" width="54.42578125" style="15" customWidth="1"/>
    <col min="5116" max="5116" width="9.7109375" style="15" bestFit="1" customWidth="1"/>
    <col min="5117" max="5117" width="5.42578125" style="15" bestFit="1" customWidth="1"/>
    <col min="5118" max="5118" width="11.28515625" style="15" bestFit="1" customWidth="1"/>
    <col min="5119" max="5119" width="20.28515625" style="15" bestFit="1" customWidth="1"/>
    <col min="5120" max="5120" width="15.42578125" style="15" bestFit="1" customWidth="1"/>
    <col min="5121" max="5369" width="9.140625" style="15"/>
    <col min="5370" max="5370" width="6.5703125" style="15" customWidth="1"/>
    <col min="5371" max="5371" width="54.42578125" style="15" customWidth="1"/>
    <col min="5372" max="5372" width="9.7109375" style="15" bestFit="1" customWidth="1"/>
    <col min="5373" max="5373" width="5.42578125" style="15" bestFit="1" customWidth="1"/>
    <col min="5374" max="5374" width="11.28515625" style="15" bestFit="1" customWidth="1"/>
    <col min="5375" max="5375" width="20.28515625" style="15" bestFit="1" customWidth="1"/>
    <col min="5376" max="5376" width="15.42578125" style="15" bestFit="1" customWidth="1"/>
    <col min="5377" max="5625" width="9.140625" style="15"/>
    <col min="5626" max="5626" width="6.5703125" style="15" customWidth="1"/>
    <col min="5627" max="5627" width="54.42578125" style="15" customWidth="1"/>
    <col min="5628" max="5628" width="9.7109375" style="15" bestFit="1" customWidth="1"/>
    <col min="5629" max="5629" width="5.42578125" style="15" bestFit="1" customWidth="1"/>
    <col min="5630" max="5630" width="11.28515625" style="15" bestFit="1" customWidth="1"/>
    <col min="5631" max="5631" width="20.28515625" style="15" bestFit="1" customWidth="1"/>
    <col min="5632" max="5632" width="15.42578125" style="15" bestFit="1" customWidth="1"/>
    <col min="5633" max="5881" width="9.140625" style="15"/>
    <col min="5882" max="5882" width="6.5703125" style="15" customWidth="1"/>
    <col min="5883" max="5883" width="54.42578125" style="15" customWidth="1"/>
    <col min="5884" max="5884" width="9.7109375" style="15" bestFit="1" customWidth="1"/>
    <col min="5885" max="5885" width="5.42578125" style="15" bestFit="1" customWidth="1"/>
    <col min="5886" max="5886" width="11.28515625" style="15" bestFit="1" customWidth="1"/>
    <col min="5887" max="5887" width="20.28515625" style="15" bestFit="1" customWidth="1"/>
    <col min="5888" max="5888" width="15.42578125" style="15" bestFit="1" customWidth="1"/>
    <col min="5889" max="6137" width="9.140625" style="15"/>
    <col min="6138" max="6138" width="6.5703125" style="15" customWidth="1"/>
    <col min="6139" max="6139" width="54.42578125" style="15" customWidth="1"/>
    <col min="6140" max="6140" width="9.7109375" style="15" bestFit="1" customWidth="1"/>
    <col min="6141" max="6141" width="5.42578125" style="15" bestFit="1" customWidth="1"/>
    <col min="6142" max="6142" width="11.28515625" style="15" bestFit="1" customWidth="1"/>
    <col min="6143" max="6143" width="20.28515625" style="15" bestFit="1" customWidth="1"/>
    <col min="6144" max="6144" width="15.42578125" style="15" bestFit="1" customWidth="1"/>
    <col min="6145" max="6393" width="9.140625" style="15"/>
    <col min="6394" max="6394" width="6.5703125" style="15" customWidth="1"/>
    <col min="6395" max="6395" width="54.42578125" style="15" customWidth="1"/>
    <col min="6396" max="6396" width="9.7109375" style="15" bestFit="1" customWidth="1"/>
    <col min="6397" max="6397" width="5.42578125" style="15" bestFit="1" customWidth="1"/>
    <col min="6398" max="6398" width="11.28515625" style="15" bestFit="1" customWidth="1"/>
    <col min="6399" max="6399" width="20.28515625" style="15" bestFit="1" customWidth="1"/>
    <col min="6400" max="6400" width="15.42578125" style="15" bestFit="1" customWidth="1"/>
    <col min="6401" max="6649" width="9.140625" style="15"/>
    <col min="6650" max="6650" width="6.5703125" style="15" customWidth="1"/>
    <col min="6651" max="6651" width="54.42578125" style="15" customWidth="1"/>
    <col min="6652" max="6652" width="9.7109375" style="15" bestFit="1" customWidth="1"/>
    <col min="6653" max="6653" width="5.42578125" style="15" bestFit="1" customWidth="1"/>
    <col min="6654" max="6654" width="11.28515625" style="15" bestFit="1" customWidth="1"/>
    <col min="6655" max="6655" width="20.28515625" style="15" bestFit="1" customWidth="1"/>
    <col min="6656" max="6656" width="15.42578125" style="15" bestFit="1" customWidth="1"/>
    <col min="6657" max="6905" width="9.140625" style="15"/>
    <col min="6906" max="6906" width="6.5703125" style="15" customWidth="1"/>
    <col min="6907" max="6907" width="54.42578125" style="15" customWidth="1"/>
    <col min="6908" max="6908" width="9.7109375" style="15" bestFit="1" customWidth="1"/>
    <col min="6909" max="6909" width="5.42578125" style="15" bestFit="1" customWidth="1"/>
    <col min="6910" max="6910" width="11.28515625" style="15" bestFit="1" customWidth="1"/>
    <col min="6911" max="6911" width="20.28515625" style="15" bestFit="1" customWidth="1"/>
    <col min="6912" max="6912" width="15.42578125" style="15" bestFit="1" customWidth="1"/>
    <col min="6913" max="7161" width="9.140625" style="15"/>
    <col min="7162" max="7162" width="6.5703125" style="15" customWidth="1"/>
    <col min="7163" max="7163" width="54.42578125" style="15" customWidth="1"/>
    <col min="7164" max="7164" width="9.7109375" style="15" bestFit="1" customWidth="1"/>
    <col min="7165" max="7165" width="5.42578125" style="15" bestFit="1" customWidth="1"/>
    <col min="7166" max="7166" width="11.28515625" style="15" bestFit="1" customWidth="1"/>
    <col min="7167" max="7167" width="20.28515625" style="15" bestFit="1" customWidth="1"/>
    <col min="7168" max="7168" width="15.42578125" style="15" bestFit="1" customWidth="1"/>
    <col min="7169" max="7417" width="9.140625" style="15"/>
    <col min="7418" max="7418" width="6.5703125" style="15" customWidth="1"/>
    <col min="7419" max="7419" width="54.42578125" style="15" customWidth="1"/>
    <col min="7420" max="7420" width="9.7109375" style="15" bestFit="1" customWidth="1"/>
    <col min="7421" max="7421" width="5.42578125" style="15" bestFit="1" customWidth="1"/>
    <col min="7422" max="7422" width="11.28515625" style="15" bestFit="1" customWidth="1"/>
    <col min="7423" max="7423" width="20.28515625" style="15" bestFit="1" customWidth="1"/>
    <col min="7424" max="7424" width="15.42578125" style="15" bestFit="1" customWidth="1"/>
    <col min="7425" max="7673" width="9.140625" style="15"/>
    <col min="7674" max="7674" width="6.5703125" style="15" customWidth="1"/>
    <col min="7675" max="7675" width="54.42578125" style="15" customWidth="1"/>
    <col min="7676" max="7676" width="9.7109375" style="15" bestFit="1" customWidth="1"/>
    <col min="7677" max="7677" width="5.42578125" style="15" bestFit="1" customWidth="1"/>
    <col min="7678" max="7678" width="11.28515625" style="15" bestFit="1" customWidth="1"/>
    <col min="7679" max="7679" width="20.28515625" style="15" bestFit="1" customWidth="1"/>
    <col min="7680" max="7680" width="15.42578125" style="15" bestFit="1" customWidth="1"/>
    <col min="7681" max="7929" width="9.140625" style="15"/>
    <col min="7930" max="7930" width="6.5703125" style="15" customWidth="1"/>
    <col min="7931" max="7931" width="54.42578125" style="15" customWidth="1"/>
    <col min="7932" max="7932" width="9.7109375" style="15" bestFit="1" customWidth="1"/>
    <col min="7933" max="7933" width="5.42578125" style="15" bestFit="1" customWidth="1"/>
    <col min="7934" max="7934" width="11.28515625" style="15" bestFit="1" customWidth="1"/>
    <col min="7935" max="7935" width="20.28515625" style="15" bestFit="1" customWidth="1"/>
    <col min="7936" max="7936" width="15.42578125" style="15" bestFit="1" customWidth="1"/>
    <col min="7937" max="8185" width="9.140625" style="15"/>
    <col min="8186" max="8186" width="6.5703125" style="15" customWidth="1"/>
    <col min="8187" max="8187" width="54.42578125" style="15" customWidth="1"/>
    <col min="8188" max="8188" width="9.7109375" style="15" bestFit="1" customWidth="1"/>
    <col min="8189" max="8189" width="5.42578125" style="15" bestFit="1" customWidth="1"/>
    <col min="8190" max="8190" width="11.28515625" style="15" bestFit="1" customWidth="1"/>
    <col min="8191" max="8191" width="20.28515625" style="15" bestFit="1" customWidth="1"/>
    <col min="8192" max="8192" width="15.42578125" style="15" bestFit="1" customWidth="1"/>
    <col min="8193" max="8441" width="9.140625" style="15"/>
    <col min="8442" max="8442" width="6.5703125" style="15" customWidth="1"/>
    <col min="8443" max="8443" width="54.42578125" style="15" customWidth="1"/>
    <col min="8444" max="8444" width="9.7109375" style="15" bestFit="1" customWidth="1"/>
    <col min="8445" max="8445" width="5.42578125" style="15" bestFit="1" customWidth="1"/>
    <col min="8446" max="8446" width="11.28515625" style="15" bestFit="1" customWidth="1"/>
    <col min="8447" max="8447" width="20.28515625" style="15" bestFit="1" customWidth="1"/>
    <col min="8448" max="8448" width="15.42578125" style="15" bestFit="1" customWidth="1"/>
    <col min="8449" max="8697" width="9.140625" style="15"/>
    <col min="8698" max="8698" width="6.5703125" style="15" customWidth="1"/>
    <col min="8699" max="8699" width="54.42578125" style="15" customWidth="1"/>
    <col min="8700" max="8700" width="9.7109375" style="15" bestFit="1" customWidth="1"/>
    <col min="8701" max="8701" width="5.42578125" style="15" bestFit="1" customWidth="1"/>
    <col min="8702" max="8702" width="11.28515625" style="15" bestFit="1" customWidth="1"/>
    <col min="8703" max="8703" width="20.28515625" style="15" bestFit="1" customWidth="1"/>
    <col min="8704" max="8704" width="15.42578125" style="15" bestFit="1" customWidth="1"/>
    <col min="8705" max="8953" width="9.140625" style="15"/>
    <col min="8954" max="8954" width="6.5703125" style="15" customWidth="1"/>
    <col min="8955" max="8955" width="54.42578125" style="15" customWidth="1"/>
    <col min="8956" max="8956" width="9.7109375" style="15" bestFit="1" customWidth="1"/>
    <col min="8957" max="8957" width="5.42578125" style="15" bestFit="1" customWidth="1"/>
    <col min="8958" max="8958" width="11.28515625" style="15" bestFit="1" customWidth="1"/>
    <col min="8959" max="8959" width="20.28515625" style="15" bestFit="1" customWidth="1"/>
    <col min="8960" max="8960" width="15.42578125" style="15" bestFit="1" customWidth="1"/>
    <col min="8961" max="9209" width="9.140625" style="15"/>
    <col min="9210" max="9210" width="6.5703125" style="15" customWidth="1"/>
    <col min="9211" max="9211" width="54.42578125" style="15" customWidth="1"/>
    <col min="9212" max="9212" width="9.7109375" style="15" bestFit="1" customWidth="1"/>
    <col min="9213" max="9213" width="5.42578125" style="15" bestFit="1" customWidth="1"/>
    <col min="9214" max="9214" width="11.28515625" style="15" bestFit="1" customWidth="1"/>
    <col min="9215" max="9215" width="20.28515625" style="15" bestFit="1" customWidth="1"/>
    <col min="9216" max="9216" width="15.42578125" style="15" bestFit="1" customWidth="1"/>
    <col min="9217" max="9465" width="9.140625" style="15"/>
    <col min="9466" max="9466" width="6.5703125" style="15" customWidth="1"/>
    <col min="9467" max="9467" width="54.42578125" style="15" customWidth="1"/>
    <col min="9468" max="9468" width="9.7109375" style="15" bestFit="1" customWidth="1"/>
    <col min="9469" max="9469" width="5.42578125" style="15" bestFit="1" customWidth="1"/>
    <col min="9470" max="9470" width="11.28515625" style="15" bestFit="1" customWidth="1"/>
    <col min="9471" max="9471" width="20.28515625" style="15" bestFit="1" customWidth="1"/>
    <col min="9472" max="9472" width="15.42578125" style="15" bestFit="1" customWidth="1"/>
    <col min="9473" max="9721" width="9.140625" style="15"/>
    <col min="9722" max="9722" width="6.5703125" style="15" customWidth="1"/>
    <col min="9723" max="9723" width="54.42578125" style="15" customWidth="1"/>
    <col min="9724" max="9724" width="9.7109375" style="15" bestFit="1" customWidth="1"/>
    <col min="9725" max="9725" width="5.42578125" style="15" bestFit="1" customWidth="1"/>
    <col min="9726" max="9726" width="11.28515625" style="15" bestFit="1" customWidth="1"/>
    <col min="9727" max="9727" width="20.28515625" style="15" bestFit="1" customWidth="1"/>
    <col min="9728" max="9728" width="15.42578125" style="15" bestFit="1" customWidth="1"/>
    <col min="9729" max="9977" width="9.140625" style="15"/>
    <col min="9978" max="9978" width="6.5703125" style="15" customWidth="1"/>
    <col min="9979" max="9979" width="54.42578125" style="15" customWidth="1"/>
    <col min="9980" max="9980" width="9.7109375" style="15" bestFit="1" customWidth="1"/>
    <col min="9981" max="9981" width="5.42578125" style="15" bestFit="1" customWidth="1"/>
    <col min="9982" max="9982" width="11.28515625" style="15" bestFit="1" customWidth="1"/>
    <col min="9983" max="9983" width="20.28515625" style="15" bestFit="1" customWidth="1"/>
    <col min="9984" max="9984" width="15.42578125" style="15" bestFit="1" customWidth="1"/>
    <col min="9985" max="10233" width="9.140625" style="15"/>
    <col min="10234" max="10234" width="6.5703125" style="15" customWidth="1"/>
    <col min="10235" max="10235" width="54.42578125" style="15" customWidth="1"/>
    <col min="10236" max="10236" width="9.7109375" style="15" bestFit="1" customWidth="1"/>
    <col min="10237" max="10237" width="5.42578125" style="15" bestFit="1" customWidth="1"/>
    <col min="10238" max="10238" width="11.28515625" style="15" bestFit="1" customWidth="1"/>
    <col min="10239" max="10239" width="20.28515625" style="15" bestFit="1" customWidth="1"/>
    <col min="10240" max="10240" width="15.42578125" style="15" bestFit="1" customWidth="1"/>
    <col min="10241" max="10489" width="9.140625" style="15"/>
    <col min="10490" max="10490" width="6.5703125" style="15" customWidth="1"/>
    <col min="10491" max="10491" width="54.42578125" style="15" customWidth="1"/>
    <col min="10492" max="10492" width="9.7109375" style="15" bestFit="1" customWidth="1"/>
    <col min="10493" max="10493" width="5.42578125" style="15" bestFit="1" customWidth="1"/>
    <col min="10494" max="10494" width="11.28515625" style="15" bestFit="1" customWidth="1"/>
    <col min="10495" max="10495" width="20.28515625" style="15" bestFit="1" customWidth="1"/>
    <col min="10496" max="10496" width="15.42578125" style="15" bestFit="1" customWidth="1"/>
    <col min="10497" max="10745" width="9.140625" style="15"/>
    <col min="10746" max="10746" width="6.5703125" style="15" customWidth="1"/>
    <col min="10747" max="10747" width="54.42578125" style="15" customWidth="1"/>
    <col min="10748" max="10748" width="9.7109375" style="15" bestFit="1" customWidth="1"/>
    <col min="10749" max="10749" width="5.42578125" style="15" bestFit="1" customWidth="1"/>
    <col min="10750" max="10750" width="11.28515625" style="15" bestFit="1" customWidth="1"/>
    <col min="10751" max="10751" width="20.28515625" style="15" bestFit="1" customWidth="1"/>
    <col min="10752" max="10752" width="15.42578125" style="15" bestFit="1" customWidth="1"/>
    <col min="10753" max="11001" width="9.140625" style="15"/>
    <col min="11002" max="11002" width="6.5703125" style="15" customWidth="1"/>
    <col min="11003" max="11003" width="54.42578125" style="15" customWidth="1"/>
    <col min="11004" max="11004" width="9.7109375" style="15" bestFit="1" customWidth="1"/>
    <col min="11005" max="11005" width="5.42578125" style="15" bestFit="1" customWidth="1"/>
    <col min="11006" max="11006" width="11.28515625" style="15" bestFit="1" customWidth="1"/>
    <col min="11007" max="11007" width="20.28515625" style="15" bestFit="1" customWidth="1"/>
    <col min="11008" max="11008" width="15.42578125" style="15" bestFit="1" customWidth="1"/>
    <col min="11009" max="11257" width="9.140625" style="15"/>
    <col min="11258" max="11258" width="6.5703125" style="15" customWidth="1"/>
    <col min="11259" max="11259" width="54.42578125" style="15" customWidth="1"/>
    <col min="11260" max="11260" width="9.7109375" style="15" bestFit="1" customWidth="1"/>
    <col min="11261" max="11261" width="5.42578125" style="15" bestFit="1" customWidth="1"/>
    <col min="11262" max="11262" width="11.28515625" style="15" bestFit="1" customWidth="1"/>
    <col min="11263" max="11263" width="20.28515625" style="15" bestFit="1" customWidth="1"/>
    <col min="11264" max="11264" width="15.42578125" style="15" bestFit="1" customWidth="1"/>
    <col min="11265" max="11513" width="9.140625" style="15"/>
    <col min="11514" max="11514" width="6.5703125" style="15" customWidth="1"/>
    <col min="11515" max="11515" width="54.42578125" style="15" customWidth="1"/>
    <col min="11516" max="11516" width="9.7109375" style="15" bestFit="1" customWidth="1"/>
    <col min="11517" max="11517" width="5.42578125" style="15" bestFit="1" customWidth="1"/>
    <col min="11518" max="11518" width="11.28515625" style="15" bestFit="1" customWidth="1"/>
    <col min="11519" max="11519" width="20.28515625" style="15" bestFit="1" customWidth="1"/>
    <col min="11520" max="11520" width="15.42578125" style="15" bestFit="1" customWidth="1"/>
    <col min="11521" max="11769" width="9.140625" style="15"/>
    <col min="11770" max="11770" width="6.5703125" style="15" customWidth="1"/>
    <col min="11771" max="11771" width="54.42578125" style="15" customWidth="1"/>
    <col min="11772" max="11772" width="9.7109375" style="15" bestFit="1" customWidth="1"/>
    <col min="11773" max="11773" width="5.42578125" style="15" bestFit="1" customWidth="1"/>
    <col min="11774" max="11774" width="11.28515625" style="15" bestFit="1" customWidth="1"/>
    <col min="11775" max="11775" width="20.28515625" style="15" bestFit="1" customWidth="1"/>
    <col min="11776" max="11776" width="15.42578125" style="15" bestFit="1" customWidth="1"/>
    <col min="11777" max="12025" width="9.140625" style="15"/>
    <col min="12026" max="12026" width="6.5703125" style="15" customWidth="1"/>
    <col min="12027" max="12027" width="54.42578125" style="15" customWidth="1"/>
    <col min="12028" max="12028" width="9.7109375" style="15" bestFit="1" customWidth="1"/>
    <col min="12029" max="12029" width="5.42578125" style="15" bestFit="1" customWidth="1"/>
    <col min="12030" max="12030" width="11.28515625" style="15" bestFit="1" customWidth="1"/>
    <col min="12031" max="12031" width="20.28515625" style="15" bestFit="1" customWidth="1"/>
    <col min="12032" max="12032" width="15.42578125" style="15" bestFit="1" customWidth="1"/>
    <col min="12033" max="12281" width="9.140625" style="15"/>
    <col min="12282" max="12282" width="6.5703125" style="15" customWidth="1"/>
    <col min="12283" max="12283" width="54.42578125" style="15" customWidth="1"/>
    <col min="12284" max="12284" width="9.7109375" style="15" bestFit="1" customWidth="1"/>
    <col min="12285" max="12285" width="5.42578125" style="15" bestFit="1" customWidth="1"/>
    <col min="12286" max="12286" width="11.28515625" style="15" bestFit="1" customWidth="1"/>
    <col min="12287" max="12287" width="20.28515625" style="15" bestFit="1" customWidth="1"/>
    <col min="12288" max="12288" width="15.42578125" style="15" bestFit="1" customWidth="1"/>
    <col min="12289" max="12537" width="9.140625" style="15"/>
    <col min="12538" max="12538" width="6.5703125" style="15" customWidth="1"/>
    <col min="12539" max="12539" width="54.42578125" style="15" customWidth="1"/>
    <col min="12540" max="12540" width="9.7109375" style="15" bestFit="1" customWidth="1"/>
    <col min="12541" max="12541" width="5.42578125" style="15" bestFit="1" customWidth="1"/>
    <col min="12542" max="12542" width="11.28515625" style="15" bestFit="1" customWidth="1"/>
    <col min="12543" max="12543" width="20.28515625" style="15" bestFit="1" customWidth="1"/>
    <col min="12544" max="12544" width="15.42578125" style="15" bestFit="1" customWidth="1"/>
    <col min="12545" max="12793" width="9.140625" style="15"/>
    <col min="12794" max="12794" width="6.5703125" style="15" customWidth="1"/>
    <col min="12795" max="12795" width="54.42578125" style="15" customWidth="1"/>
    <col min="12796" max="12796" width="9.7109375" style="15" bestFit="1" customWidth="1"/>
    <col min="12797" max="12797" width="5.42578125" style="15" bestFit="1" customWidth="1"/>
    <col min="12798" max="12798" width="11.28515625" style="15" bestFit="1" customWidth="1"/>
    <col min="12799" max="12799" width="20.28515625" style="15" bestFit="1" customWidth="1"/>
    <col min="12800" max="12800" width="15.42578125" style="15" bestFit="1" customWidth="1"/>
    <col min="12801" max="13049" width="9.140625" style="15"/>
    <col min="13050" max="13050" width="6.5703125" style="15" customWidth="1"/>
    <col min="13051" max="13051" width="54.42578125" style="15" customWidth="1"/>
    <col min="13052" max="13052" width="9.7109375" style="15" bestFit="1" customWidth="1"/>
    <col min="13053" max="13053" width="5.42578125" style="15" bestFit="1" customWidth="1"/>
    <col min="13054" max="13054" width="11.28515625" style="15" bestFit="1" customWidth="1"/>
    <col min="13055" max="13055" width="20.28515625" style="15" bestFit="1" customWidth="1"/>
    <col min="13056" max="13056" width="15.42578125" style="15" bestFit="1" customWidth="1"/>
    <col min="13057" max="13305" width="9.140625" style="15"/>
    <col min="13306" max="13306" width="6.5703125" style="15" customWidth="1"/>
    <col min="13307" max="13307" width="54.42578125" style="15" customWidth="1"/>
    <col min="13308" max="13308" width="9.7109375" style="15" bestFit="1" customWidth="1"/>
    <col min="13309" max="13309" width="5.42578125" style="15" bestFit="1" customWidth="1"/>
    <col min="13310" max="13310" width="11.28515625" style="15" bestFit="1" customWidth="1"/>
    <col min="13311" max="13311" width="20.28515625" style="15" bestFit="1" customWidth="1"/>
    <col min="13312" max="13312" width="15.42578125" style="15" bestFit="1" customWidth="1"/>
    <col min="13313" max="13561" width="9.140625" style="15"/>
    <col min="13562" max="13562" width="6.5703125" style="15" customWidth="1"/>
    <col min="13563" max="13563" width="54.42578125" style="15" customWidth="1"/>
    <col min="13564" max="13564" width="9.7109375" style="15" bestFit="1" customWidth="1"/>
    <col min="13565" max="13565" width="5.42578125" style="15" bestFit="1" customWidth="1"/>
    <col min="13566" max="13566" width="11.28515625" style="15" bestFit="1" customWidth="1"/>
    <col min="13567" max="13567" width="20.28515625" style="15" bestFit="1" customWidth="1"/>
    <col min="13568" max="13568" width="15.42578125" style="15" bestFit="1" customWidth="1"/>
    <col min="13569" max="13817" width="9.140625" style="15"/>
    <col min="13818" max="13818" width="6.5703125" style="15" customWidth="1"/>
    <col min="13819" max="13819" width="54.42578125" style="15" customWidth="1"/>
    <col min="13820" max="13820" width="9.7109375" style="15" bestFit="1" customWidth="1"/>
    <col min="13821" max="13821" width="5.42578125" style="15" bestFit="1" customWidth="1"/>
    <col min="13822" max="13822" width="11.28515625" style="15" bestFit="1" customWidth="1"/>
    <col min="13823" max="13823" width="20.28515625" style="15" bestFit="1" customWidth="1"/>
    <col min="13824" max="13824" width="15.42578125" style="15" bestFit="1" customWidth="1"/>
    <col min="13825" max="14073" width="9.140625" style="15"/>
    <col min="14074" max="14074" width="6.5703125" style="15" customWidth="1"/>
    <col min="14075" max="14075" width="54.42578125" style="15" customWidth="1"/>
    <col min="14076" max="14076" width="9.7109375" style="15" bestFit="1" customWidth="1"/>
    <col min="14077" max="14077" width="5.42578125" style="15" bestFit="1" customWidth="1"/>
    <col min="14078" max="14078" width="11.28515625" style="15" bestFit="1" customWidth="1"/>
    <col min="14079" max="14079" width="20.28515625" style="15" bestFit="1" customWidth="1"/>
    <col min="14080" max="14080" width="15.42578125" style="15" bestFit="1" customWidth="1"/>
    <col min="14081" max="14329" width="9.140625" style="15"/>
    <col min="14330" max="14330" width="6.5703125" style="15" customWidth="1"/>
    <col min="14331" max="14331" width="54.42578125" style="15" customWidth="1"/>
    <col min="14332" max="14332" width="9.7109375" style="15" bestFit="1" customWidth="1"/>
    <col min="14333" max="14333" width="5.42578125" style="15" bestFit="1" customWidth="1"/>
    <col min="14334" max="14334" width="11.28515625" style="15" bestFit="1" customWidth="1"/>
    <col min="14335" max="14335" width="20.28515625" style="15" bestFit="1" customWidth="1"/>
    <col min="14336" max="14336" width="15.42578125" style="15" bestFit="1" customWidth="1"/>
    <col min="14337" max="14585" width="9.140625" style="15"/>
    <col min="14586" max="14586" width="6.5703125" style="15" customWidth="1"/>
    <col min="14587" max="14587" width="54.42578125" style="15" customWidth="1"/>
    <col min="14588" max="14588" width="9.7109375" style="15" bestFit="1" customWidth="1"/>
    <col min="14589" max="14589" width="5.42578125" style="15" bestFit="1" customWidth="1"/>
    <col min="14590" max="14590" width="11.28515625" style="15" bestFit="1" customWidth="1"/>
    <col min="14591" max="14591" width="20.28515625" style="15" bestFit="1" customWidth="1"/>
    <col min="14592" max="14592" width="15.42578125" style="15" bestFit="1" customWidth="1"/>
    <col min="14593" max="14841" width="9.140625" style="15"/>
    <col min="14842" max="14842" width="6.5703125" style="15" customWidth="1"/>
    <col min="14843" max="14843" width="54.42578125" style="15" customWidth="1"/>
    <col min="14844" max="14844" width="9.7109375" style="15" bestFit="1" customWidth="1"/>
    <col min="14845" max="14845" width="5.42578125" style="15" bestFit="1" customWidth="1"/>
    <col min="14846" max="14846" width="11.28515625" style="15" bestFit="1" customWidth="1"/>
    <col min="14847" max="14847" width="20.28515625" style="15" bestFit="1" customWidth="1"/>
    <col min="14848" max="14848" width="15.42578125" style="15" bestFit="1" customWidth="1"/>
    <col min="14849" max="15097" width="9.140625" style="15"/>
    <col min="15098" max="15098" width="6.5703125" style="15" customWidth="1"/>
    <col min="15099" max="15099" width="54.42578125" style="15" customWidth="1"/>
    <col min="15100" max="15100" width="9.7109375" style="15" bestFit="1" customWidth="1"/>
    <col min="15101" max="15101" width="5.42578125" style="15" bestFit="1" customWidth="1"/>
    <col min="15102" max="15102" width="11.28515625" style="15" bestFit="1" customWidth="1"/>
    <col min="15103" max="15103" width="20.28515625" style="15" bestFit="1" customWidth="1"/>
    <col min="15104" max="15104" width="15.42578125" style="15" bestFit="1" customWidth="1"/>
    <col min="15105" max="15353" width="9.140625" style="15"/>
    <col min="15354" max="15354" width="6.5703125" style="15" customWidth="1"/>
    <col min="15355" max="15355" width="54.42578125" style="15" customWidth="1"/>
    <col min="15356" max="15356" width="9.7109375" style="15" bestFit="1" customWidth="1"/>
    <col min="15357" max="15357" width="5.42578125" style="15" bestFit="1" customWidth="1"/>
    <col min="15358" max="15358" width="11.28515625" style="15" bestFit="1" customWidth="1"/>
    <col min="15359" max="15359" width="20.28515625" style="15" bestFit="1" customWidth="1"/>
    <col min="15360" max="15360" width="15.42578125" style="15" bestFit="1" customWidth="1"/>
    <col min="15361" max="15609" width="9.140625" style="15"/>
    <col min="15610" max="15610" width="6.5703125" style="15" customWidth="1"/>
    <col min="15611" max="15611" width="54.42578125" style="15" customWidth="1"/>
    <col min="15612" max="15612" width="9.7109375" style="15" bestFit="1" customWidth="1"/>
    <col min="15613" max="15613" width="5.42578125" style="15" bestFit="1" customWidth="1"/>
    <col min="15614" max="15614" width="11.28515625" style="15" bestFit="1" customWidth="1"/>
    <col min="15615" max="15615" width="20.28515625" style="15" bestFit="1" customWidth="1"/>
    <col min="15616" max="15616" width="15.42578125" style="15" bestFit="1" customWidth="1"/>
    <col min="15617" max="15865" width="9.140625" style="15"/>
    <col min="15866" max="15866" width="6.5703125" style="15" customWidth="1"/>
    <col min="15867" max="15867" width="54.42578125" style="15" customWidth="1"/>
    <col min="15868" max="15868" width="9.7109375" style="15" bestFit="1" customWidth="1"/>
    <col min="15869" max="15869" width="5.42578125" style="15" bestFit="1" customWidth="1"/>
    <col min="15870" max="15870" width="11.28515625" style="15" bestFit="1" customWidth="1"/>
    <col min="15871" max="15871" width="20.28515625" style="15" bestFit="1" customWidth="1"/>
    <col min="15872" max="15872" width="15.42578125" style="15" bestFit="1" customWidth="1"/>
    <col min="15873" max="16121" width="9.140625" style="15"/>
    <col min="16122" max="16122" width="6.5703125" style="15" customWidth="1"/>
    <col min="16123" max="16123" width="54.42578125" style="15" customWidth="1"/>
    <col min="16124" max="16124" width="9.7109375" style="15" bestFit="1" customWidth="1"/>
    <col min="16125" max="16125" width="5.42578125" style="15" bestFit="1" customWidth="1"/>
    <col min="16126" max="16126" width="11.28515625" style="15" bestFit="1" customWidth="1"/>
    <col min="16127" max="16127" width="20.28515625" style="15" bestFit="1" customWidth="1"/>
    <col min="16128" max="16128" width="15.42578125" style="15" bestFit="1" customWidth="1"/>
    <col min="16129" max="16384" width="9.140625" style="15"/>
  </cols>
  <sheetData>
    <row r="1" spans="1:12" ht="45.75" customHeight="1" x14ac:dyDescent="0.25">
      <c r="A1" s="230" t="str">
        <f>Abstract!A2</f>
        <v>Name of the Work: - Construction of Godabarisha Mishra Adarsh Prathamik Vidyalaya (GMAPV) at B Janiguda UPS, Ranaspur GP, Borigumma Block, Koraput, Odisha.</v>
      </c>
      <c r="B1" s="230"/>
      <c r="C1" s="230"/>
      <c r="D1" s="230"/>
      <c r="E1" s="230"/>
      <c r="F1" s="230"/>
      <c r="G1" s="230"/>
      <c r="H1" s="230"/>
      <c r="I1" s="230"/>
      <c r="J1" s="230"/>
      <c r="K1" s="230"/>
      <c r="L1" s="230"/>
    </row>
    <row r="2" spans="1:12" ht="23.1" customHeight="1" x14ac:dyDescent="0.25">
      <c r="A2" s="231" t="s">
        <v>21</v>
      </c>
      <c r="B2" s="231"/>
      <c r="C2" s="231"/>
      <c r="D2" s="231"/>
      <c r="E2" s="231"/>
      <c r="F2" s="231"/>
      <c r="G2" s="231"/>
      <c r="H2" s="231"/>
      <c r="I2" s="231"/>
      <c r="J2" s="231"/>
      <c r="K2" s="231"/>
      <c r="L2" s="231"/>
    </row>
    <row r="3" spans="1:12" ht="31.5" x14ac:dyDescent="0.25">
      <c r="A3" s="16" t="s">
        <v>22</v>
      </c>
      <c r="B3" s="17" t="s">
        <v>23</v>
      </c>
      <c r="C3" s="16" t="s">
        <v>24</v>
      </c>
      <c r="D3" s="16" t="s">
        <v>25</v>
      </c>
      <c r="E3" s="16" t="s">
        <v>26</v>
      </c>
      <c r="F3" s="16" t="s">
        <v>27</v>
      </c>
      <c r="G3" s="16" t="s">
        <v>28</v>
      </c>
      <c r="H3" s="16" t="s">
        <v>29</v>
      </c>
      <c r="I3" s="18" t="s">
        <v>30</v>
      </c>
      <c r="J3" s="19" t="s">
        <v>31</v>
      </c>
      <c r="K3" s="18" t="s">
        <v>32</v>
      </c>
      <c r="L3" s="20" t="s">
        <v>33</v>
      </c>
    </row>
    <row r="4" spans="1:12" hidden="1" x14ac:dyDescent="0.25">
      <c r="A4" s="21"/>
      <c r="B4" s="22" t="s">
        <v>34</v>
      </c>
      <c r="C4" s="23"/>
      <c r="D4" s="23"/>
      <c r="E4" s="23"/>
      <c r="F4" s="23"/>
      <c r="G4" s="23"/>
      <c r="H4" s="23"/>
      <c r="I4" s="24"/>
      <c r="J4" s="23"/>
      <c r="K4" s="23"/>
      <c r="L4" s="25"/>
    </row>
    <row r="5" spans="1:12" ht="31.5" hidden="1" x14ac:dyDescent="0.25">
      <c r="A5" s="21"/>
      <c r="B5" s="26" t="s">
        <v>35</v>
      </c>
      <c r="C5" s="16"/>
      <c r="D5" s="16"/>
      <c r="E5" s="16"/>
      <c r="F5" s="16"/>
      <c r="G5" s="16"/>
      <c r="H5" s="16"/>
      <c r="I5" s="24">
        <f t="shared" ref="I5:I46" si="0">SUM(C5:G5)</f>
        <v>0</v>
      </c>
      <c r="J5" s="23"/>
      <c r="K5" s="23"/>
      <c r="L5" s="25">
        <f>I5*K5</f>
        <v>0</v>
      </c>
    </row>
    <row r="6" spans="1:12" hidden="1" x14ac:dyDescent="0.25">
      <c r="A6" s="21"/>
      <c r="B6" s="26" t="s">
        <v>36</v>
      </c>
      <c r="C6" s="16"/>
      <c r="D6" s="16"/>
      <c r="E6" s="16"/>
      <c r="F6" s="16"/>
      <c r="G6" s="16"/>
      <c r="H6" s="16"/>
      <c r="I6" s="24">
        <f t="shared" si="0"/>
        <v>0</v>
      </c>
      <c r="J6" s="23" t="s">
        <v>37</v>
      </c>
      <c r="K6" s="24">
        <f>'[1]Analysis-Dismantling'!K839</f>
        <v>10.5</v>
      </c>
      <c r="L6" s="25">
        <f t="shared" ref="L6:L76" si="1">I6*K6</f>
        <v>0</v>
      </c>
    </row>
    <row r="7" spans="1:12" hidden="1" x14ac:dyDescent="0.25">
      <c r="A7" s="21"/>
      <c r="B7" s="26" t="s">
        <v>38</v>
      </c>
      <c r="C7" s="16"/>
      <c r="D7" s="16"/>
      <c r="E7" s="16"/>
      <c r="F7" s="16"/>
      <c r="G7" s="16"/>
      <c r="H7" s="16"/>
      <c r="I7" s="24">
        <f t="shared" si="0"/>
        <v>0</v>
      </c>
      <c r="J7" s="23" t="s">
        <v>37</v>
      </c>
      <c r="K7" s="24">
        <f>K6</f>
        <v>10.5</v>
      </c>
      <c r="L7" s="25">
        <f t="shared" si="1"/>
        <v>0</v>
      </c>
    </row>
    <row r="8" spans="1:12" ht="31.5" hidden="1" x14ac:dyDescent="0.25">
      <c r="A8" s="21"/>
      <c r="B8" s="26" t="s">
        <v>39</v>
      </c>
      <c r="C8" s="16"/>
      <c r="D8" s="16"/>
      <c r="E8" s="16"/>
      <c r="F8" s="16"/>
      <c r="G8" s="16"/>
      <c r="H8" s="16"/>
      <c r="I8" s="24">
        <f t="shared" si="0"/>
        <v>0</v>
      </c>
      <c r="J8" s="23"/>
      <c r="K8" s="23"/>
      <c r="L8" s="25">
        <f t="shared" si="1"/>
        <v>0</v>
      </c>
    </row>
    <row r="9" spans="1:12" hidden="1" x14ac:dyDescent="0.25">
      <c r="A9" s="21"/>
      <c r="B9" s="26" t="s">
        <v>36</v>
      </c>
      <c r="C9" s="16"/>
      <c r="D9" s="16"/>
      <c r="E9" s="16"/>
      <c r="F9" s="16"/>
      <c r="G9" s="16"/>
      <c r="H9" s="16"/>
      <c r="I9" s="24">
        <f t="shared" si="0"/>
        <v>0</v>
      </c>
      <c r="J9" s="23" t="s">
        <v>40</v>
      </c>
      <c r="K9" s="24">
        <f>'[1]Analysis-Dismantling'!$K$85</f>
        <v>1743.4812720848058</v>
      </c>
      <c r="L9" s="25">
        <f t="shared" si="1"/>
        <v>0</v>
      </c>
    </row>
    <row r="10" spans="1:12" hidden="1" x14ac:dyDescent="0.25">
      <c r="A10" s="21"/>
      <c r="B10" s="26" t="s">
        <v>38</v>
      </c>
      <c r="C10" s="16"/>
      <c r="D10" s="16"/>
      <c r="E10" s="16"/>
      <c r="F10" s="16"/>
      <c r="G10" s="16"/>
      <c r="H10" s="16"/>
      <c r="I10" s="24">
        <f t="shared" si="0"/>
        <v>0</v>
      </c>
      <c r="J10" s="23" t="s">
        <v>40</v>
      </c>
      <c r="K10" s="24">
        <f>'[1]Analysis-Dismantling'!$K$92</f>
        <v>1830.7</v>
      </c>
      <c r="L10" s="25">
        <f t="shared" si="1"/>
        <v>0</v>
      </c>
    </row>
    <row r="11" spans="1:12" ht="31.5" hidden="1" x14ac:dyDescent="0.25">
      <c r="A11" s="21"/>
      <c r="B11" s="26" t="s">
        <v>41</v>
      </c>
      <c r="C11" s="16"/>
      <c r="D11" s="16"/>
      <c r="E11" s="16"/>
      <c r="F11" s="16"/>
      <c r="G11" s="16"/>
      <c r="H11" s="16"/>
      <c r="I11" s="24">
        <f t="shared" si="0"/>
        <v>0</v>
      </c>
      <c r="J11" s="23"/>
      <c r="K11" s="24"/>
      <c r="L11" s="25">
        <f t="shared" si="1"/>
        <v>0</v>
      </c>
    </row>
    <row r="12" spans="1:12" hidden="1" x14ac:dyDescent="0.25">
      <c r="A12" s="21"/>
      <c r="B12" s="26" t="s">
        <v>36</v>
      </c>
      <c r="C12" s="16"/>
      <c r="D12" s="16"/>
      <c r="E12" s="16"/>
      <c r="F12" s="16"/>
      <c r="G12" s="16"/>
      <c r="H12" s="16"/>
      <c r="I12" s="24">
        <f t="shared" si="0"/>
        <v>0</v>
      </c>
      <c r="J12" s="23" t="s">
        <v>37</v>
      </c>
      <c r="K12" s="24">
        <f>'[1]Analysis-Dismantling'!$K$249</f>
        <v>58.953699999999998</v>
      </c>
      <c r="L12" s="25">
        <f t="shared" si="1"/>
        <v>0</v>
      </c>
    </row>
    <row r="13" spans="1:12" hidden="1" x14ac:dyDescent="0.25">
      <c r="A13" s="21"/>
      <c r="B13" s="26" t="s">
        <v>38</v>
      </c>
      <c r="C13" s="16"/>
      <c r="D13" s="16"/>
      <c r="E13" s="16"/>
      <c r="F13" s="16"/>
      <c r="G13" s="16"/>
      <c r="H13" s="16"/>
      <c r="I13" s="24">
        <f t="shared" si="0"/>
        <v>0</v>
      </c>
      <c r="J13" s="23" t="s">
        <v>37</v>
      </c>
      <c r="K13" s="24">
        <f>'[1]Analysis-Dismantling'!$K$256</f>
        <v>61.9</v>
      </c>
      <c r="L13" s="25">
        <f t="shared" si="1"/>
        <v>0</v>
      </c>
    </row>
    <row r="14" spans="1:12" hidden="1" x14ac:dyDescent="0.25">
      <c r="A14" s="21"/>
      <c r="B14" s="26" t="s">
        <v>42</v>
      </c>
      <c r="C14" s="16"/>
      <c r="D14" s="16"/>
      <c r="E14" s="16"/>
      <c r="F14" s="16"/>
      <c r="G14" s="16"/>
      <c r="H14" s="16"/>
      <c r="I14" s="24">
        <f t="shared" si="0"/>
        <v>0</v>
      </c>
      <c r="J14" s="23" t="s">
        <v>37</v>
      </c>
      <c r="K14" s="24">
        <f>'[1]Analysis-Dismantling'!$K$263</f>
        <v>65</v>
      </c>
      <c r="L14" s="25">
        <f t="shared" si="1"/>
        <v>0</v>
      </c>
    </row>
    <row r="15" spans="1:12" ht="31.5" hidden="1" x14ac:dyDescent="0.25">
      <c r="A15" s="21"/>
      <c r="B15" s="26" t="s">
        <v>43</v>
      </c>
      <c r="C15" s="16"/>
      <c r="D15" s="16"/>
      <c r="E15" s="16"/>
      <c r="F15" s="16"/>
      <c r="G15" s="16"/>
      <c r="H15" s="16"/>
      <c r="I15" s="24">
        <f t="shared" si="0"/>
        <v>0</v>
      </c>
      <c r="J15" s="23"/>
      <c r="K15" s="24"/>
      <c r="L15" s="25">
        <f t="shared" si="1"/>
        <v>0</v>
      </c>
    </row>
    <row r="16" spans="1:12" hidden="1" x14ac:dyDescent="0.25">
      <c r="A16" s="21"/>
      <c r="B16" s="26" t="s">
        <v>36</v>
      </c>
      <c r="C16" s="16"/>
      <c r="D16" s="16"/>
      <c r="E16" s="16"/>
      <c r="F16" s="16"/>
      <c r="G16" s="16"/>
      <c r="H16" s="16"/>
      <c r="I16" s="24">
        <f t="shared" si="0"/>
        <v>0</v>
      </c>
      <c r="J16" s="23" t="s">
        <v>37</v>
      </c>
      <c r="K16" s="24">
        <f>'[1]Analysis-Dismantling'!$K$667</f>
        <v>147.3691</v>
      </c>
      <c r="L16" s="25">
        <f t="shared" si="1"/>
        <v>0</v>
      </c>
    </row>
    <row r="17" spans="1:12" hidden="1" x14ac:dyDescent="0.25">
      <c r="A17" s="21"/>
      <c r="B17" s="26" t="s">
        <v>38</v>
      </c>
      <c r="C17" s="16"/>
      <c r="D17" s="16"/>
      <c r="E17" s="16"/>
      <c r="F17" s="16"/>
      <c r="G17" s="16"/>
      <c r="H17" s="16"/>
      <c r="I17" s="24">
        <f t="shared" si="0"/>
        <v>0</v>
      </c>
      <c r="J17" s="23" t="s">
        <v>37</v>
      </c>
      <c r="K17" s="24">
        <f>'[1]Analysis-Dismantling'!$K$674</f>
        <v>154.69999999999999</v>
      </c>
      <c r="L17" s="25">
        <f t="shared" si="1"/>
        <v>0</v>
      </c>
    </row>
    <row r="18" spans="1:12" ht="31.5" hidden="1" x14ac:dyDescent="0.25">
      <c r="A18" s="21"/>
      <c r="B18" s="26" t="s">
        <v>44</v>
      </c>
      <c r="C18" s="16"/>
      <c r="D18" s="16"/>
      <c r="E18" s="16"/>
      <c r="F18" s="16"/>
      <c r="G18" s="16"/>
      <c r="H18" s="16"/>
      <c r="I18" s="24">
        <f t="shared" si="0"/>
        <v>0</v>
      </c>
      <c r="J18" s="23"/>
      <c r="K18" s="24"/>
      <c r="L18" s="25">
        <f t="shared" si="1"/>
        <v>0</v>
      </c>
    </row>
    <row r="19" spans="1:12" hidden="1" x14ac:dyDescent="0.25">
      <c r="A19" s="21"/>
      <c r="B19" s="26" t="s">
        <v>36</v>
      </c>
      <c r="C19" s="16"/>
      <c r="D19" s="16"/>
      <c r="E19" s="16"/>
      <c r="F19" s="16"/>
      <c r="G19" s="16"/>
      <c r="H19" s="16"/>
      <c r="I19" s="24">
        <f t="shared" si="0"/>
        <v>0</v>
      </c>
      <c r="J19" s="23" t="s">
        <v>37</v>
      </c>
      <c r="K19" s="24">
        <f>'[1]Analysis-Dismantling'!$K$708</f>
        <v>76.638799999999989</v>
      </c>
      <c r="L19" s="25">
        <f t="shared" si="1"/>
        <v>0</v>
      </c>
    </row>
    <row r="20" spans="1:12" hidden="1" x14ac:dyDescent="0.25">
      <c r="A20" s="21"/>
      <c r="B20" s="26" t="s">
        <v>38</v>
      </c>
      <c r="C20" s="16"/>
      <c r="D20" s="16"/>
      <c r="E20" s="16"/>
      <c r="F20" s="16"/>
      <c r="G20" s="16"/>
      <c r="H20" s="16"/>
      <c r="I20" s="24">
        <f t="shared" si="0"/>
        <v>0</v>
      </c>
      <c r="J20" s="23" t="s">
        <v>37</v>
      </c>
      <c r="K20" s="24">
        <f>'[1]Analysis-Dismantling'!$K$715</f>
        <v>80.5</v>
      </c>
      <c r="L20" s="25">
        <f t="shared" si="1"/>
        <v>0</v>
      </c>
    </row>
    <row r="21" spans="1:12" ht="31.5" hidden="1" x14ac:dyDescent="0.25">
      <c r="A21" s="21"/>
      <c r="B21" s="26" t="s">
        <v>45</v>
      </c>
      <c r="C21" s="16"/>
      <c r="D21" s="16"/>
      <c r="E21" s="16"/>
      <c r="F21" s="16"/>
      <c r="G21" s="16"/>
      <c r="H21" s="16"/>
      <c r="I21" s="24">
        <f t="shared" si="0"/>
        <v>0</v>
      </c>
      <c r="J21" s="23"/>
      <c r="K21" s="24"/>
      <c r="L21" s="25">
        <f t="shared" si="1"/>
        <v>0</v>
      </c>
    </row>
    <row r="22" spans="1:12" hidden="1" x14ac:dyDescent="0.25">
      <c r="A22" s="21"/>
      <c r="B22" s="26" t="s">
        <v>36</v>
      </c>
      <c r="C22" s="16"/>
      <c r="D22" s="16"/>
      <c r="E22" s="16"/>
      <c r="F22" s="16"/>
      <c r="G22" s="16"/>
      <c r="H22" s="16"/>
      <c r="I22" s="24">
        <f t="shared" si="0"/>
        <v>0</v>
      </c>
      <c r="J22" s="23" t="s">
        <v>37</v>
      </c>
      <c r="K22" s="24">
        <f>'[1]Analysis-Dismantling'!$K$375</f>
        <v>465.13529999999997</v>
      </c>
      <c r="L22" s="25">
        <f t="shared" si="1"/>
        <v>0</v>
      </c>
    </row>
    <row r="23" spans="1:12" hidden="1" x14ac:dyDescent="0.25">
      <c r="A23" s="21"/>
      <c r="B23" s="26" t="s">
        <v>38</v>
      </c>
      <c r="C23" s="16"/>
      <c r="D23" s="16"/>
      <c r="E23" s="16"/>
      <c r="F23" s="16"/>
      <c r="G23" s="16"/>
      <c r="H23" s="16"/>
      <c r="I23" s="24">
        <f t="shared" si="0"/>
        <v>0</v>
      </c>
      <c r="J23" s="23" t="s">
        <v>37</v>
      </c>
      <c r="K23" s="24">
        <f>'[1]Analysis-Dismantling'!$K$382</f>
        <v>488.4</v>
      </c>
      <c r="L23" s="25">
        <f t="shared" si="1"/>
        <v>0</v>
      </c>
    </row>
    <row r="24" spans="1:12" ht="31.5" hidden="1" x14ac:dyDescent="0.25">
      <c r="A24" s="21"/>
      <c r="B24" s="26" t="s">
        <v>46</v>
      </c>
      <c r="C24" s="16"/>
      <c r="D24" s="16"/>
      <c r="E24" s="16"/>
      <c r="F24" s="16"/>
      <c r="G24" s="16"/>
      <c r="H24" s="16"/>
      <c r="I24" s="24">
        <f t="shared" si="0"/>
        <v>0</v>
      </c>
      <c r="J24" s="23"/>
      <c r="K24" s="24"/>
      <c r="L24" s="25">
        <f t="shared" si="1"/>
        <v>0</v>
      </c>
    </row>
    <row r="25" spans="1:12" hidden="1" x14ac:dyDescent="0.25">
      <c r="A25" s="21"/>
      <c r="B25" s="26" t="s">
        <v>36</v>
      </c>
      <c r="C25" s="16"/>
      <c r="D25" s="16"/>
      <c r="E25" s="16"/>
      <c r="F25" s="16"/>
      <c r="G25" s="16"/>
      <c r="H25" s="16"/>
      <c r="I25" s="24">
        <f t="shared" si="0"/>
        <v>0</v>
      </c>
      <c r="J25" s="23" t="s">
        <v>40</v>
      </c>
      <c r="K25" s="24">
        <f>'[1]Analysis-Dismantling'!K542</f>
        <v>877.16480000000001</v>
      </c>
      <c r="L25" s="25">
        <f t="shared" si="1"/>
        <v>0</v>
      </c>
    </row>
    <row r="26" spans="1:12" hidden="1" x14ac:dyDescent="0.25">
      <c r="A26" s="21"/>
      <c r="B26" s="26" t="s">
        <v>38</v>
      </c>
      <c r="C26" s="16"/>
      <c r="D26" s="16"/>
      <c r="E26" s="16"/>
      <c r="F26" s="16"/>
      <c r="G26" s="16"/>
      <c r="H26" s="16"/>
      <c r="I26" s="24">
        <f t="shared" si="0"/>
        <v>0</v>
      </c>
      <c r="J26" s="23" t="s">
        <v>40</v>
      </c>
      <c r="K26" s="24">
        <f>'[1]Analysis-Dismantling'!K549</f>
        <v>921</v>
      </c>
      <c r="L26" s="25">
        <f t="shared" si="1"/>
        <v>0</v>
      </c>
    </row>
    <row r="27" spans="1:12" ht="31.5" hidden="1" x14ac:dyDescent="0.25">
      <c r="A27" s="21"/>
      <c r="B27" s="26" t="s">
        <v>47</v>
      </c>
      <c r="C27" s="16"/>
      <c r="D27" s="16"/>
      <c r="E27" s="16"/>
      <c r="F27" s="16"/>
      <c r="G27" s="16"/>
      <c r="H27" s="16"/>
      <c r="I27" s="24">
        <f t="shared" si="0"/>
        <v>0</v>
      </c>
      <c r="J27" s="23"/>
      <c r="K27" s="24"/>
      <c r="L27" s="25">
        <f t="shared" si="1"/>
        <v>0</v>
      </c>
    </row>
    <row r="28" spans="1:12" hidden="1" x14ac:dyDescent="0.25">
      <c r="A28" s="21"/>
      <c r="B28" s="26" t="s">
        <v>36</v>
      </c>
      <c r="C28" s="16"/>
      <c r="D28" s="16"/>
      <c r="E28" s="16"/>
      <c r="F28" s="16"/>
      <c r="G28" s="16"/>
      <c r="H28" s="16"/>
      <c r="I28" s="24">
        <f t="shared" si="0"/>
        <v>0</v>
      </c>
      <c r="J28" s="23" t="s">
        <v>40</v>
      </c>
      <c r="K28" s="24">
        <f>'[1]Analysis-Dismantling'!$K$584</f>
        <v>1731.81</v>
      </c>
      <c r="L28" s="25">
        <f t="shared" si="1"/>
        <v>0</v>
      </c>
    </row>
    <row r="29" spans="1:12" hidden="1" x14ac:dyDescent="0.25">
      <c r="A29" s="21"/>
      <c r="B29" s="26" t="s">
        <v>38</v>
      </c>
      <c r="C29" s="16"/>
      <c r="D29" s="16"/>
      <c r="E29" s="16"/>
      <c r="F29" s="16"/>
      <c r="G29" s="16"/>
      <c r="H29" s="16"/>
      <c r="I29" s="24">
        <f t="shared" si="0"/>
        <v>0</v>
      </c>
      <c r="J29" s="23" t="s">
        <v>40</v>
      </c>
      <c r="K29" s="24">
        <f>'[1]Analysis-Dismantling'!$K$591</f>
        <v>1818.4</v>
      </c>
      <c r="L29" s="25">
        <f t="shared" si="1"/>
        <v>0</v>
      </c>
    </row>
    <row r="30" spans="1:12" ht="31.5" hidden="1" x14ac:dyDescent="0.25">
      <c r="A30" s="21"/>
      <c r="B30" s="16" t="s">
        <v>48</v>
      </c>
      <c r="C30" s="16"/>
      <c r="D30" s="16"/>
      <c r="E30" s="16"/>
      <c r="F30" s="16"/>
      <c r="G30" s="16"/>
      <c r="H30" s="16"/>
      <c r="I30" s="24">
        <f t="shared" si="0"/>
        <v>0</v>
      </c>
      <c r="J30" s="23"/>
      <c r="K30" s="24"/>
      <c r="L30" s="25">
        <f t="shared" si="1"/>
        <v>0</v>
      </c>
    </row>
    <row r="31" spans="1:12" hidden="1" x14ac:dyDescent="0.25">
      <c r="A31" s="21"/>
      <c r="B31" s="26" t="s">
        <v>49</v>
      </c>
      <c r="C31" s="16"/>
      <c r="D31" s="16"/>
      <c r="E31" s="16"/>
      <c r="F31" s="16"/>
      <c r="G31" s="16"/>
      <c r="H31" s="16"/>
      <c r="I31" s="24">
        <f t="shared" si="0"/>
        <v>0</v>
      </c>
      <c r="J31" s="23" t="s">
        <v>37</v>
      </c>
      <c r="K31" s="24">
        <f>'[1]Analysis-Dismantling'!$K$291</f>
        <v>106.28</v>
      </c>
      <c r="L31" s="25">
        <f t="shared" si="1"/>
        <v>0</v>
      </c>
    </row>
    <row r="32" spans="1:12" ht="47.25" hidden="1" x14ac:dyDescent="0.25">
      <c r="A32" s="21"/>
      <c r="B32" s="16" t="s">
        <v>50</v>
      </c>
      <c r="C32" s="16"/>
      <c r="D32" s="16"/>
      <c r="E32" s="16"/>
      <c r="F32" s="16"/>
      <c r="G32" s="16"/>
      <c r="H32" s="16"/>
      <c r="I32" s="24">
        <f t="shared" si="0"/>
        <v>0</v>
      </c>
      <c r="J32" s="23"/>
      <c r="K32" s="24"/>
      <c r="L32" s="25">
        <f t="shared" si="1"/>
        <v>0</v>
      </c>
    </row>
    <row r="33" spans="1:12" hidden="1" x14ac:dyDescent="0.25">
      <c r="A33" s="21"/>
      <c r="B33" s="26" t="s">
        <v>49</v>
      </c>
      <c r="C33" s="16"/>
      <c r="D33" s="16"/>
      <c r="E33" s="16"/>
      <c r="F33" s="16"/>
      <c r="G33" s="16"/>
      <c r="H33" s="16"/>
      <c r="I33" s="24">
        <f t="shared" si="0"/>
        <v>0</v>
      </c>
      <c r="J33" s="23" t="s">
        <v>51</v>
      </c>
      <c r="K33" s="24">
        <f>'[1]Analysis-Dismantling'!K333</f>
        <v>1478.9530999999999</v>
      </c>
      <c r="L33" s="25">
        <f t="shared" si="1"/>
        <v>0</v>
      </c>
    </row>
    <row r="34" spans="1:12" ht="31.5" hidden="1" x14ac:dyDescent="0.25">
      <c r="A34" s="21"/>
      <c r="B34" s="16" t="s">
        <v>52</v>
      </c>
      <c r="C34" s="16"/>
      <c r="D34" s="16"/>
      <c r="E34" s="16"/>
      <c r="F34" s="16"/>
      <c r="G34" s="16"/>
      <c r="H34" s="16"/>
      <c r="I34" s="24">
        <f t="shared" si="0"/>
        <v>0</v>
      </c>
      <c r="J34" s="23"/>
      <c r="K34" s="24"/>
      <c r="L34" s="25">
        <f t="shared" si="1"/>
        <v>0</v>
      </c>
    </row>
    <row r="35" spans="1:12" hidden="1" x14ac:dyDescent="0.25">
      <c r="A35" s="21"/>
      <c r="B35" s="26" t="s">
        <v>36</v>
      </c>
      <c r="C35" s="16"/>
      <c r="D35" s="16"/>
      <c r="E35" s="16"/>
      <c r="F35" s="16"/>
      <c r="G35" s="16"/>
      <c r="H35" s="16"/>
      <c r="I35" s="24">
        <f t="shared" si="0"/>
        <v>0</v>
      </c>
      <c r="J35" s="23" t="s">
        <v>37</v>
      </c>
      <c r="K35" s="24">
        <f>'[1]Analysis-Dismantling'!$K$417</f>
        <v>132.63319999999999</v>
      </c>
      <c r="L35" s="25">
        <f t="shared" si="1"/>
        <v>0</v>
      </c>
    </row>
    <row r="36" spans="1:12" hidden="1" x14ac:dyDescent="0.25">
      <c r="A36" s="21"/>
      <c r="B36" s="26" t="s">
        <v>38</v>
      </c>
      <c r="C36" s="16"/>
      <c r="D36" s="16"/>
      <c r="E36" s="16"/>
      <c r="F36" s="16"/>
      <c r="G36" s="16"/>
      <c r="H36" s="16"/>
      <c r="I36" s="24">
        <f t="shared" si="0"/>
        <v>0</v>
      </c>
      <c r="J36" s="23" t="s">
        <v>37</v>
      </c>
      <c r="K36" s="24">
        <f>'[1]Analysis-Dismantling'!$K$424</f>
        <v>139.30000000000001</v>
      </c>
      <c r="L36" s="25">
        <f t="shared" si="1"/>
        <v>0</v>
      </c>
    </row>
    <row r="37" spans="1:12" hidden="1" x14ac:dyDescent="0.25">
      <c r="A37" s="21"/>
      <c r="B37" s="26" t="s">
        <v>49</v>
      </c>
      <c r="C37" s="16"/>
      <c r="D37" s="16"/>
      <c r="E37" s="16"/>
      <c r="F37" s="16"/>
      <c r="G37" s="16"/>
      <c r="H37" s="16"/>
      <c r="I37" s="24">
        <f t="shared" si="0"/>
        <v>0</v>
      </c>
      <c r="J37" s="23" t="s">
        <v>37</v>
      </c>
      <c r="K37" s="24">
        <f>'[1]Analysis-Dismantling'!$K$431</f>
        <v>146.19999999999999</v>
      </c>
      <c r="L37" s="25">
        <f t="shared" si="1"/>
        <v>0</v>
      </c>
    </row>
    <row r="38" spans="1:12" ht="63" hidden="1" x14ac:dyDescent="0.25">
      <c r="A38" s="21"/>
      <c r="B38" s="16" t="s">
        <v>53</v>
      </c>
      <c r="C38" s="16"/>
      <c r="D38" s="16"/>
      <c r="E38" s="16"/>
      <c r="F38" s="16"/>
      <c r="G38" s="16"/>
      <c r="H38" s="16"/>
      <c r="I38" s="24">
        <f t="shared" si="0"/>
        <v>0</v>
      </c>
      <c r="J38" s="23"/>
      <c r="K38" s="24"/>
      <c r="L38" s="25">
        <f t="shared" si="1"/>
        <v>0</v>
      </c>
    </row>
    <row r="39" spans="1:12" hidden="1" x14ac:dyDescent="0.25">
      <c r="A39" s="21"/>
      <c r="B39" s="26" t="s">
        <v>36</v>
      </c>
      <c r="C39" s="16"/>
      <c r="D39" s="16"/>
      <c r="E39" s="16"/>
      <c r="F39" s="16"/>
      <c r="G39" s="16"/>
      <c r="H39" s="16"/>
      <c r="I39" s="24">
        <f t="shared" si="0"/>
        <v>0</v>
      </c>
      <c r="J39" s="23" t="s">
        <v>40</v>
      </c>
      <c r="K39" s="24">
        <f>'[1]Analysis-Dismantling'!$K$820</f>
        <v>330.8</v>
      </c>
      <c r="L39" s="25">
        <f t="shared" si="1"/>
        <v>0</v>
      </c>
    </row>
    <row r="40" spans="1:12" hidden="1" x14ac:dyDescent="0.25">
      <c r="A40" s="21"/>
      <c r="B40" s="26" t="s">
        <v>38</v>
      </c>
      <c r="C40" s="16"/>
      <c r="D40" s="16"/>
      <c r="E40" s="16"/>
      <c r="F40" s="16"/>
      <c r="G40" s="16"/>
      <c r="H40" s="16"/>
      <c r="I40" s="24">
        <f t="shared" si="0"/>
        <v>0</v>
      </c>
      <c r="J40" s="23" t="s">
        <v>40</v>
      </c>
      <c r="K40" s="24">
        <f>'[1]Analysis-Dismantling'!$K$820</f>
        <v>330.8</v>
      </c>
      <c r="L40" s="25">
        <f t="shared" si="1"/>
        <v>0</v>
      </c>
    </row>
    <row r="41" spans="1:12" hidden="1" x14ac:dyDescent="0.25">
      <c r="A41" s="21"/>
      <c r="B41" s="26" t="s">
        <v>42</v>
      </c>
      <c r="C41" s="16"/>
      <c r="D41" s="16"/>
      <c r="E41" s="16"/>
      <c r="F41" s="16"/>
      <c r="G41" s="16"/>
      <c r="H41" s="16"/>
      <c r="I41" s="24">
        <f t="shared" si="0"/>
        <v>0</v>
      </c>
      <c r="J41" s="23" t="s">
        <v>40</v>
      </c>
      <c r="K41" s="24">
        <f>'[1]Analysis-Dismantling'!$K$820</f>
        <v>330.8</v>
      </c>
      <c r="L41" s="25">
        <f t="shared" si="1"/>
        <v>0</v>
      </c>
    </row>
    <row r="42" spans="1:12" hidden="1" x14ac:dyDescent="0.25">
      <c r="A42" s="21"/>
      <c r="B42" s="22"/>
      <c r="C42" s="23"/>
      <c r="D42" s="23"/>
      <c r="E42" s="23"/>
      <c r="F42" s="23"/>
      <c r="G42" s="23"/>
      <c r="H42" s="23"/>
      <c r="I42" s="24">
        <f t="shared" si="0"/>
        <v>0</v>
      </c>
      <c r="J42" s="23"/>
      <c r="K42" s="23"/>
      <c r="L42" s="25">
        <f t="shared" si="1"/>
        <v>0</v>
      </c>
    </row>
    <row r="43" spans="1:12" hidden="1" x14ac:dyDescent="0.25">
      <c r="A43" s="21"/>
      <c r="B43" s="22"/>
      <c r="C43" s="23"/>
      <c r="D43" s="23"/>
      <c r="E43" s="23"/>
      <c r="F43" s="23"/>
      <c r="G43" s="23"/>
      <c r="H43" s="23"/>
      <c r="I43" s="24">
        <f t="shared" si="0"/>
        <v>0</v>
      </c>
      <c r="J43" s="23"/>
      <c r="K43" s="23"/>
      <c r="L43" s="25">
        <f t="shared" si="1"/>
        <v>0</v>
      </c>
    </row>
    <row r="44" spans="1:12" hidden="1" x14ac:dyDescent="0.25">
      <c r="A44" s="21"/>
      <c r="B44" s="22"/>
      <c r="C44" s="23"/>
      <c r="D44" s="23"/>
      <c r="E44" s="23"/>
      <c r="F44" s="23"/>
      <c r="G44" s="23"/>
      <c r="H44" s="23"/>
      <c r="I44" s="24">
        <f t="shared" si="0"/>
        <v>0</v>
      </c>
      <c r="J44" s="23"/>
      <c r="K44" s="23"/>
      <c r="L44" s="25">
        <f t="shared" si="1"/>
        <v>0</v>
      </c>
    </row>
    <row r="45" spans="1:12" ht="47.25" hidden="1" x14ac:dyDescent="0.25">
      <c r="A45" s="21"/>
      <c r="B45" s="16" t="s">
        <v>54</v>
      </c>
      <c r="C45" s="16"/>
      <c r="D45" s="16"/>
      <c r="E45" s="16"/>
      <c r="F45" s="16"/>
      <c r="G45" s="16"/>
      <c r="H45" s="16"/>
      <c r="I45" s="24">
        <f t="shared" si="0"/>
        <v>0</v>
      </c>
      <c r="J45" s="23"/>
      <c r="K45" s="24"/>
      <c r="L45" s="25">
        <f t="shared" si="1"/>
        <v>0</v>
      </c>
    </row>
    <row r="46" spans="1:12" hidden="1" x14ac:dyDescent="0.25">
      <c r="A46" s="21"/>
      <c r="B46" s="16" t="s">
        <v>55</v>
      </c>
      <c r="C46" s="16"/>
      <c r="D46" s="16"/>
      <c r="E46" s="16"/>
      <c r="F46" s="16"/>
      <c r="G46" s="16"/>
      <c r="H46" s="16"/>
      <c r="I46" s="24">
        <f t="shared" si="0"/>
        <v>0</v>
      </c>
      <c r="J46" s="23" t="s">
        <v>56</v>
      </c>
      <c r="K46" s="24">
        <f>'[1]Analysis-Civil'!K7648</f>
        <v>385</v>
      </c>
      <c r="L46" s="25">
        <f t="shared" si="1"/>
        <v>0</v>
      </c>
    </row>
    <row r="47" spans="1:12" ht="22.5" x14ac:dyDescent="0.25">
      <c r="A47" s="21"/>
      <c r="B47" s="27" t="s">
        <v>57</v>
      </c>
      <c r="C47" s="16"/>
      <c r="D47" s="16"/>
      <c r="E47" s="16"/>
      <c r="F47" s="16"/>
      <c r="G47" s="16"/>
      <c r="H47" s="16"/>
      <c r="I47" s="24"/>
      <c r="J47" s="23"/>
      <c r="K47" s="24"/>
      <c r="L47" s="25"/>
    </row>
    <row r="48" spans="1:12" x14ac:dyDescent="0.25">
      <c r="A48" s="21"/>
      <c r="B48" s="22" t="s">
        <v>58</v>
      </c>
      <c r="C48" s="23"/>
      <c r="D48" s="23"/>
      <c r="E48" s="23"/>
      <c r="F48" s="23"/>
      <c r="G48" s="23"/>
      <c r="H48" s="23"/>
      <c r="I48" s="24"/>
      <c r="J48" s="23"/>
      <c r="K48" s="23"/>
      <c r="L48" s="25">
        <f t="shared" si="1"/>
        <v>0</v>
      </c>
    </row>
    <row r="49" spans="1:14" ht="78.75" hidden="1" x14ac:dyDescent="0.25">
      <c r="A49" s="26"/>
      <c r="B49" s="26" t="s">
        <v>59</v>
      </c>
      <c r="C49" s="28"/>
      <c r="D49" s="28"/>
      <c r="E49" s="28"/>
      <c r="F49" s="28"/>
      <c r="G49" s="28"/>
      <c r="H49" s="28"/>
      <c r="I49" s="24">
        <f>SUM(C49:G49)</f>
        <v>0</v>
      </c>
      <c r="J49" s="23" t="s">
        <v>37</v>
      </c>
      <c r="K49" s="24">
        <f>'[1]Analysis-Civil'!K19</f>
        <v>8.6300000000000008</v>
      </c>
      <c r="L49" s="25">
        <f t="shared" si="1"/>
        <v>0</v>
      </c>
    </row>
    <row r="50" spans="1:14" ht="20.25" x14ac:dyDescent="0.25">
      <c r="A50" s="26"/>
      <c r="B50" s="29" t="s">
        <v>60</v>
      </c>
      <c r="C50" s="28"/>
      <c r="D50" s="28"/>
      <c r="E50" s="28"/>
      <c r="F50" s="28"/>
      <c r="G50" s="28"/>
      <c r="H50" s="28"/>
      <c r="I50" s="24"/>
      <c r="J50" s="23"/>
      <c r="K50" s="24"/>
      <c r="L50" s="25"/>
    </row>
    <row r="51" spans="1:14" ht="94.15" customHeight="1" x14ac:dyDescent="0.25">
      <c r="A51" s="26">
        <v>1</v>
      </c>
      <c r="B51" s="30" t="s">
        <v>61</v>
      </c>
      <c r="C51" s="28"/>
      <c r="D51" s="28"/>
      <c r="E51" s="28"/>
      <c r="F51" s="28"/>
      <c r="G51" s="28"/>
      <c r="H51" s="28"/>
      <c r="I51" s="24"/>
      <c r="J51" s="23"/>
      <c r="K51" s="24"/>
      <c r="L51" s="25">
        <f t="shared" si="1"/>
        <v>0</v>
      </c>
    </row>
    <row r="52" spans="1:14" x14ac:dyDescent="0.25">
      <c r="A52" s="26"/>
      <c r="B52" s="31"/>
      <c r="C52" s="32">
        <f>[1]Est_GF!G34</f>
        <v>1987.66</v>
      </c>
      <c r="D52" s="32"/>
      <c r="E52" s="32">
        <f>'[1]C.Wall'!G11</f>
        <v>68.040000000000006</v>
      </c>
      <c r="F52" s="32"/>
      <c r="G52" s="32"/>
      <c r="H52" s="32"/>
      <c r="I52" s="24">
        <f>SUM(C52:G52)</f>
        <v>2055.7000000000003</v>
      </c>
      <c r="J52" s="19" t="s">
        <v>40</v>
      </c>
      <c r="K52" s="24">
        <f>'[1]Analysis-Civil'!K7719</f>
        <v>146.69999999999999</v>
      </c>
      <c r="L52" s="25">
        <f t="shared" si="1"/>
        <v>301571.19</v>
      </c>
      <c r="N52" s="33"/>
    </row>
    <row r="53" spans="1:14" ht="110.25" hidden="1" x14ac:dyDescent="0.25">
      <c r="A53" s="26"/>
      <c r="B53" s="26" t="s">
        <v>62</v>
      </c>
      <c r="C53" s="16"/>
      <c r="D53" s="16"/>
      <c r="E53" s="16"/>
      <c r="F53" s="16"/>
      <c r="G53" s="16"/>
      <c r="H53" s="16"/>
      <c r="I53" s="24">
        <f t="shared" ref="I53:I55" si="2">SUM(C53:G53)</f>
        <v>0</v>
      </c>
      <c r="J53" s="19" t="s">
        <v>40</v>
      </c>
      <c r="K53" s="18"/>
      <c r="L53" s="25">
        <f t="shared" si="1"/>
        <v>0</v>
      </c>
      <c r="N53" s="33"/>
    </row>
    <row r="54" spans="1:14" hidden="1" x14ac:dyDescent="0.25">
      <c r="A54" s="34"/>
      <c r="B54" s="31" t="s">
        <v>63</v>
      </c>
      <c r="C54" s="32"/>
      <c r="D54" s="32"/>
      <c r="E54" s="32"/>
      <c r="F54" s="32"/>
      <c r="G54" s="32"/>
      <c r="H54" s="32"/>
      <c r="I54" s="24">
        <f t="shared" si="2"/>
        <v>0</v>
      </c>
      <c r="J54" s="19" t="s">
        <v>40</v>
      </c>
      <c r="K54" s="24">
        <f>'[1]Analysis-Civil'!$K$44</f>
        <v>282.89999999999998</v>
      </c>
      <c r="L54" s="25">
        <f t="shared" si="1"/>
        <v>0</v>
      </c>
      <c r="N54" s="33"/>
    </row>
    <row r="55" spans="1:14" hidden="1" x14ac:dyDescent="0.25">
      <c r="A55" s="34"/>
      <c r="B55" s="31" t="s">
        <v>64</v>
      </c>
      <c r="C55" s="32"/>
      <c r="D55" s="32"/>
      <c r="E55" s="32"/>
      <c r="F55" s="32"/>
      <c r="G55" s="32"/>
      <c r="H55" s="32"/>
      <c r="I55" s="24">
        <f t="shared" si="2"/>
        <v>0</v>
      </c>
      <c r="J55" s="19" t="s">
        <v>40</v>
      </c>
      <c r="K55" s="35">
        <f>'[1]Analysis-Civil'!$K$57</f>
        <v>305.36</v>
      </c>
      <c r="L55" s="25">
        <f t="shared" si="1"/>
        <v>0</v>
      </c>
      <c r="N55" s="33"/>
    </row>
    <row r="56" spans="1:14" ht="78" hidden="1" customHeight="1" x14ac:dyDescent="0.25">
      <c r="A56" s="34">
        <f>A51+1</f>
        <v>2</v>
      </c>
      <c r="B56" s="36" t="s">
        <v>65</v>
      </c>
      <c r="C56" s="32"/>
      <c r="D56" s="32"/>
      <c r="E56" s="32"/>
      <c r="F56" s="32"/>
      <c r="G56" s="32"/>
      <c r="H56" s="32"/>
      <c r="I56" s="24"/>
      <c r="J56" s="19"/>
      <c r="K56" s="35"/>
      <c r="L56" s="25"/>
      <c r="N56" s="33"/>
    </row>
    <row r="57" spans="1:14" hidden="1" x14ac:dyDescent="0.25">
      <c r="A57" s="34"/>
      <c r="B57" s="36"/>
      <c r="C57" s="32"/>
      <c r="D57" s="32"/>
      <c r="E57" s="32"/>
      <c r="F57" s="32"/>
      <c r="G57" s="32"/>
      <c r="H57" s="32">
        <f>'[1]Other works'!K58</f>
        <v>0</v>
      </c>
      <c r="I57" s="24">
        <f>SUM(C57:H57)</f>
        <v>0</v>
      </c>
      <c r="J57" s="19" t="s">
        <v>40</v>
      </c>
      <c r="K57" s="35">
        <f>'[1]Analysis-Civil'!K7714</f>
        <v>99.6</v>
      </c>
      <c r="L57" s="25">
        <f t="shared" si="1"/>
        <v>0</v>
      </c>
      <c r="N57" s="33"/>
    </row>
    <row r="58" spans="1:14" ht="47.25" x14ac:dyDescent="0.25">
      <c r="A58" s="26">
        <f>A51+1</f>
        <v>2</v>
      </c>
      <c r="B58" s="30" t="s">
        <v>66</v>
      </c>
      <c r="C58" s="16"/>
      <c r="D58" s="16"/>
      <c r="E58" s="16"/>
      <c r="F58" s="16"/>
      <c r="G58" s="16"/>
      <c r="H58" s="16"/>
      <c r="I58" s="24"/>
      <c r="J58" s="19"/>
      <c r="K58" s="18"/>
      <c r="L58" s="25">
        <f t="shared" si="1"/>
        <v>0</v>
      </c>
      <c r="N58" s="33"/>
    </row>
    <row r="59" spans="1:14" x14ac:dyDescent="0.25">
      <c r="A59" s="34"/>
      <c r="B59" s="37"/>
      <c r="C59" s="32">
        <f>[1]Est_GF!G39</f>
        <v>1325.11</v>
      </c>
      <c r="D59" s="32"/>
      <c r="E59" s="32">
        <f>'[1]C.Wall'!G16</f>
        <v>45.36</v>
      </c>
      <c r="F59" s="32"/>
      <c r="G59" s="32"/>
      <c r="H59" s="32"/>
      <c r="I59" s="24">
        <f t="shared" ref="I59:I94" si="3">SUM(C59:G59)</f>
        <v>1370.4699999999998</v>
      </c>
      <c r="J59" s="19" t="s">
        <v>40</v>
      </c>
      <c r="K59" s="35">
        <f>'[1]Analysis-Civil'!K129</f>
        <v>157.19999999999999</v>
      </c>
      <c r="L59" s="25">
        <f t="shared" si="1"/>
        <v>215437.88399999996</v>
      </c>
      <c r="N59" s="33"/>
    </row>
    <row r="60" spans="1:14" ht="95.1" hidden="1" customHeight="1" x14ac:dyDescent="0.25">
      <c r="A60" s="34">
        <v>3</v>
      </c>
      <c r="B60" s="37" t="s">
        <v>67</v>
      </c>
      <c r="C60" s="32"/>
      <c r="D60" s="32"/>
      <c r="E60" s="32"/>
      <c r="F60" s="32"/>
      <c r="G60" s="32"/>
      <c r="H60" s="32"/>
      <c r="I60" s="24">
        <f t="shared" si="3"/>
        <v>0</v>
      </c>
      <c r="J60" s="19"/>
      <c r="K60" s="35"/>
      <c r="L60" s="25"/>
      <c r="N60" s="33"/>
    </row>
    <row r="61" spans="1:14" hidden="1" x14ac:dyDescent="0.25">
      <c r="A61" s="34"/>
      <c r="B61" s="37"/>
      <c r="C61" s="32">
        <v>0</v>
      </c>
      <c r="D61" s="32"/>
      <c r="E61" s="38"/>
      <c r="F61" s="38"/>
      <c r="G61" s="32"/>
      <c r="H61" s="32"/>
      <c r="I61" s="24">
        <f t="shared" si="3"/>
        <v>0</v>
      </c>
      <c r="J61" s="19" t="str">
        <f>J52</f>
        <v>Cum</v>
      </c>
      <c r="K61" s="35">
        <f>K52</f>
        <v>146.69999999999999</v>
      </c>
      <c r="L61" s="25">
        <f t="shared" si="1"/>
        <v>0</v>
      </c>
      <c r="N61" s="33"/>
    </row>
    <row r="62" spans="1:14" ht="59.25" hidden="1" customHeight="1" x14ac:dyDescent="0.25">
      <c r="A62" s="26"/>
      <c r="B62" s="26" t="s">
        <v>68</v>
      </c>
      <c r="C62" s="16"/>
      <c r="D62" s="16"/>
      <c r="E62" s="16"/>
      <c r="F62" s="16"/>
      <c r="G62" s="16"/>
      <c r="H62" s="16"/>
      <c r="I62" s="24">
        <f t="shared" si="3"/>
        <v>0</v>
      </c>
      <c r="J62" s="19"/>
      <c r="K62" s="18"/>
      <c r="L62" s="25">
        <f t="shared" si="1"/>
        <v>0</v>
      </c>
      <c r="N62" s="33"/>
    </row>
    <row r="63" spans="1:14" hidden="1" x14ac:dyDescent="0.25">
      <c r="A63" s="34"/>
      <c r="B63" s="37" t="s">
        <v>69</v>
      </c>
      <c r="C63" s="32"/>
      <c r="D63" s="32"/>
      <c r="E63" s="32"/>
      <c r="F63" s="32"/>
      <c r="G63" s="32"/>
      <c r="H63" s="32"/>
      <c r="I63" s="24">
        <f t="shared" si="3"/>
        <v>0</v>
      </c>
      <c r="J63" s="19" t="s">
        <v>40</v>
      </c>
      <c r="K63" s="35">
        <f>'[1]Analysis-Civil'!K135</f>
        <v>278.8</v>
      </c>
      <c r="L63" s="25">
        <f t="shared" si="1"/>
        <v>0</v>
      </c>
      <c r="N63" s="33"/>
    </row>
    <row r="64" spans="1:14" ht="152.44999999999999" customHeight="1" x14ac:dyDescent="0.25">
      <c r="A64" s="26">
        <f>A58+1</f>
        <v>3</v>
      </c>
      <c r="B64" s="30" t="s">
        <v>70</v>
      </c>
      <c r="C64" s="16"/>
      <c r="D64" s="16"/>
      <c r="E64" s="16"/>
      <c r="F64" s="16"/>
      <c r="G64" s="16"/>
      <c r="H64" s="16"/>
      <c r="I64" s="24"/>
      <c r="J64" s="19"/>
      <c r="K64" s="18"/>
      <c r="L64" s="25">
        <f t="shared" si="1"/>
        <v>0</v>
      </c>
      <c r="N64" s="33"/>
    </row>
    <row r="65" spans="1:14" x14ac:dyDescent="0.25">
      <c r="A65" s="34"/>
      <c r="B65" s="37"/>
      <c r="C65" s="32">
        <f>[1]Est_GF!G81</f>
        <v>1818.06</v>
      </c>
      <c r="D65" s="32"/>
      <c r="E65" s="32"/>
      <c r="F65" s="32"/>
      <c r="G65" s="32"/>
      <c r="H65" s="32"/>
      <c r="I65" s="24">
        <f t="shared" si="3"/>
        <v>1818.06</v>
      </c>
      <c r="J65" s="19" t="s">
        <v>37</v>
      </c>
      <c r="K65" s="35">
        <f>'[1]Analysis-NonSchedule)'!K10</f>
        <v>104.5</v>
      </c>
      <c r="L65" s="25">
        <f t="shared" si="1"/>
        <v>189987.27</v>
      </c>
      <c r="N65" s="33"/>
    </row>
    <row r="66" spans="1:14" ht="63" x14ac:dyDescent="0.25">
      <c r="A66" s="26">
        <f>A64+1</f>
        <v>4</v>
      </c>
      <c r="B66" s="30" t="s">
        <v>71</v>
      </c>
      <c r="C66" s="16"/>
      <c r="D66" s="16"/>
      <c r="E66" s="16"/>
      <c r="F66" s="16"/>
      <c r="G66" s="16"/>
      <c r="H66" s="16"/>
      <c r="I66" s="24"/>
      <c r="J66" s="19"/>
      <c r="K66" s="18"/>
      <c r="L66" s="25">
        <f t="shared" si="1"/>
        <v>0</v>
      </c>
      <c r="N66" s="33"/>
    </row>
    <row r="67" spans="1:14" x14ac:dyDescent="0.25">
      <c r="A67" s="34"/>
      <c r="B67" s="37"/>
      <c r="C67" s="32">
        <f>[1]Est_GF!G76</f>
        <v>1058.4509500000001</v>
      </c>
      <c r="D67" s="32"/>
      <c r="E67" s="32">
        <f>'[1]C.Wall'!G23</f>
        <v>8.43</v>
      </c>
      <c r="F67" s="32"/>
      <c r="G67" s="32"/>
      <c r="H67" s="32"/>
      <c r="I67" s="24">
        <f t="shared" si="3"/>
        <v>1066.8809500000002</v>
      </c>
      <c r="J67" s="19" t="s">
        <v>40</v>
      </c>
      <c r="K67" s="35">
        <f>'[1]Analysis-Civil'!K159</f>
        <v>935.9</v>
      </c>
      <c r="L67" s="25">
        <f t="shared" si="1"/>
        <v>998493.88110500015</v>
      </c>
      <c r="N67" s="33"/>
    </row>
    <row r="68" spans="1:14" ht="94.5" x14ac:dyDescent="0.25">
      <c r="A68" s="26">
        <f>A66+1</f>
        <v>5</v>
      </c>
      <c r="B68" s="30" t="s">
        <v>72</v>
      </c>
      <c r="C68" s="16"/>
      <c r="D68" s="16"/>
      <c r="E68" s="16"/>
      <c r="F68" s="16"/>
      <c r="G68" s="16"/>
      <c r="H68" s="16"/>
      <c r="I68" s="24"/>
      <c r="J68" s="19"/>
      <c r="K68" s="18"/>
      <c r="L68" s="25">
        <f t="shared" si="1"/>
        <v>0</v>
      </c>
      <c r="N68" s="33"/>
    </row>
    <row r="69" spans="1:14" x14ac:dyDescent="0.25">
      <c r="A69" s="34"/>
      <c r="B69" s="37"/>
      <c r="C69" s="32">
        <f>[1]Est_GF!G121</f>
        <v>340.71</v>
      </c>
      <c r="D69" s="32"/>
      <c r="E69" s="32">
        <f>'[1]C.Wall'!G30</f>
        <v>8.43</v>
      </c>
      <c r="F69" s="32"/>
      <c r="G69" s="32"/>
      <c r="H69" s="32"/>
      <c r="I69" s="24">
        <f t="shared" si="3"/>
        <v>349.14</v>
      </c>
      <c r="J69" s="19" t="s">
        <v>40</v>
      </c>
      <c r="K69" s="35">
        <f>'[1]Analysis-Civil'!K191</f>
        <v>6227.5</v>
      </c>
      <c r="L69" s="25">
        <f t="shared" si="1"/>
        <v>2174269.35</v>
      </c>
      <c r="N69" s="33"/>
    </row>
    <row r="70" spans="1:14" hidden="1" x14ac:dyDescent="0.25">
      <c r="A70" s="34"/>
      <c r="B70" s="37" t="s">
        <v>73</v>
      </c>
      <c r="C70" s="32"/>
      <c r="D70" s="32"/>
      <c r="E70" s="32"/>
      <c r="F70" s="32"/>
      <c r="G70" s="32"/>
      <c r="H70" s="32"/>
      <c r="I70" s="24">
        <f t="shared" si="3"/>
        <v>0</v>
      </c>
      <c r="J70" s="19" t="s">
        <v>40</v>
      </c>
      <c r="K70" s="35">
        <f>'[1]Analysis-Civil'!K199</f>
        <v>6566.1</v>
      </c>
      <c r="L70" s="25">
        <f t="shared" si="1"/>
        <v>0</v>
      </c>
      <c r="N70" s="33"/>
    </row>
    <row r="71" spans="1:14" ht="94.5" hidden="1" x14ac:dyDescent="0.25">
      <c r="A71" s="26">
        <v>6</v>
      </c>
      <c r="B71" s="26" t="s">
        <v>74</v>
      </c>
      <c r="C71" s="16"/>
      <c r="D71" s="16"/>
      <c r="E71" s="16"/>
      <c r="F71" s="16"/>
      <c r="G71" s="16"/>
      <c r="H71" s="16"/>
      <c r="I71" s="24"/>
      <c r="J71" s="19"/>
      <c r="K71" s="18"/>
      <c r="L71" s="25">
        <f t="shared" si="1"/>
        <v>0</v>
      </c>
      <c r="N71" s="33"/>
    </row>
    <row r="72" spans="1:14" hidden="1" x14ac:dyDescent="0.25">
      <c r="A72" s="34"/>
      <c r="B72" s="37" t="s">
        <v>75</v>
      </c>
      <c r="C72" s="32"/>
      <c r="D72" s="32"/>
      <c r="E72" s="32"/>
      <c r="F72" s="32"/>
      <c r="G72" s="32"/>
      <c r="H72" s="32"/>
      <c r="I72" s="24">
        <f t="shared" si="3"/>
        <v>0</v>
      </c>
      <c r="J72" s="19" t="s">
        <v>40</v>
      </c>
      <c r="K72" s="35">
        <f>'[1]Analysis-Civil'!K258</f>
        <v>5836.1</v>
      </c>
      <c r="L72" s="25">
        <f t="shared" si="1"/>
        <v>0</v>
      </c>
      <c r="N72" s="33"/>
    </row>
    <row r="73" spans="1:14" hidden="1" x14ac:dyDescent="0.25">
      <c r="A73" s="34"/>
      <c r="B73" s="37" t="s">
        <v>73</v>
      </c>
      <c r="C73" s="32"/>
      <c r="D73" s="32"/>
      <c r="E73" s="32"/>
      <c r="F73" s="32"/>
      <c r="G73" s="32"/>
      <c r="H73" s="32"/>
      <c r="I73" s="24">
        <f t="shared" si="3"/>
        <v>0</v>
      </c>
      <c r="J73" s="19" t="s">
        <v>40</v>
      </c>
      <c r="K73" s="35">
        <f>'[1]Analysis-Civil'!K266</f>
        <v>6174.8</v>
      </c>
      <c r="L73" s="25">
        <f t="shared" si="1"/>
        <v>0</v>
      </c>
      <c r="N73" s="33"/>
    </row>
    <row r="74" spans="1:14" ht="96" customHeight="1" x14ac:dyDescent="0.25">
      <c r="A74" s="26">
        <f>A68+1</f>
        <v>6</v>
      </c>
      <c r="B74" s="30" t="s">
        <v>76</v>
      </c>
      <c r="C74" s="16"/>
      <c r="D74" s="16"/>
      <c r="E74" s="16"/>
      <c r="F74" s="16"/>
      <c r="G74" s="16"/>
      <c r="H74" s="16"/>
      <c r="I74" s="24"/>
      <c r="J74" s="19"/>
      <c r="K74" s="18"/>
      <c r="L74" s="25">
        <f t="shared" si="1"/>
        <v>0</v>
      </c>
      <c r="N74" s="33"/>
    </row>
    <row r="75" spans="1:14" x14ac:dyDescent="0.25">
      <c r="A75" s="34"/>
      <c r="B75" s="37" t="s">
        <v>75</v>
      </c>
      <c r="C75" s="32">
        <f>[1]Est_GF!G127</f>
        <v>13.089374999999999</v>
      </c>
      <c r="D75" s="32"/>
      <c r="E75" s="32"/>
      <c r="F75" s="32"/>
      <c r="G75" s="32"/>
      <c r="H75" s="32"/>
      <c r="I75" s="24">
        <f t="shared" si="3"/>
        <v>13.089374999999999</v>
      </c>
      <c r="J75" s="19" t="s">
        <v>40</v>
      </c>
      <c r="K75" s="35">
        <f>'[1]Analysis-Civil'!K291</f>
        <v>7842.3</v>
      </c>
      <c r="L75" s="25">
        <f t="shared" si="1"/>
        <v>102650.8055625</v>
      </c>
      <c r="N75" s="33"/>
    </row>
    <row r="76" spans="1:14" x14ac:dyDescent="0.25">
      <c r="A76" s="26"/>
      <c r="B76" s="16" t="s">
        <v>77</v>
      </c>
      <c r="C76" s="16"/>
      <c r="D76" s="16"/>
      <c r="E76" s="16"/>
      <c r="F76" s="16"/>
      <c r="G76" s="16"/>
      <c r="H76" s="16"/>
      <c r="I76" s="24"/>
      <c r="J76" s="23"/>
      <c r="K76" s="24"/>
      <c r="L76" s="25">
        <f t="shared" si="1"/>
        <v>0</v>
      </c>
      <c r="N76" s="33"/>
    </row>
    <row r="77" spans="1:14" ht="173.25" hidden="1" x14ac:dyDescent="0.25">
      <c r="A77" s="26"/>
      <c r="B77" s="26" t="s">
        <v>78</v>
      </c>
      <c r="C77" s="16"/>
      <c r="D77" s="16"/>
      <c r="E77" s="16"/>
      <c r="F77" s="16"/>
      <c r="G77" s="16"/>
      <c r="H77" s="16"/>
      <c r="I77" s="24">
        <f t="shared" si="3"/>
        <v>0</v>
      </c>
      <c r="J77" s="23"/>
      <c r="K77" s="24"/>
      <c r="L77" s="25">
        <f t="shared" ref="L77:L87" si="4">I77*K77</f>
        <v>0</v>
      </c>
      <c r="N77" s="33"/>
    </row>
    <row r="78" spans="1:14" hidden="1" x14ac:dyDescent="0.25">
      <c r="A78" s="26"/>
      <c r="B78" s="37" t="s">
        <v>75</v>
      </c>
      <c r="C78" s="32"/>
      <c r="D78" s="32"/>
      <c r="E78" s="32"/>
      <c r="F78" s="32"/>
      <c r="G78" s="32"/>
      <c r="H78" s="32"/>
      <c r="I78" s="24">
        <f t="shared" si="3"/>
        <v>0</v>
      </c>
      <c r="J78" s="23" t="s">
        <v>40</v>
      </c>
      <c r="K78" s="24">
        <f>'[1]Analysis-Civil'!K493</f>
        <v>6681.8</v>
      </c>
      <c r="L78" s="25">
        <f t="shared" si="4"/>
        <v>0</v>
      </c>
      <c r="N78" s="33"/>
    </row>
    <row r="79" spans="1:14" hidden="1" x14ac:dyDescent="0.25">
      <c r="A79" s="26"/>
      <c r="B79" s="37" t="s">
        <v>79</v>
      </c>
      <c r="C79" s="32"/>
      <c r="D79" s="32"/>
      <c r="E79" s="32"/>
      <c r="F79" s="32"/>
      <c r="G79" s="32"/>
      <c r="H79" s="32"/>
      <c r="I79" s="24">
        <f t="shared" si="3"/>
        <v>0</v>
      </c>
      <c r="J79" s="23" t="s">
        <v>40</v>
      </c>
      <c r="K79" s="24">
        <f>'[1]Analysis-Civil'!K528</f>
        <v>6806.6</v>
      </c>
      <c r="L79" s="25">
        <f t="shared" si="4"/>
        <v>0</v>
      </c>
      <c r="N79" s="33"/>
    </row>
    <row r="80" spans="1:14" ht="144.6" customHeight="1" x14ac:dyDescent="0.25">
      <c r="A80" s="26">
        <f>A74+1</f>
        <v>7</v>
      </c>
      <c r="B80" s="30" t="s">
        <v>80</v>
      </c>
      <c r="C80" s="16"/>
      <c r="D80" s="16"/>
      <c r="E80" s="16"/>
      <c r="F80" s="16"/>
      <c r="G80" s="16"/>
      <c r="H80" s="16"/>
      <c r="I80" s="24"/>
      <c r="J80" s="19"/>
      <c r="K80" s="18"/>
      <c r="L80" s="25">
        <f t="shared" si="4"/>
        <v>0</v>
      </c>
      <c r="N80" s="33"/>
    </row>
    <row r="81" spans="1:16" x14ac:dyDescent="0.25">
      <c r="A81" s="34"/>
      <c r="B81" s="31" t="s">
        <v>81</v>
      </c>
      <c r="C81" s="32"/>
      <c r="D81" s="32"/>
      <c r="E81" s="32"/>
      <c r="F81" s="32"/>
      <c r="G81" s="32"/>
      <c r="H81" s="32"/>
      <c r="I81" s="24"/>
      <c r="J81" s="19"/>
      <c r="K81" s="19"/>
      <c r="L81" s="25">
        <f t="shared" si="4"/>
        <v>0</v>
      </c>
      <c r="N81" s="33"/>
    </row>
    <row r="82" spans="1:16" x14ac:dyDescent="0.25">
      <c r="A82" s="34"/>
      <c r="B82" s="37" t="s">
        <v>69</v>
      </c>
      <c r="C82" s="32">
        <f>[1]Est_GF!G185</f>
        <v>397.03</v>
      </c>
      <c r="D82" s="32"/>
      <c r="E82" s="32">
        <f>'[1]C.Wall'!G48</f>
        <v>9</v>
      </c>
      <c r="F82" s="32"/>
      <c r="G82" s="32"/>
      <c r="H82" s="32"/>
      <c r="I82" s="24">
        <f>SUM(C82:G82)</f>
        <v>406.03</v>
      </c>
      <c r="J82" s="19" t="s">
        <v>40</v>
      </c>
      <c r="K82" s="35">
        <f>'[1]Analysis-Civil'!K670</f>
        <v>7058.1</v>
      </c>
      <c r="L82" s="25">
        <f t="shared" si="4"/>
        <v>2865800.3429999999</v>
      </c>
      <c r="N82" s="33"/>
    </row>
    <row r="83" spans="1:16" x14ac:dyDescent="0.25">
      <c r="A83" s="34"/>
      <c r="B83" s="31" t="s">
        <v>82</v>
      </c>
      <c r="C83" s="32"/>
      <c r="D83" s="32"/>
      <c r="E83" s="32"/>
      <c r="F83" s="32"/>
      <c r="G83" s="32"/>
      <c r="H83" s="32"/>
      <c r="I83" s="24"/>
      <c r="J83" s="19"/>
      <c r="K83" s="19"/>
      <c r="L83" s="25">
        <f t="shared" si="4"/>
        <v>0</v>
      </c>
      <c r="N83" s="33"/>
    </row>
    <row r="84" spans="1:16" x14ac:dyDescent="0.25">
      <c r="A84" s="34"/>
      <c r="B84" s="37" t="s">
        <v>75</v>
      </c>
      <c r="C84" s="32">
        <f>[1]Est_GF!G193</f>
        <v>38.94</v>
      </c>
      <c r="D84" s="32"/>
      <c r="E84" s="32">
        <f>'[1]C.Wall'!G53</f>
        <v>1.91</v>
      </c>
      <c r="F84" s="32"/>
      <c r="G84" s="32"/>
      <c r="H84" s="32"/>
      <c r="I84" s="24">
        <f>SUM(C84:G84)</f>
        <v>40.849999999999994</v>
      </c>
      <c r="J84" s="19" t="s">
        <v>40</v>
      </c>
      <c r="K84" s="35">
        <f>K106</f>
        <v>16467.2</v>
      </c>
      <c r="L84" s="25">
        <f t="shared" si="4"/>
        <v>672685.11999999988</v>
      </c>
      <c r="N84" s="33"/>
    </row>
    <row r="85" spans="1:16" ht="117" customHeight="1" x14ac:dyDescent="0.25">
      <c r="A85" s="26">
        <f>A80+1</f>
        <v>8</v>
      </c>
      <c r="B85" s="36" t="s">
        <v>83</v>
      </c>
      <c r="C85" s="31"/>
      <c r="D85" s="31"/>
      <c r="E85" s="31"/>
      <c r="F85" s="31"/>
      <c r="G85" s="31"/>
      <c r="H85" s="31"/>
      <c r="I85" s="24"/>
      <c r="J85" s="19"/>
      <c r="K85" s="18"/>
      <c r="L85" s="25">
        <f t="shared" si="4"/>
        <v>0</v>
      </c>
      <c r="N85" s="33"/>
    </row>
    <row r="86" spans="1:16" x14ac:dyDescent="0.25">
      <c r="A86" s="26"/>
      <c r="B86" s="39"/>
      <c r="C86" s="31"/>
      <c r="D86" s="31"/>
      <c r="E86" s="31"/>
      <c r="F86" s="31"/>
      <c r="G86" s="31"/>
      <c r="H86" s="31"/>
      <c r="I86" s="24"/>
      <c r="J86" s="19"/>
      <c r="K86" s="18"/>
      <c r="L86" s="25"/>
      <c r="N86" s="33"/>
    </row>
    <row r="87" spans="1:16" x14ac:dyDescent="0.25">
      <c r="A87" s="34"/>
      <c r="B87" s="37" t="s">
        <v>84</v>
      </c>
      <c r="C87" s="32">
        <f>[1]Est_GF!G202</f>
        <v>387.72</v>
      </c>
      <c r="D87" s="32"/>
      <c r="E87" s="32">
        <f>'[1]C.Wall'!G60</f>
        <v>10.64</v>
      </c>
      <c r="F87" s="32"/>
      <c r="G87" s="32"/>
      <c r="H87" s="32"/>
      <c r="I87" s="24">
        <f t="shared" si="3"/>
        <v>398.36</v>
      </c>
      <c r="J87" s="19" t="s">
        <v>85</v>
      </c>
      <c r="K87" s="35">
        <f>[1]Est_GF!I202</f>
        <v>9284.2000000000007</v>
      </c>
      <c r="L87" s="25">
        <f t="shared" si="4"/>
        <v>3698453.9120000005</v>
      </c>
      <c r="N87" s="33"/>
    </row>
    <row r="88" spans="1:16" x14ac:dyDescent="0.25">
      <c r="A88" s="34"/>
      <c r="B88" s="37"/>
      <c r="C88" s="32"/>
      <c r="D88" s="32"/>
      <c r="E88" s="32"/>
      <c r="F88" s="32"/>
      <c r="G88" s="32"/>
      <c r="H88" s="32"/>
      <c r="I88" s="24"/>
      <c r="J88" s="19"/>
      <c r="K88" s="35"/>
      <c r="L88" s="25"/>
      <c r="N88" s="33"/>
    </row>
    <row r="89" spans="1:16" ht="19.899999999999999" customHeight="1" x14ac:dyDescent="0.25">
      <c r="A89" s="26"/>
      <c r="B89" s="40" t="s">
        <v>86</v>
      </c>
      <c r="C89" s="16"/>
      <c r="D89" s="16"/>
      <c r="E89" s="16"/>
      <c r="F89" s="16"/>
      <c r="G89" s="16"/>
      <c r="H89" s="16"/>
      <c r="I89" s="24"/>
      <c r="J89" s="23"/>
      <c r="K89" s="24"/>
      <c r="L89" s="25">
        <f>I89*K89</f>
        <v>0</v>
      </c>
      <c r="N89" s="33"/>
    </row>
    <row r="90" spans="1:16" ht="110.25" x14ac:dyDescent="0.25">
      <c r="A90" s="26">
        <f>A85+1</f>
        <v>9</v>
      </c>
      <c r="B90" s="30" t="s">
        <v>87</v>
      </c>
      <c r="C90" s="16"/>
      <c r="D90" s="16"/>
      <c r="E90" s="16"/>
      <c r="F90" s="16"/>
      <c r="G90" s="16"/>
      <c r="H90" s="16"/>
      <c r="I90" s="24"/>
      <c r="J90" s="19"/>
      <c r="K90" s="18"/>
      <c r="L90" s="25">
        <f>I90*K90</f>
        <v>0</v>
      </c>
      <c r="N90" s="33"/>
    </row>
    <row r="91" spans="1:16" x14ac:dyDescent="0.25">
      <c r="A91" s="34"/>
      <c r="B91" s="37" t="s">
        <v>69</v>
      </c>
      <c r="C91" s="32">
        <f>[1]Est_GF!G161</f>
        <v>186.62</v>
      </c>
      <c r="D91" s="32"/>
      <c r="E91" s="32">
        <f>'[1]C.Wall'!G42</f>
        <v>13.27</v>
      </c>
      <c r="F91" s="32"/>
      <c r="G91" s="32"/>
      <c r="H91" s="32"/>
      <c r="I91" s="24">
        <f>SUM(C91:G91)</f>
        <v>199.89000000000001</v>
      </c>
      <c r="J91" s="19" t="s">
        <v>40</v>
      </c>
      <c r="K91" s="35">
        <f>'[1]Analysis-Civil'!K2586</f>
        <v>5970.2</v>
      </c>
      <c r="L91" s="25">
        <f>I91*K91</f>
        <v>1193383.2780000002</v>
      </c>
      <c r="N91" s="33"/>
    </row>
    <row r="92" spans="1:16" hidden="1" x14ac:dyDescent="0.25">
      <c r="A92" s="34"/>
      <c r="B92" s="37"/>
      <c r="C92" s="32"/>
      <c r="D92" s="32"/>
      <c r="E92" s="32"/>
      <c r="F92" s="32"/>
      <c r="G92" s="32"/>
      <c r="H92" s="32"/>
      <c r="I92" s="24"/>
      <c r="J92" s="19"/>
      <c r="K92" s="35"/>
      <c r="L92" s="25"/>
      <c r="N92" s="33"/>
    </row>
    <row r="93" spans="1:16" s="42" customFormat="1" ht="47.25" hidden="1" x14ac:dyDescent="0.25">
      <c r="A93" s="34">
        <v>11</v>
      </c>
      <c r="B93" s="37" t="s">
        <v>88</v>
      </c>
      <c r="C93" s="31"/>
      <c r="D93" s="31"/>
      <c r="E93" s="31"/>
      <c r="F93" s="31"/>
      <c r="G93" s="31"/>
      <c r="H93" s="31"/>
      <c r="I93" s="24">
        <f t="shared" si="3"/>
        <v>0</v>
      </c>
      <c r="J93" s="19" t="s">
        <v>37</v>
      </c>
      <c r="K93" s="41">
        <v>608.4</v>
      </c>
      <c r="L93" s="25">
        <f>I93*K93</f>
        <v>0</v>
      </c>
      <c r="N93" s="33"/>
      <c r="O93" s="15"/>
      <c r="P93" s="15"/>
    </row>
    <row r="94" spans="1:16" s="42" customFormat="1" ht="47.25" hidden="1" x14ac:dyDescent="0.25">
      <c r="A94" s="34">
        <v>12</v>
      </c>
      <c r="B94" s="37" t="s">
        <v>89</v>
      </c>
      <c r="C94" s="31"/>
      <c r="D94" s="31"/>
      <c r="E94" s="31"/>
      <c r="F94" s="31"/>
      <c r="G94" s="31"/>
      <c r="H94" s="31"/>
      <c r="I94" s="24">
        <f t="shared" si="3"/>
        <v>0</v>
      </c>
      <c r="J94" s="19" t="s">
        <v>90</v>
      </c>
      <c r="K94" s="41">
        <v>162.56</v>
      </c>
      <c r="L94" s="25">
        <f>I94*K94</f>
        <v>0</v>
      </c>
      <c r="N94" s="33"/>
      <c r="O94" s="15"/>
      <c r="P94" s="15"/>
    </row>
    <row r="95" spans="1:16" s="42" customFormat="1" ht="77.650000000000006" hidden="1" customHeight="1" x14ac:dyDescent="0.25">
      <c r="A95" s="26">
        <v>13</v>
      </c>
      <c r="B95" s="26" t="str" cm="1">
        <f t="array" ref="B95:E95">'[1]Analysis-ROAD'!B133:E133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95" s="16">
        <v>0</v>
      </c>
      <c r="D95" s="16">
        <v>0</v>
      </c>
      <c r="E95" s="16">
        <v>0</v>
      </c>
      <c r="F95" s="16"/>
      <c r="G95" s="16"/>
      <c r="H95" s="16"/>
      <c r="I95" s="24"/>
      <c r="J95" s="19"/>
      <c r="K95" s="43"/>
      <c r="L95" s="25">
        <f t="shared" ref="L95" si="5">I95*K95</f>
        <v>0</v>
      </c>
      <c r="N95" s="33"/>
      <c r="O95" s="15"/>
      <c r="P95" s="15"/>
    </row>
    <row r="96" spans="1:16" s="42" customFormat="1" hidden="1" x14ac:dyDescent="0.25">
      <c r="A96" s="34"/>
      <c r="B96" s="37" t="s">
        <v>91</v>
      </c>
      <c r="C96" s="32"/>
      <c r="D96" s="32"/>
      <c r="E96" s="32"/>
      <c r="F96" s="32"/>
      <c r="G96" s="32"/>
      <c r="H96" s="32"/>
      <c r="I96" s="24">
        <f t="shared" ref="I96" si="6">SUM(C96:G96)</f>
        <v>0</v>
      </c>
      <c r="J96" s="19" t="s">
        <v>37</v>
      </c>
      <c r="K96" s="41">
        <f>'[1]Analysis-ROAD'!K151</f>
        <v>84.5</v>
      </c>
      <c r="L96" s="25">
        <f>I96*K96</f>
        <v>0</v>
      </c>
      <c r="N96" s="33"/>
      <c r="O96" s="15"/>
      <c r="P96" s="15"/>
    </row>
    <row r="97" spans="1:16" s="42" customFormat="1" hidden="1" x14ac:dyDescent="0.25">
      <c r="A97" s="34"/>
      <c r="B97" s="37"/>
      <c r="C97" s="31"/>
      <c r="D97" s="31"/>
      <c r="E97" s="31"/>
      <c r="F97" s="31"/>
      <c r="G97" s="31"/>
      <c r="H97" s="31"/>
      <c r="I97" s="24"/>
      <c r="J97" s="19"/>
      <c r="K97" s="41"/>
      <c r="L97" s="25"/>
      <c r="N97" s="33"/>
      <c r="O97" s="15"/>
      <c r="P97" s="15"/>
    </row>
    <row r="98" spans="1:16" ht="18" x14ac:dyDescent="0.25">
      <c r="A98" s="44"/>
      <c r="B98" s="45" t="s">
        <v>92</v>
      </c>
      <c r="C98" s="46"/>
      <c r="D98" s="46"/>
      <c r="E98" s="46"/>
      <c r="F98" s="46"/>
      <c r="G98" s="46"/>
      <c r="H98" s="46"/>
      <c r="I98" s="47"/>
      <c r="J98" s="48"/>
      <c r="K98" s="49"/>
      <c r="L98" s="50">
        <f>SUM(L47:L96)</f>
        <v>12412733.033667501</v>
      </c>
      <c r="N98" s="33"/>
    </row>
    <row r="99" spans="1:16" x14ac:dyDescent="0.25">
      <c r="A99" s="34"/>
      <c r="B99" s="37"/>
      <c r="C99" s="32"/>
      <c r="D99" s="32"/>
      <c r="E99" s="32"/>
      <c r="F99" s="32"/>
      <c r="G99" s="32"/>
      <c r="H99" s="32"/>
      <c r="I99" s="24"/>
      <c r="J99" s="19"/>
      <c r="K99" s="35"/>
      <c r="L99" s="25"/>
      <c r="N99" s="33"/>
    </row>
    <row r="100" spans="1:16" ht="25.5" x14ac:dyDescent="0.25">
      <c r="A100" s="34"/>
      <c r="B100" s="51" t="s">
        <v>93</v>
      </c>
      <c r="C100" s="32"/>
      <c r="D100" s="32"/>
      <c r="E100" s="32"/>
      <c r="F100" s="32"/>
      <c r="G100" s="32"/>
      <c r="H100" s="32"/>
      <c r="I100" s="24"/>
      <c r="J100" s="19"/>
      <c r="K100" s="35"/>
      <c r="L100" s="25"/>
      <c r="N100" s="33"/>
    </row>
    <row r="101" spans="1:16" x14ac:dyDescent="0.25">
      <c r="A101" s="34"/>
      <c r="B101" s="16" t="s">
        <v>77</v>
      </c>
      <c r="C101" s="32"/>
      <c r="D101" s="32"/>
      <c r="E101" s="32"/>
      <c r="F101" s="32"/>
      <c r="G101" s="32"/>
      <c r="H101" s="32"/>
      <c r="I101" s="24"/>
      <c r="J101" s="19"/>
      <c r="K101" s="35"/>
      <c r="L101" s="25"/>
      <c r="N101" s="33"/>
    </row>
    <row r="102" spans="1:16" ht="141.75" x14ac:dyDescent="0.25">
      <c r="A102" s="34">
        <f>A90+1</f>
        <v>10</v>
      </c>
      <c r="B102" s="30" t="s">
        <v>80</v>
      </c>
      <c r="C102" s="32"/>
      <c r="D102" s="32"/>
      <c r="E102" s="32"/>
      <c r="F102" s="32"/>
      <c r="G102" s="32"/>
      <c r="H102" s="32"/>
      <c r="I102" s="24"/>
      <c r="J102" s="19"/>
      <c r="K102" s="35"/>
      <c r="L102" s="25"/>
      <c r="N102" s="33"/>
    </row>
    <row r="103" spans="1:16" x14ac:dyDescent="0.25">
      <c r="A103" s="52" t="s">
        <v>94</v>
      </c>
      <c r="B103" s="53" t="s">
        <v>95</v>
      </c>
      <c r="C103" s="32"/>
      <c r="D103" s="32"/>
      <c r="E103" s="32"/>
      <c r="F103" s="32"/>
      <c r="G103" s="32"/>
      <c r="H103" s="32"/>
      <c r="I103" s="24"/>
      <c r="J103" s="19"/>
      <c r="K103" s="19"/>
      <c r="L103" s="25">
        <f t="shared" ref="L103:L159" si="7">I103*K103</f>
        <v>0</v>
      </c>
      <c r="N103" s="33"/>
    </row>
    <row r="104" spans="1:16" x14ac:dyDescent="0.25">
      <c r="A104" s="52"/>
      <c r="B104" s="37" t="s">
        <v>69</v>
      </c>
      <c r="C104" s="32">
        <f>[1]Est_GF!G283</f>
        <v>105.55</v>
      </c>
      <c r="D104" s="32"/>
      <c r="E104" s="32">
        <f>'[1]C.Wall'!G86</f>
        <v>6.68</v>
      </c>
      <c r="F104" s="32"/>
      <c r="G104" s="32"/>
      <c r="H104" s="32"/>
      <c r="I104" s="24">
        <f>SUM(C104:G104)</f>
        <v>112.22999999999999</v>
      </c>
      <c r="J104" s="19" t="s">
        <v>40</v>
      </c>
      <c r="K104" s="35">
        <f>'[1]Analysis-Civil'!K726</f>
        <v>7936.2</v>
      </c>
      <c r="L104" s="25">
        <f t="shared" si="7"/>
        <v>890679.72599999991</v>
      </c>
      <c r="N104" s="33"/>
    </row>
    <row r="105" spans="1:16" x14ac:dyDescent="0.25">
      <c r="A105" s="52" t="s">
        <v>96</v>
      </c>
      <c r="B105" s="31" t="s">
        <v>97</v>
      </c>
      <c r="C105" s="32"/>
      <c r="D105" s="32"/>
      <c r="E105" s="32"/>
      <c r="F105" s="32"/>
      <c r="G105" s="32"/>
      <c r="H105" s="32"/>
      <c r="I105" s="24"/>
      <c r="J105" s="19"/>
      <c r="K105" s="19"/>
      <c r="L105" s="25">
        <f t="shared" si="7"/>
        <v>0</v>
      </c>
      <c r="N105" s="33"/>
    </row>
    <row r="106" spans="1:16" x14ac:dyDescent="0.25">
      <c r="A106" s="52"/>
      <c r="B106" s="37" t="s">
        <v>75</v>
      </c>
      <c r="C106" s="32">
        <f>[1]Est_GF!G291+[1]Est_GF!G348</f>
        <v>172.43</v>
      </c>
      <c r="D106" s="32"/>
      <c r="E106" s="32">
        <f>'[1]C.Wall'!G91+'[1]C.Wall'!G96</f>
        <v>1.75</v>
      </c>
      <c r="F106" s="32"/>
      <c r="G106" s="32"/>
      <c r="H106" s="32"/>
      <c r="I106" s="24">
        <f t="shared" ref="I106:I112" si="8">SUM(C106:G106)</f>
        <v>174.18</v>
      </c>
      <c r="J106" s="19" t="s">
        <v>40</v>
      </c>
      <c r="K106" s="35">
        <f>'[1]Analysis-Civil'!K873</f>
        <v>16467.2</v>
      </c>
      <c r="L106" s="25">
        <f t="shared" si="7"/>
        <v>2868256.8960000002</v>
      </c>
      <c r="N106" s="33"/>
    </row>
    <row r="107" spans="1:16" x14ac:dyDescent="0.25">
      <c r="A107" s="52"/>
      <c r="B107" s="37" t="s">
        <v>98</v>
      </c>
      <c r="C107" s="32"/>
      <c r="D107" s="32">
        <f>[1]Est_Terrace!G47+[1]Est_Terrace!G71+[1]Est_Terrace!G54</f>
        <v>12.91</v>
      </c>
      <c r="E107" s="32"/>
      <c r="F107" s="32"/>
      <c r="G107" s="32"/>
      <c r="H107" s="32"/>
      <c r="I107" s="24">
        <f t="shared" si="8"/>
        <v>12.91</v>
      </c>
      <c r="J107" s="19" t="s">
        <v>40</v>
      </c>
      <c r="K107" s="35">
        <f>'[1]Analysis-Civil'!K880</f>
        <v>18549.099999999999</v>
      </c>
      <c r="L107" s="25">
        <f t="shared" si="7"/>
        <v>239468.88099999999</v>
      </c>
      <c r="N107" s="33"/>
    </row>
    <row r="108" spans="1:16" hidden="1" x14ac:dyDescent="0.25">
      <c r="A108" s="52"/>
      <c r="B108" s="37" t="s">
        <v>99</v>
      </c>
      <c r="C108" s="32"/>
      <c r="D108" s="32"/>
      <c r="E108" s="32"/>
      <c r="F108" s="32"/>
      <c r="G108" s="32"/>
      <c r="H108" s="32"/>
      <c r="I108" s="24">
        <f t="shared" si="8"/>
        <v>0</v>
      </c>
      <c r="J108" s="19" t="s">
        <v>40</v>
      </c>
      <c r="K108" s="35">
        <f>'[1]Analysis-Civil'!K887</f>
        <v>21041.200000000001</v>
      </c>
      <c r="L108" s="25">
        <f t="shared" si="7"/>
        <v>0</v>
      </c>
      <c r="N108" s="33"/>
    </row>
    <row r="109" spans="1:16" hidden="1" x14ac:dyDescent="0.25">
      <c r="A109" s="52"/>
      <c r="B109" s="37" t="s">
        <v>100</v>
      </c>
      <c r="C109" s="32"/>
      <c r="D109" s="32"/>
      <c r="E109" s="32"/>
      <c r="F109" s="32"/>
      <c r="G109" s="32"/>
      <c r="H109" s="32"/>
      <c r="I109" s="24">
        <f t="shared" si="8"/>
        <v>0</v>
      </c>
      <c r="J109" s="19" t="s">
        <v>40</v>
      </c>
      <c r="K109" s="35">
        <f>'[1]Analysis-Civil'!K894</f>
        <v>24024.5</v>
      </c>
      <c r="L109" s="25">
        <f t="shared" si="7"/>
        <v>0</v>
      </c>
      <c r="N109" s="33"/>
    </row>
    <row r="110" spans="1:16" hidden="1" x14ac:dyDescent="0.25">
      <c r="A110" s="52"/>
      <c r="B110" s="37" t="s">
        <v>101</v>
      </c>
      <c r="C110" s="32"/>
      <c r="D110" s="32"/>
      <c r="E110" s="32"/>
      <c r="F110" s="32"/>
      <c r="G110" s="32"/>
      <c r="H110" s="32"/>
      <c r="I110" s="24">
        <f t="shared" si="8"/>
        <v>0</v>
      </c>
      <c r="J110" s="19" t="s">
        <v>40</v>
      </c>
      <c r="K110" s="35">
        <f>'[1]Analysis-Civil'!K901</f>
        <v>27596.2</v>
      </c>
      <c r="L110" s="25">
        <f t="shared" si="7"/>
        <v>0</v>
      </c>
      <c r="N110" s="33"/>
    </row>
    <row r="111" spans="1:16" hidden="1" x14ac:dyDescent="0.25">
      <c r="A111" s="52"/>
      <c r="B111" s="37" t="s">
        <v>102</v>
      </c>
      <c r="C111" s="32"/>
      <c r="D111" s="32"/>
      <c r="E111" s="32"/>
      <c r="F111" s="32"/>
      <c r="G111" s="32"/>
      <c r="H111" s="32"/>
      <c r="I111" s="24">
        <f t="shared" si="8"/>
        <v>0</v>
      </c>
      <c r="J111" s="19" t="s">
        <v>40</v>
      </c>
      <c r="K111" s="35">
        <f>'[1]Analysis-Civil'!K908</f>
        <v>31872.799999999999</v>
      </c>
      <c r="L111" s="25">
        <f t="shared" si="7"/>
        <v>0</v>
      </c>
      <c r="N111" s="33"/>
    </row>
    <row r="112" spans="1:16" hidden="1" x14ac:dyDescent="0.25">
      <c r="A112" s="52"/>
      <c r="B112" s="37" t="s">
        <v>103</v>
      </c>
      <c r="C112" s="32"/>
      <c r="D112" s="32"/>
      <c r="E112" s="32"/>
      <c r="F112" s="32"/>
      <c r="G112" s="32"/>
      <c r="H112" s="32"/>
      <c r="I112" s="24">
        <f t="shared" si="8"/>
        <v>0</v>
      </c>
      <c r="J112" s="19" t="s">
        <v>40</v>
      </c>
      <c r="K112" s="35">
        <f>'[1]Analysis-Civil'!K915</f>
        <v>36993.800000000003</v>
      </c>
      <c r="L112" s="25">
        <f t="shared" si="7"/>
        <v>0</v>
      </c>
      <c r="N112" s="33"/>
    </row>
    <row r="113" spans="1:14" x14ac:dyDescent="0.25">
      <c r="A113" s="52"/>
      <c r="B113" s="37"/>
      <c r="C113" s="32"/>
      <c r="D113" s="32"/>
      <c r="E113" s="32"/>
      <c r="F113" s="32"/>
      <c r="G113" s="32"/>
      <c r="H113" s="32"/>
      <c r="I113" s="24"/>
      <c r="J113" s="19"/>
      <c r="K113" s="35"/>
      <c r="L113" s="25">
        <f t="shared" si="7"/>
        <v>0</v>
      </c>
      <c r="N113" s="33"/>
    </row>
    <row r="114" spans="1:14" x14ac:dyDescent="0.25">
      <c r="A114" s="52" t="s">
        <v>104</v>
      </c>
      <c r="B114" s="31" t="s">
        <v>105</v>
      </c>
      <c r="C114" s="32"/>
      <c r="D114" s="32"/>
      <c r="E114" s="32"/>
      <c r="F114" s="32"/>
      <c r="G114" s="32"/>
      <c r="H114" s="32"/>
      <c r="I114" s="24"/>
      <c r="J114" s="19"/>
      <c r="K114" s="19"/>
      <c r="L114" s="25">
        <f t="shared" si="7"/>
        <v>0</v>
      </c>
      <c r="N114" s="33"/>
    </row>
    <row r="115" spans="1:14" x14ac:dyDescent="0.25">
      <c r="A115" s="52"/>
      <c r="B115" s="37" t="str">
        <f t="shared" ref="B115:B121" si="9">B106</f>
        <v>Ground Floor</v>
      </c>
      <c r="C115" s="32">
        <f>[1]Est_GF!G341+[1]Est_GF!G355</f>
        <v>269.96999999999997</v>
      </c>
      <c r="D115" s="32"/>
      <c r="E115" s="32">
        <f>'[1]C.Wall'!G101</f>
        <v>0.44</v>
      </c>
      <c r="F115" s="32"/>
      <c r="G115" s="32"/>
      <c r="H115" s="32"/>
      <c r="I115" s="24">
        <f t="shared" ref="I115:I121" si="10">SUM(C115:G115)</f>
        <v>270.40999999999997</v>
      </c>
      <c r="J115" s="19" t="s">
        <v>40</v>
      </c>
      <c r="K115" s="35">
        <f>'[1]Analysis-Civil'!K1111</f>
        <v>12867.8</v>
      </c>
      <c r="L115" s="25">
        <f t="shared" si="7"/>
        <v>3479581.7979999995</v>
      </c>
      <c r="N115" s="33"/>
    </row>
    <row r="116" spans="1:14" x14ac:dyDescent="0.25">
      <c r="A116" s="52"/>
      <c r="B116" s="37" t="s">
        <v>98</v>
      </c>
      <c r="C116" s="32"/>
      <c r="D116" s="32">
        <f>[1]Est_Terrace!G76+[1]Est_Terrace!G65</f>
        <v>19.290000000000003</v>
      </c>
      <c r="E116" s="32"/>
      <c r="F116" s="32"/>
      <c r="G116" s="32"/>
      <c r="H116" s="32"/>
      <c r="I116" s="24">
        <f t="shared" si="10"/>
        <v>19.290000000000003</v>
      </c>
      <c r="J116" s="19" t="s">
        <v>40</v>
      </c>
      <c r="K116" s="35">
        <f>'[1]Analysis-Civil'!K1118</f>
        <v>14229.9</v>
      </c>
      <c r="L116" s="25">
        <f t="shared" si="7"/>
        <v>274494.77100000001</v>
      </c>
      <c r="N116" s="33"/>
    </row>
    <row r="117" spans="1:14" hidden="1" x14ac:dyDescent="0.25">
      <c r="A117" s="52"/>
      <c r="B117" s="37" t="str">
        <f t="shared" si="9"/>
        <v>Second Floor</v>
      </c>
      <c r="C117" s="32"/>
      <c r="D117" s="32"/>
      <c r="E117" s="32"/>
      <c r="F117" s="32"/>
      <c r="G117" s="32"/>
      <c r="H117" s="32"/>
      <c r="I117" s="24">
        <f t="shared" si="10"/>
        <v>0</v>
      </c>
      <c r="J117" s="19" t="s">
        <v>40</v>
      </c>
      <c r="K117" s="35">
        <f>'[1]Analysis-Civil'!K1125</f>
        <v>15858</v>
      </c>
      <c r="L117" s="25">
        <f t="shared" si="7"/>
        <v>0</v>
      </c>
      <c r="N117" s="33"/>
    </row>
    <row r="118" spans="1:14" hidden="1" x14ac:dyDescent="0.25">
      <c r="A118" s="52"/>
      <c r="B118" s="37" t="str">
        <f t="shared" si="9"/>
        <v>Third Floor</v>
      </c>
      <c r="C118" s="32"/>
      <c r="D118" s="32"/>
      <c r="E118" s="32"/>
      <c r="F118" s="32"/>
      <c r="G118" s="32"/>
      <c r="H118" s="32"/>
      <c r="I118" s="24">
        <f t="shared" si="10"/>
        <v>0</v>
      </c>
      <c r="J118" s="19" t="s">
        <v>40</v>
      </c>
      <c r="K118" s="35">
        <f>'[1]Analysis-Civil'!K1132</f>
        <v>17804.7</v>
      </c>
      <c r="L118" s="25">
        <f t="shared" si="7"/>
        <v>0</v>
      </c>
      <c r="N118" s="33"/>
    </row>
    <row r="119" spans="1:14" hidden="1" x14ac:dyDescent="0.25">
      <c r="A119" s="52"/>
      <c r="B119" s="37" t="str">
        <f t="shared" si="9"/>
        <v>Fourth Floor</v>
      </c>
      <c r="C119" s="32"/>
      <c r="D119" s="32"/>
      <c r="E119" s="32"/>
      <c r="F119" s="32"/>
      <c r="G119" s="32"/>
      <c r="H119" s="32"/>
      <c r="I119" s="24">
        <f t="shared" si="10"/>
        <v>0</v>
      </c>
      <c r="J119" s="19" t="s">
        <v>40</v>
      </c>
      <c r="K119" s="35">
        <f>'[1]Analysis-Civil'!K1139</f>
        <v>20132.400000000001</v>
      </c>
      <c r="L119" s="25">
        <f t="shared" si="7"/>
        <v>0</v>
      </c>
      <c r="N119" s="33"/>
    </row>
    <row r="120" spans="1:14" hidden="1" x14ac:dyDescent="0.25">
      <c r="A120" s="52"/>
      <c r="B120" s="37" t="str">
        <f t="shared" si="9"/>
        <v>Fifth Floor</v>
      </c>
      <c r="C120" s="32"/>
      <c r="D120" s="32"/>
      <c r="E120" s="32"/>
      <c r="F120" s="32"/>
      <c r="G120" s="32"/>
      <c r="H120" s="32"/>
      <c r="I120" s="24">
        <f t="shared" si="10"/>
        <v>0</v>
      </c>
      <c r="J120" s="19" t="s">
        <v>40</v>
      </c>
      <c r="K120" s="35">
        <f>'[1]Analysis-Civil'!K1146</f>
        <v>22916.2</v>
      </c>
      <c r="L120" s="25">
        <f t="shared" si="7"/>
        <v>0</v>
      </c>
      <c r="N120" s="33"/>
    </row>
    <row r="121" spans="1:14" hidden="1" x14ac:dyDescent="0.25">
      <c r="A121" s="52"/>
      <c r="B121" s="37" t="str">
        <f t="shared" si="9"/>
        <v>SiXth Floor</v>
      </c>
      <c r="C121" s="32"/>
      <c r="D121" s="32"/>
      <c r="E121" s="32"/>
      <c r="F121" s="32"/>
      <c r="G121" s="32"/>
      <c r="H121" s="32"/>
      <c r="I121" s="24">
        <f t="shared" si="10"/>
        <v>0</v>
      </c>
      <c r="J121" s="19" t="s">
        <v>40</v>
      </c>
      <c r="K121" s="35">
        <f>'[1]Analysis-Civil'!K1153</f>
        <v>26245.9</v>
      </c>
      <c r="L121" s="25">
        <f t="shared" si="7"/>
        <v>0</v>
      </c>
      <c r="N121" s="33"/>
    </row>
    <row r="122" spans="1:14" x14ac:dyDescent="0.25">
      <c r="A122" s="52"/>
      <c r="B122" s="37"/>
      <c r="C122" s="32"/>
      <c r="D122" s="32"/>
      <c r="E122" s="32"/>
      <c r="F122" s="32"/>
      <c r="G122" s="32"/>
      <c r="H122" s="32"/>
      <c r="I122" s="24"/>
      <c r="J122" s="19"/>
      <c r="K122" s="35"/>
      <c r="L122" s="25">
        <f t="shared" si="7"/>
        <v>0</v>
      </c>
      <c r="N122" s="33"/>
    </row>
    <row r="123" spans="1:14" x14ac:dyDescent="0.25">
      <c r="A123" s="52" t="s">
        <v>106</v>
      </c>
      <c r="B123" s="31" t="s">
        <v>107</v>
      </c>
      <c r="C123" s="32"/>
      <c r="D123" s="32"/>
      <c r="E123" s="32"/>
      <c r="F123" s="32"/>
      <c r="G123" s="32"/>
      <c r="H123" s="32"/>
      <c r="I123" s="24"/>
      <c r="J123" s="19"/>
      <c r="K123" s="19"/>
      <c r="L123" s="25">
        <f t="shared" si="7"/>
        <v>0</v>
      </c>
      <c r="N123" s="33"/>
    </row>
    <row r="124" spans="1:14" x14ac:dyDescent="0.25">
      <c r="A124" s="52"/>
      <c r="B124" s="37" t="str">
        <f>B115</f>
        <v>Ground Floor</v>
      </c>
      <c r="C124" s="32">
        <f>[1]Est_GF!G364</f>
        <v>9.7799999999999994</v>
      </c>
      <c r="D124" s="32"/>
      <c r="E124" s="32"/>
      <c r="F124" s="32"/>
      <c r="G124" s="32"/>
      <c r="H124" s="32"/>
      <c r="I124" s="24">
        <f t="shared" ref="I124:I130" si="11">SUM(C124:G124)</f>
        <v>9.7799999999999994</v>
      </c>
      <c r="J124" s="19" t="s">
        <v>40</v>
      </c>
      <c r="K124" s="35">
        <f>'[1]Analysis-Civil'!K1363</f>
        <v>16321.7</v>
      </c>
      <c r="L124" s="25">
        <f t="shared" si="7"/>
        <v>159626.226</v>
      </c>
      <c r="N124" s="33"/>
    </row>
    <row r="125" spans="1:14" hidden="1" x14ac:dyDescent="0.25">
      <c r="A125" s="52"/>
      <c r="B125" s="37" t="str">
        <f t="shared" ref="B125:B130" si="12">B116</f>
        <v>Terrace</v>
      </c>
      <c r="C125" s="32"/>
      <c r="D125" s="32"/>
      <c r="E125" s="32"/>
      <c r="F125" s="32"/>
      <c r="G125" s="32"/>
      <c r="H125" s="32"/>
      <c r="I125" s="24">
        <f t="shared" si="11"/>
        <v>0</v>
      </c>
      <c r="J125" s="19" t="s">
        <v>40</v>
      </c>
      <c r="K125" s="35">
        <f>'[1]Analysis-Civil'!K1370</f>
        <v>18374.5</v>
      </c>
      <c r="L125" s="25">
        <f t="shared" si="7"/>
        <v>0</v>
      </c>
      <c r="N125" s="33"/>
    </row>
    <row r="126" spans="1:14" hidden="1" x14ac:dyDescent="0.25">
      <c r="A126" s="52"/>
      <c r="B126" s="37" t="str">
        <f t="shared" si="12"/>
        <v>Second Floor</v>
      </c>
      <c r="C126" s="32"/>
      <c r="D126" s="32"/>
      <c r="E126" s="32"/>
      <c r="F126" s="32"/>
      <c r="G126" s="32"/>
      <c r="H126" s="32"/>
      <c r="I126" s="24">
        <f t="shared" si="11"/>
        <v>0</v>
      </c>
      <c r="J126" s="19" t="s">
        <v>40</v>
      </c>
      <c r="K126" s="35">
        <f>'[1]Analysis-Civil'!K1377</f>
        <v>20831.7</v>
      </c>
      <c r="L126" s="25">
        <f t="shared" si="7"/>
        <v>0</v>
      </c>
      <c r="N126" s="33"/>
    </row>
    <row r="127" spans="1:14" hidden="1" x14ac:dyDescent="0.25">
      <c r="A127" s="52"/>
      <c r="B127" s="37" t="str">
        <f t="shared" si="12"/>
        <v>Third Floor</v>
      </c>
      <c r="C127" s="32"/>
      <c r="D127" s="32"/>
      <c r="E127" s="32"/>
      <c r="F127" s="32"/>
      <c r="G127" s="32"/>
      <c r="H127" s="32"/>
      <c r="I127" s="24">
        <f t="shared" si="11"/>
        <v>0</v>
      </c>
      <c r="J127" s="19" t="s">
        <v>40</v>
      </c>
      <c r="K127" s="35">
        <f>'[1]Analysis-Civil'!K1384</f>
        <v>23773</v>
      </c>
      <c r="L127" s="25">
        <f t="shared" si="7"/>
        <v>0</v>
      </c>
      <c r="N127" s="33"/>
    </row>
    <row r="128" spans="1:14" hidden="1" x14ac:dyDescent="0.25">
      <c r="A128" s="52"/>
      <c r="B128" s="37" t="str">
        <f t="shared" si="12"/>
        <v>Fourth Floor</v>
      </c>
      <c r="C128" s="32"/>
      <c r="D128" s="32"/>
      <c r="E128" s="32"/>
      <c r="F128" s="32"/>
      <c r="G128" s="32"/>
      <c r="H128" s="32"/>
      <c r="I128" s="24">
        <f t="shared" si="11"/>
        <v>0</v>
      </c>
      <c r="J128" s="19" t="s">
        <v>40</v>
      </c>
      <c r="K128" s="35">
        <f>'[1]Analysis-Civil'!K1391</f>
        <v>27294.5</v>
      </c>
      <c r="L128" s="25">
        <f t="shared" si="7"/>
        <v>0</v>
      </c>
      <c r="N128" s="33"/>
    </row>
    <row r="129" spans="1:14" hidden="1" x14ac:dyDescent="0.25">
      <c r="A129" s="52"/>
      <c r="B129" s="37" t="str">
        <f t="shared" si="12"/>
        <v>Fifth Floor</v>
      </c>
      <c r="C129" s="32"/>
      <c r="D129" s="32"/>
      <c r="E129" s="32"/>
      <c r="F129" s="32"/>
      <c r="G129" s="32"/>
      <c r="H129" s="32"/>
      <c r="I129" s="24">
        <f t="shared" si="11"/>
        <v>0</v>
      </c>
      <c r="J129" s="19" t="s">
        <v>40</v>
      </c>
      <c r="K129" s="35">
        <f>'[1]Analysis-Civil'!K1398</f>
        <v>31510.7</v>
      </c>
      <c r="L129" s="25">
        <f t="shared" si="7"/>
        <v>0</v>
      </c>
      <c r="N129" s="33"/>
    </row>
    <row r="130" spans="1:14" hidden="1" x14ac:dyDescent="0.25">
      <c r="A130" s="52"/>
      <c r="B130" s="37" t="str">
        <f t="shared" si="12"/>
        <v>SiXth Floor</v>
      </c>
      <c r="C130" s="32"/>
      <c r="D130" s="32"/>
      <c r="E130" s="32"/>
      <c r="F130" s="32"/>
      <c r="G130" s="32"/>
      <c r="H130" s="32"/>
      <c r="I130" s="24">
        <f t="shared" si="11"/>
        <v>0</v>
      </c>
      <c r="J130" s="19" t="s">
        <v>40</v>
      </c>
      <c r="K130" s="35">
        <f>'[1]Analysis-Civil'!K1405</f>
        <v>36559.199999999997</v>
      </c>
      <c r="L130" s="25">
        <f t="shared" si="7"/>
        <v>0</v>
      </c>
      <c r="N130" s="33"/>
    </row>
    <row r="131" spans="1:14" x14ac:dyDescent="0.25">
      <c r="A131" s="52"/>
      <c r="B131" s="37"/>
      <c r="C131" s="32"/>
      <c r="D131" s="32"/>
      <c r="E131" s="32"/>
      <c r="F131" s="32"/>
      <c r="G131" s="32"/>
      <c r="H131" s="32"/>
      <c r="I131" s="24"/>
      <c r="J131" s="19"/>
      <c r="K131" s="35"/>
      <c r="L131" s="25">
        <f t="shared" si="7"/>
        <v>0</v>
      </c>
      <c r="N131" s="33"/>
    </row>
    <row r="132" spans="1:14" x14ac:dyDescent="0.25">
      <c r="A132" s="52" t="s">
        <v>108</v>
      </c>
      <c r="B132" s="31" t="s">
        <v>109</v>
      </c>
      <c r="C132" s="32"/>
      <c r="D132" s="32"/>
      <c r="E132" s="32"/>
      <c r="F132" s="32"/>
      <c r="G132" s="32"/>
      <c r="H132" s="32"/>
      <c r="I132" s="24"/>
      <c r="J132" s="19"/>
      <c r="K132" s="19"/>
      <c r="L132" s="25">
        <f t="shared" si="7"/>
        <v>0</v>
      </c>
      <c r="N132" s="33"/>
    </row>
    <row r="133" spans="1:14" x14ac:dyDescent="0.25">
      <c r="A133" s="52"/>
      <c r="B133" s="37" t="str">
        <f>B124</f>
        <v>Ground Floor</v>
      </c>
      <c r="C133" s="32">
        <f>[1]Est_GF!G329</f>
        <v>34.64</v>
      </c>
      <c r="D133" s="32"/>
      <c r="E133" s="32"/>
      <c r="F133" s="32"/>
      <c r="G133" s="32"/>
      <c r="H133" s="32"/>
      <c r="I133" s="24">
        <f t="shared" ref="I133:I139" si="13">SUM(C133:G133)</f>
        <v>34.64</v>
      </c>
      <c r="J133" s="19" t="s">
        <v>40</v>
      </c>
      <c r="K133" s="35">
        <f>'[1]Analysis-Civil'!K1614</f>
        <v>14809.9</v>
      </c>
      <c r="L133" s="25">
        <f t="shared" si="7"/>
        <v>513014.93599999999</v>
      </c>
      <c r="N133" s="33"/>
    </row>
    <row r="134" spans="1:14" x14ac:dyDescent="0.25">
      <c r="A134" s="52"/>
      <c r="B134" s="37" t="str">
        <f t="shared" ref="B134:B139" si="14">B125</f>
        <v>Terrace</v>
      </c>
      <c r="C134" s="32"/>
      <c r="D134" s="32">
        <f>[1]Est_Terrace!G60</f>
        <v>0.57999999999999996</v>
      </c>
      <c r="E134" s="32"/>
      <c r="F134" s="32"/>
      <c r="G134" s="32"/>
      <c r="H134" s="32"/>
      <c r="I134" s="24">
        <f t="shared" si="13"/>
        <v>0.57999999999999996</v>
      </c>
      <c r="J134" s="19" t="s">
        <v>40</v>
      </c>
      <c r="K134" s="35">
        <f>'[1]Analysis-Civil'!K1621</f>
        <v>16560.400000000001</v>
      </c>
      <c r="L134" s="25">
        <f t="shared" si="7"/>
        <v>9605.0320000000011</v>
      </c>
      <c r="N134" s="33"/>
    </row>
    <row r="135" spans="1:14" hidden="1" x14ac:dyDescent="0.25">
      <c r="A135" s="52"/>
      <c r="B135" s="37" t="str">
        <f t="shared" si="14"/>
        <v>Second Floor</v>
      </c>
      <c r="C135" s="32"/>
      <c r="D135" s="32"/>
      <c r="E135" s="32"/>
      <c r="F135" s="32"/>
      <c r="G135" s="32"/>
      <c r="H135" s="32"/>
      <c r="I135" s="24">
        <f t="shared" si="13"/>
        <v>0</v>
      </c>
      <c r="J135" s="19" t="s">
        <v>40</v>
      </c>
      <c r="K135" s="35">
        <f>'[1]Analysis-Civil'!K1628</f>
        <v>18654.7</v>
      </c>
      <c r="L135" s="25">
        <f t="shared" si="7"/>
        <v>0</v>
      </c>
      <c r="N135" s="33"/>
    </row>
    <row r="136" spans="1:14" hidden="1" x14ac:dyDescent="0.25">
      <c r="A136" s="52"/>
      <c r="B136" s="37" t="str">
        <f t="shared" si="14"/>
        <v>Third Floor</v>
      </c>
      <c r="C136" s="32"/>
      <c r="D136" s="32"/>
      <c r="E136" s="32"/>
      <c r="F136" s="32"/>
      <c r="G136" s="32"/>
      <c r="H136" s="32"/>
      <c r="I136" s="24">
        <f t="shared" si="13"/>
        <v>0</v>
      </c>
      <c r="J136" s="19" t="s">
        <v>40</v>
      </c>
      <c r="K136" s="35">
        <f>'[1]Analysis-Civil'!K1635</f>
        <v>21160.7</v>
      </c>
      <c r="L136" s="25">
        <f t="shared" si="7"/>
        <v>0</v>
      </c>
      <c r="N136" s="33"/>
    </row>
    <row r="137" spans="1:14" hidden="1" x14ac:dyDescent="0.25">
      <c r="A137" s="52"/>
      <c r="B137" s="37" t="str">
        <f t="shared" si="14"/>
        <v>Fourth Floor</v>
      </c>
      <c r="C137" s="32"/>
      <c r="D137" s="32"/>
      <c r="E137" s="32"/>
      <c r="F137" s="32"/>
      <c r="G137" s="32"/>
      <c r="H137" s="32"/>
      <c r="I137" s="24">
        <f t="shared" si="13"/>
        <v>0</v>
      </c>
      <c r="J137" s="19" t="s">
        <v>40</v>
      </c>
      <c r="K137" s="35">
        <f>'[1]Analysis-Civil'!K1642</f>
        <v>24159.599999999999</v>
      </c>
      <c r="L137" s="25">
        <f t="shared" si="7"/>
        <v>0</v>
      </c>
      <c r="N137" s="33"/>
    </row>
    <row r="138" spans="1:14" hidden="1" x14ac:dyDescent="0.25">
      <c r="A138" s="52"/>
      <c r="B138" s="37" t="str">
        <f t="shared" si="14"/>
        <v>Fifth Floor</v>
      </c>
      <c r="C138" s="32"/>
      <c r="D138" s="32"/>
      <c r="E138" s="32"/>
      <c r="F138" s="32"/>
      <c r="G138" s="32"/>
      <c r="H138" s="32"/>
      <c r="I138" s="24">
        <f t="shared" si="13"/>
        <v>0</v>
      </c>
      <c r="J138" s="19" t="s">
        <v>40</v>
      </c>
      <c r="K138" s="35">
        <f>'[1]Analysis-Civil'!K1649</f>
        <v>27748.7</v>
      </c>
      <c r="L138" s="25">
        <f t="shared" si="7"/>
        <v>0</v>
      </c>
      <c r="N138" s="33"/>
    </row>
    <row r="139" spans="1:14" hidden="1" x14ac:dyDescent="0.25">
      <c r="A139" s="52"/>
      <c r="B139" s="37" t="str">
        <f t="shared" si="14"/>
        <v>SiXth Floor</v>
      </c>
      <c r="C139" s="32"/>
      <c r="D139" s="32"/>
      <c r="E139" s="32"/>
      <c r="F139" s="32"/>
      <c r="G139" s="32"/>
      <c r="H139" s="32"/>
      <c r="I139" s="24">
        <f t="shared" si="13"/>
        <v>0</v>
      </c>
      <c r="J139" s="19" t="s">
        <v>40</v>
      </c>
      <c r="K139" s="35">
        <f>'[1]Analysis-Civil'!K1656</f>
        <v>32044.799999999999</v>
      </c>
      <c r="L139" s="25">
        <f t="shared" si="7"/>
        <v>0</v>
      </c>
      <c r="N139" s="33"/>
    </row>
    <row r="140" spans="1:14" x14ac:dyDescent="0.25">
      <c r="A140" s="52"/>
      <c r="B140" s="37"/>
      <c r="C140" s="32"/>
      <c r="D140" s="32"/>
      <c r="E140" s="32"/>
      <c r="F140" s="32"/>
      <c r="G140" s="32"/>
      <c r="H140" s="32"/>
      <c r="I140" s="24"/>
      <c r="J140" s="19"/>
      <c r="K140" s="35"/>
      <c r="L140" s="25">
        <f t="shared" si="7"/>
        <v>0</v>
      </c>
      <c r="N140" s="33"/>
    </row>
    <row r="141" spans="1:14" x14ac:dyDescent="0.25">
      <c r="A141" s="52" t="s">
        <v>110</v>
      </c>
      <c r="B141" s="31" t="s">
        <v>111</v>
      </c>
      <c r="C141" s="32"/>
      <c r="D141" s="32"/>
      <c r="E141" s="32"/>
      <c r="F141" s="32"/>
      <c r="G141" s="32"/>
      <c r="H141" s="32"/>
      <c r="I141" s="24"/>
      <c r="J141" s="19"/>
      <c r="K141" s="19"/>
      <c r="L141" s="25">
        <f t="shared" si="7"/>
        <v>0</v>
      </c>
      <c r="N141" s="33"/>
    </row>
    <row r="142" spans="1:14" x14ac:dyDescent="0.25">
      <c r="A142" s="52"/>
      <c r="B142" s="37" t="s">
        <v>75</v>
      </c>
      <c r="C142" s="32">
        <f>[1]Est_GF!G369</f>
        <v>1.66</v>
      </c>
      <c r="D142" s="32"/>
      <c r="E142" s="32"/>
      <c r="F142" s="32"/>
      <c r="G142" s="32"/>
      <c r="H142" s="32"/>
      <c r="I142" s="24">
        <f t="shared" ref="I142:I151" si="15">SUM(C142:G142)</f>
        <v>1.66</v>
      </c>
      <c r="J142" s="19" t="s">
        <v>40</v>
      </c>
      <c r="K142" s="35">
        <f>'[1]Analysis-Civil'!K1866</f>
        <v>12136.1</v>
      </c>
      <c r="L142" s="25">
        <f t="shared" si="7"/>
        <v>20145.925999999999</v>
      </c>
      <c r="N142" s="33"/>
    </row>
    <row r="143" spans="1:14" hidden="1" x14ac:dyDescent="0.25">
      <c r="A143" s="34"/>
      <c r="B143" s="37" t="s">
        <v>79</v>
      </c>
      <c r="C143" s="32"/>
      <c r="D143" s="32"/>
      <c r="E143" s="32"/>
      <c r="F143" s="32"/>
      <c r="G143" s="32"/>
      <c r="H143" s="32"/>
      <c r="I143" s="24">
        <f t="shared" si="15"/>
        <v>0</v>
      </c>
      <c r="J143" s="19" t="s">
        <v>40</v>
      </c>
      <c r="K143" s="35">
        <f>'[1]Analysis-Civil'!K1873</f>
        <v>13351.8</v>
      </c>
      <c r="L143" s="25">
        <f t="shared" si="7"/>
        <v>0</v>
      </c>
      <c r="N143" s="33"/>
    </row>
    <row r="144" spans="1:14" x14ac:dyDescent="0.25">
      <c r="A144" s="34"/>
      <c r="B144" s="37"/>
      <c r="C144" s="32"/>
      <c r="D144" s="32"/>
      <c r="E144" s="32"/>
      <c r="F144" s="32"/>
      <c r="G144" s="32"/>
      <c r="H144" s="32"/>
      <c r="I144" s="24"/>
      <c r="J144" s="19"/>
      <c r="K144" s="35"/>
      <c r="L144" s="25">
        <f t="shared" si="7"/>
        <v>0</v>
      </c>
      <c r="N144" s="33"/>
    </row>
    <row r="145" spans="1:14" hidden="1" x14ac:dyDescent="0.25">
      <c r="A145" s="34"/>
      <c r="B145" s="37"/>
      <c r="C145" s="32"/>
      <c r="D145" s="32"/>
      <c r="E145" s="32"/>
      <c r="F145" s="32"/>
      <c r="G145" s="32"/>
      <c r="H145" s="32"/>
      <c r="I145" s="24"/>
      <c r="J145" s="19"/>
      <c r="K145" s="35"/>
      <c r="L145" s="25">
        <f t="shared" si="7"/>
        <v>0</v>
      </c>
      <c r="N145" s="33"/>
    </row>
    <row r="146" spans="1:14" hidden="1" x14ac:dyDescent="0.25">
      <c r="A146" s="34"/>
      <c r="B146" s="31" t="s">
        <v>112</v>
      </c>
      <c r="C146" s="32"/>
      <c r="D146" s="32"/>
      <c r="E146" s="32"/>
      <c r="F146" s="32"/>
      <c r="G146" s="32"/>
      <c r="H146" s="32"/>
      <c r="I146" s="24">
        <f t="shared" si="15"/>
        <v>0</v>
      </c>
      <c r="J146" s="19"/>
      <c r="K146" s="19"/>
      <c r="L146" s="25">
        <f t="shared" si="7"/>
        <v>0</v>
      </c>
      <c r="N146" s="33"/>
    </row>
    <row r="147" spans="1:14" hidden="1" x14ac:dyDescent="0.25">
      <c r="A147" s="34"/>
      <c r="B147" s="37" t="s">
        <v>75</v>
      </c>
      <c r="C147" s="32"/>
      <c r="D147" s="32"/>
      <c r="E147" s="32"/>
      <c r="F147" s="32"/>
      <c r="G147" s="32"/>
      <c r="H147" s="32"/>
      <c r="I147" s="24">
        <f t="shared" si="15"/>
        <v>0</v>
      </c>
      <c r="J147" s="19" t="s">
        <v>40</v>
      </c>
      <c r="K147" s="35">
        <f>'[1]Analysis-Civil'!K1999</f>
        <v>7058.1</v>
      </c>
      <c r="L147" s="25">
        <f t="shared" si="7"/>
        <v>0</v>
      </c>
      <c r="N147" s="33"/>
    </row>
    <row r="148" spans="1:14" ht="66" hidden="1" customHeight="1" x14ac:dyDescent="0.25">
      <c r="A148" s="34"/>
      <c r="B148" s="37" t="s">
        <v>113</v>
      </c>
      <c r="C148" s="32"/>
      <c r="D148" s="32"/>
      <c r="E148" s="32"/>
      <c r="F148" s="32"/>
      <c r="G148" s="32"/>
      <c r="H148" s="32"/>
      <c r="I148" s="24">
        <f t="shared" si="15"/>
        <v>0</v>
      </c>
      <c r="J148" s="19"/>
      <c r="K148" s="35"/>
      <c r="L148" s="25">
        <f t="shared" si="7"/>
        <v>0</v>
      </c>
      <c r="N148" s="33"/>
    </row>
    <row r="149" spans="1:14" ht="29.1" hidden="1" customHeight="1" x14ac:dyDescent="0.25">
      <c r="A149" s="34"/>
      <c r="B149" s="37" t="s">
        <v>114</v>
      </c>
      <c r="C149" s="32"/>
      <c r="D149" s="32"/>
      <c r="E149" s="32"/>
      <c r="F149" s="32"/>
      <c r="G149" s="32"/>
      <c r="H149" s="32"/>
      <c r="I149" s="24">
        <f t="shared" si="15"/>
        <v>0</v>
      </c>
      <c r="J149" s="19" t="s">
        <v>90</v>
      </c>
      <c r="K149" s="35">
        <f>'[1]Analysis-Civil'!K2150</f>
        <v>16663.419999999998</v>
      </c>
      <c r="L149" s="25">
        <f t="shared" si="7"/>
        <v>0</v>
      </c>
      <c r="N149" s="33"/>
    </row>
    <row r="150" spans="1:14" hidden="1" x14ac:dyDescent="0.25">
      <c r="A150" s="34"/>
      <c r="B150" s="37" t="s">
        <v>115</v>
      </c>
      <c r="C150" s="32"/>
      <c r="D150" s="32"/>
      <c r="E150" s="32"/>
      <c r="F150" s="32"/>
      <c r="G150" s="32"/>
      <c r="H150" s="32"/>
      <c r="I150" s="24">
        <f t="shared" si="15"/>
        <v>0</v>
      </c>
      <c r="J150" s="19" t="s">
        <v>90</v>
      </c>
      <c r="K150" s="35">
        <f>'[1]Analysis-Civil'!K2159</f>
        <v>793.39</v>
      </c>
      <c r="L150" s="25">
        <f t="shared" si="7"/>
        <v>0</v>
      </c>
      <c r="N150" s="33"/>
    </row>
    <row r="151" spans="1:14" ht="110.25" x14ac:dyDescent="0.25">
      <c r="A151" s="34">
        <f>A102+1</f>
        <v>11</v>
      </c>
      <c r="B151" s="36" t="s">
        <v>116</v>
      </c>
      <c r="C151" s="32"/>
      <c r="D151" s="32">
        <f>[1]Est_Terrace!G206</f>
        <v>16.489999999999998</v>
      </c>
      <c r="E151" s="32"/>
      <c r="F151" s="32"/>
      <c r="G151" s="32"/>
      <c r="H151" s="32"/>
      <c r="I151" s="24">
        <f t="shared" si="15"/>
        <v>16.489999999999998</v>
      </c>
      <c r="J151" s="19" t="s">
        <v>40</v>
      </c>
      <c r="K151" s="35">
        <f>'[1]Analysis-Civil'!K7941</f>
        <v>7689.8</v>
      </c>
      <c r="L151" s="25">
        <f>I151*K151</f>
        <v>126804.802</v>
      </c>
      <c r="N151" s="33"/>
    </row>
    <row r="152" spans="1:14" ht="130.5" customHeight="1" x14ac:dyDescent="0.25">
      <c r="A152" s="26">
        <f>A151+1</f>
        <v>12</v>
      </c>
      <c r="B152" s="36" t="s">
        <v>117</v>
      </c>
      <c r="C152" s="31"/>
      <c r="D152" s="31"/>
      <c r="E152" s="31"/>
      <c r="F152" s="31"/>
      <c r="G152" s="31"/>
      <c r="H152" s="31"/>
      <c r="I152" s="24"/>
      <c r="J152" s="19"/>
      <c r="K152" s="18"/>
      <c r="L152" s="25">
        <f t="shared" si="7"/>
        <v>0</v>
      </c>
      <c r="N152" s="33"/>
    </row>
    <row r="153" spans="1:14" x14ac:dyDescent="0.25">
      <c r="A153" s="34"/>
      <c r="B153" s="37" t="str">
        <f t="shared" ref="B153:B159" si="16">B133</f>
        <v>Ground Floor</v>
      </c>
      <c r="C153" s="32">
        <f>[1]Est_GF!G384</f>
        <v>783.1</v>
      </c>
      <c r="D153" s="32"/>
      <c r="E153" s="32">
        <f>'[1]C.Wall'!G112</f>
        <v>12.9</v>
      </c>
      <c r="F153" s="32"/>
      <c r="G153" s="32"/>
      <c r="H153" s="32"/>
      <c r="I153" s="24">
        <f t="shared" ref="I153:I159" si="17">SUM(C153:G153)</f>
        <v>796</v>
      </c>
      <c r="J153" s="19" t="s">
        <v>85</v>
      </c>
      <c r="K153" s="35">
        <f>'[1]Analysis-Civil'!K2211</f>
        <v>9284.2000000000007</v>
      </c>
      <c r="L153" s="25">
        <f t="shared" si="7"/>
        <v>7390223.2000000002</v>
      </c>
      <c r="N153" s="33"/>
    </row>
    <row r="154" spans="1:14" x14ac:dyDescent="0.25">
      <c r="A154" s="34"/>
      <c r="B154" s="37" t="str">
        <f t="shared" si="16"/>
        <v>Terrace</v>
      </c>
      <c r="C154" s="32"/>
      <c r="D154" s="32">
        <f>[1]Est_Terrace!G87</f>
        <v>56.63</v>
      </c>
      <c r="E154" s="32"/>
      <c r="F154" s="32"/>
      <c r="G154" s="32"/>
      <c r="H154" s="32"/>
      <c r="I154" s="24">
        <f t="shared" si="17"/>
        <v>56.63</v>
      </c>
      <c r="J154" s="19" t="s">
        <v>85</v>
      </c>
      <c r="K154" s="35">
        <f>'[1]Analysis-Civil'!K2246</f>
        <v>9318.2900000000009</v>
      </c>
      <c r="L154" s="25">
        <f t="shared" si="7"/>
        <v>527694.76270000008</v>
      </c>
      <c r="N154" s="33"/>
    </row>
    <row r="155" spans="1:14" hidden="1" x14ac:dyDescent="0.25">
      <c r="A155" s="34"/>
      <c r="B155" s="37" t="str">
        <f t="shared" si="16"/>
        <v>Second Floor</v>
      </c>
      <c r="C155" s="32"/>
      <c r="D155" s="32"/>
      <c r="E155" s="32"/>
      <c r="F155" s="32"/>
      <c r="G155" s="32"/>
      <c r="H155" s="32"/>
      <c r="I155" s="24">
        <f t="shared" si="17"/>
        <v>0</v>
      </c>
      <c r="J155" s="19" t="s">
        <v>85</v>
      </c>
      <c r="K155" s="35">
        <f>'[1]Analysis-Civil'!K2252</f>
        <v>9354.1</v>
      </c>
      <c r="L155" s="25">
        <f t="shared" si="7"/>
        <v>0</v>
      </c>
      <c r="N155" s="33"/>
    </row>
    <row r="156" spans="1:14" hidden="1" x14ac:dyDescent="0.25">
      <c r="A156" s="34"/>
      <c r="B156" s="37" t="str">
        <f t="shared" si="16"/>
        <v>Third Floor</v>
      </c>
      <c r="C156" s="32"/>
      <c r="D156" s="32"/>
      <c r="E156" s="32"/>
      <c r="F156" s="32"/>
      <c r="G156" s="32"/>
      <c r="H156" s="32"/>
      <c r="I156" s="24">
        <f t="shared" si="17"/>
        <v>0</v>
      </c>
      <c r="J156" s="19" t="s">
        <v>85</v>
      </c>
      <c r="K156" s="35">
        <f>'[1]Analysis-Civil'!K2258</f>
        <v>9391.7000000000007</v>
      </c>
      <c r="L156" s="25">
        <f t="shared" si="7"/>
        <v>0</v>
      </c>
      <c r="N156" s="33"/>
    </row>
    <row r="157" spans="1:14" hidden="1" x14ac:dyDescent="0.25">
      <c r="A157" s="34"/>
      <c r="B157" s="37" t="str">
        <f t="shared" si="16"/>
        <v>Fourth Floor</v>
      </c>
      <c r="C157" s="32"/>
      <c r="D157" s="32"/>
      <c r="E157" s="32"/>
      <c r="F157" s="32"/>
      <c r="G157" s="32"/>
      <c r="H157" s="32"/>
      <c r="I157" s="24">
        <f t="shared" si="17"/>
        <v>0</v>
      </c>
      <c r="J157" s="19" t="s">
        <v>85</v>
      </c>
      <c r="K157" s="35">
        <f>'[1]Analysis-Civil'!K2264</f>
        <v>9431.2000000000007</v>
      </c>
      <c r="L157" s="25">
        <f t="shared" si="7"/>
        <v>0</v>
      </c>
      <c r="N157" s="33"/>
    </row>
    <row r="158" spans="1:14" hidden="1" x14ac:dyDescent="0.25">
      <c r="A158" s="34"/>
      <c r="B158" s="37" t="str">
        <f t="shared" si="16"/>
        <v>Fifth Floor</v>
      </c>
      <c r="C158" s="32"/>
      <c r="D158" s="32"/>
      <c r="E158" s="32"/>
      <c r="F158" s="32"/>
      <c r="G158" s="32"/>
      <c r="H158" s="32"/>
      <c r="I158" s="24">
        <f t="shared" si="17"/>
        <v>0</v>
      </c>
      <c r="J158" s="19" t="s">
        <v>85</v>
      </c>
      <c r="K158" s="35">
        <f>'[1]Analysis-Civil'!K2270</f>
        <v>9472.6</v>
      </c>
      <c r="L158" s="25">
        <f t="shared" si="7"/>
        <v>0</v>
      </c>
      <c r="N158" s="33"/>
    </row>
    <row r="159" spans="1:14" hidden="1" x14ac:dyDescent="0.25">
      <c r="A159" s="34"/>
      <c r="B159" s="37" t="str">
        <f t="shared" si="16"/>
        <v>SiXth Floor</v>
      </c>
      <c r="C159" s="32"/>
      <c r="D159" s="32"/>
      <c r="E159" s="32"/>
      <c r="F159" s="32"/>
      <c r="G159" s="32"/>
      <c r="H159" s="32"/>
      <c r="I159" s="24">
        <f t="shared" si="17"/>
        <v>0</v>
      </c>
      <c r="J159" s="19" t="s">
        <v>85</v>
      </c>
      <c r="K159" s="35">
        <f>'[1]Analysis-Civil'!K2276</f>
        <v>9516.2000000000007</v>
      </c>
      <c r="L159" s="25">
        <f t="shared" si="7"/>
        <v>0</v>
      </c>
      <c r="N159" s="33"/>
    </row>
    <row r="160" spans="1:14" x14ac:dyDescent="0.25">
      <c r="A160" s="34"/>
      <c r="B160" s="37"/>
      <c r="C160" s="32"/>
      <c r="D160" s="32"/>
      <c r="E160" s="32"/>
      <c r="F160" s="32"/>
      <c r="G160" s="32"/>
      <c r="H160" s="32"/>
      <c r="I160" s="24"/>
      <c r="J160" s="19"/>
      <c r="K160" s="35"/>
      <c r="L160" s="25"/>
      <c r="N160" s="33"/>
    </row>
    <row r="161" spans="1:14" ht="20.25" x14ac:dyDescent="0.25">
      <c r="A161" s="34"/>
      <c r="B161" s="54" t="s">
        <v>86</v>
      </c>
      <c r="C161" s="32"/>
      <c r="D161" s="32"/>
      <c r="E161" s="32"/>
      <c r="F161" s="32"/>
      <c r="G161" s="32"/>
      <c r="H161" s="32"/>
      <c r="I161" s="24"/>
      <c r="J161" s="19"/>
      <c r="K161" s="35"/>
      <c r="L161" s="25"/>
      <c r="N161" s="33"/>
    </row>
    <row r="162" spans="1:14" ht="94.5" x14ac:dyDescent="0.25">
      <c r="A162" s="26">
        <f>A152+1</f>
        <v>13</v>
      </c>
      <c r="B162" s="30" t="s">
        <v>118</v>
      </c>
      <c r="C162" s="16"/>
      <c r="D162" s="16"/>
      <c r="E162" s="16"/>
      <c r="F162" s="16"/>
      <c r="G162" s="16"/>
      <c r="H162" s="16"/>
      <c r="I162" s="24"/>
      <c r="J162" s="19"/>
      <c r="K162" s="18"/>
      <c r="L162" s="25">
        <f t="shared" ref="L162:L225" si="18">I162*K162</f>
        <v>0</v>
      </c>
      <c r="N162" s="33"/>
    </row>
    <row r="163" spans="1:14" x14ac:dyDescent="0.25">
      <c r="A163" s="34"/>
      <c r="B163" s="37" t="str">
        <f t="shared" ref="B163:B169" si="19">B153</f>
        <v>Ground Floor</v>
      </c>
      <c r="C163" s="32">
        <f>[1]Est_GF!G251</f>
        <v>20.37</v>
      </c>
      <c r="D163" s="32"/>
      <c r="E163" s="32"/>
      <c r="F163" s="32"/>
      <c r="G163" s="32"/>
      <c r="H163" s="32"/>
      <c r="I163" s="24">
        <f t="shared" ref="I163:I169" si="20">SUM(C163:G163)</f>
        <v>20.37</v>
      </c>
      <c r="J163" s="19" t="s">
        <v>40</v>
      </c>
      <c r="K163" s="35">
        <f>'[1]Analysis-Civil'!K2429</f>
        <v>6225.4</v>
      </c>
      <c r="L163" s="25">
        <f t="shared" si="18"/>
        <v>126811.398</v>
      </c>
      <c r="N163" s="33"/>
    </row>
    <row r="164" spans="1:14" hidden="1" x14ac:dyDescent="0.25">
      <c r="A164" s="34"/>
      <c r="B164" s="37" t="str">
        <f t="shared" si="19"/>
        <v>Terrace</v>
      </c>
      <c r="C164" s="32"/>
      <c r="D164" s="32"/>
      <c r="E164" s="32"/>
      <c r="F164" s="32"/>
      <c r="G164" s="32"/>
      <c r="H164" s="32"/>
      <c r="I164" s="24">
        <f t="shared" si="20"/>
        <v>0</v>
      </c>
      <c r="J164" s="19" t="s">
        <v>40</v>
      </c>
      <c r="K164" s="35">
        <f>'[1]Analysis-Civil'!K2464</f>
        <v>6611.4</v>
      </c>
      <c r="L164" s="25">
        <f t="shared" si="18"/>
        <v>0</v>
      </c>
      <c r="N164" s="33"/>
    </row>
    <row r="165" spans="1:14" hidden="1" x14ac:dyDescent="0.25">
      <c r="A165" s="34"/>
      <c r="B165" s="37" t="str">
        <f t="shared" si="19"/>
        <v>Second Floor</v>
      </c>
      <c r="C165" s="32"/>
      <c r="D165" s="32"/>
      <c r="E165" s="32"/>
      <c r="F165" s="32"/>
      <c r="G165" s="32"/>
      <c r="H165" s="32"/>
      <c r="I165" s="24">
        <f t="shared" si="20"/>
        <v>0</v>
      </c>
      <c r="J165" s="19" t="s">
        <v>40</v>
      </c>
      <c r="K165" s="35">
        <f>'[1]Analysis-Civil'!K2471</f>
        <v>7055.3</v>
      </c>
      <c r="L165" s="25">
        <f t="shared" si="18"/>
        <v>0</v>
      </c>
      <c r="N165" s="33"/>
    </row>
    <row r="166" spans="1:14" hidden="1" x14ac:dyDescent="0.25">
      <c r="A166" s="34"/>
      <c r="B166" s="37" t="str">
        <f t="shared" si="19"/>
        <v>Third Floor</v>
      </c>
      <c r="C166" s="32"/>
      <c r="D166" s="32"/>
      <c r="E166" s="32"/>
      <c r="F166" s="32"/>
      <c r="G166" s="32"/>
      <c r="H166" s="32"/>
      <c r="I166" s="24">
        <f t="shared" si="20"/>
        <v>0</v>
      </c>
      <c r="J166" s="19" t="s">
        <v>40</v>
      </c>
      <c r="K166" s="35">
        <f>'[1]Analysis-Civil'!K2478</f>
        <v>7565.7</v>
      </c>
      <c r="L166" s="25">
        <f t="shared" si="18"/>
        <v>0</v>
      </c>
      <c r="N166" s="33"/>
    </row>
    <row r="167" spans="1:14" hidden="1" x14ac:dyDescent="0.25">
      <c r="A167" s="34"/>
      <c r="B167" s="37" t="str">
        <f t="shared" si="19"/>
        <v>Fourth Floor</v>
      </c>
      <c r="C167" s="32"/>
      <c r="D167" s="32"/>
      <c r="E167" s="32"/>
      <c r="F167" s="32"/>
      <c r="G167" s="32"/>
      <c r="H167" s="32"/>
      <c r="I167" s="24">
        <f t="shared" si="20"/>
        <v>0</v>
      </c>
      <c r="J167" s="19" t="s">
        <v>40</v>
      </c>
      <c r="K167" s="35">
        <f>'[1]Analysis-Civil'!K2485</f>
        <v>8152.8</v>
      </c>
      <c r="L167" s="25">
        <f t="shared" si="18"/>
        <v>0</v>
      </c>
      <c r="N167" s="33"/>
    </row>
    <row r="168" spans="1:14" hidden="1" x14ac:dyDescent="0.25">
      <c r="A168" s="34"/>
      <c r="B168" s="37" t="str">
        <f t="shared" si="19"/>
        <v>Fifth Floor</v>
      </c>
      <c r="C168" s="32"/>
      <c r="D168" s="32"/>
      <c r="E168" s="32"/>
      <c r="F168" s="32"/>
      <c r="G168" s="32"/>
      <c r="H168" s="32"/>
      <c r="I168" s="24">
        <f t="shared" si="20"/>
        <v>0</v>
      </c>
      <c r="J168" s="19" t="s">
        <v>40</v>
      </c>
      <c r="K168" s="35">
        <f>'[1]Analysis-Civil'!K2492</f>
        <v>8827.9</v>
      </c>
      <c r="L168" s="25">
        <f t="shared" si="18"/>
        <v>0</v>
      </c>
      <c r="N168" s="33"/>
    </row>
    <row r="169" spans="1:14" hidden="1" x14ac:dyDescent="0.25">
      <c r="A169" s="34"/>
      <c r="B169" s="37" t="str">
        <f t="shared" si="19"/>
        <v>SiXth Floor</v>
      </c>
      <c r="C169" s="32"/>
      <c r="D169" s="32"/>
      <c r="E169" s="32"/>
      <c r="F169" s="32"/>
      <c r="G169" s="32"/>
      <c r="H169" s="32"/>
      <c r="I169" s="24">
        <f t="shared" si="20"/>
        <v>0</v>
      </c>
      <c r="J169" s="19" t="s">
        <v>40</v>
      </c>
      <c r="K169" s="35">
        <f>'[1]Analysis-Civil'!K2499</f>
        <v>9604.2000000000007</v>
      </c>
      <c r="L169" s="25">
        <f t="shared" si="18"/>
        <v>0</v>
      </c>
      <c r="N169" s="33"/>
    </row>
    <row r="170" spans="1:14" ht="94.5" x14ac:dyDescent="0.25">
      <c r="A170" s="26">
        <f>A162+1</f>
        <v>14</v>
      </c>
      <c r="B170" s="30" t="s">
        <v>119</v>
      </c>
      <c r="C170" s="16"/>
      <c r="D170" s="16"/>
      <c r="E170" s="16"/>
      <c r="F170" s="16"/>
      <c r="G170" s="16"/>
      <c r="H170" s="16"/>
      <c r="I170" s="24"/>
      <c r="J170" s="19"/>
      <c r="K170" s="18"/>
      <c r="L170" s="25">
        <f t="shared" si="18"/>
        <v>0</v>
      </c>
      <c r="N170" s="33"/>
    </row>
    <row r="171" spans="1:14" x14ac:dyDescent="0.25">
      <c r="A171" s="34"/>
      <c r="B171" s="37" t="str">
        <f>B163</f>
        <v>Ground Floor</v>
      </c>
      <c r="C171" s="32">
        <f>[1]Est_GF!G241</f>
        <v>452.95</v>
      </c>
      <c r="D171" s="32"/>
      <c r="E171" s="32">
        <f>'[1]C.Wall'!G69</f>
        <v>20.79</v>
      </c>
      <c r="F171" s="32"/>
      <c r="G171" s="32"/>
      <c r="H171" s="32"/>
      <c r="I171" s="24">
        <f t="shared" ref="I171:I177" si="21">SUM(C171:G171)</f>
        <v>473.74</v>
      </c>
      <c r="J171" s="19" t="s">
        <v>40</v>
      </c>
      <c r="K171" s="35">
        <f>'[1]Analysis-Civil'!K2593</f>
        <v>6003.5</v>
      </c>
      <c r="L171" s="25">
        <f t="shared" si="18"/>
        <v>2844098.09</v>
      </c>
      <c r="N171" s="33"/>
    </row>
    <row r="172" spans="1:14" x14ac:dyDescent="0.25">
      <c r="A172" s="34"/>
      <c r="B172" s="37" t="str">
        <f t="shared" ref="B172:B177" si="22">B164</f>
        <v>Terrace</v>
      </c>
      <c r="C172" s="32"/>
      <c r="D172" s="32">
        <f>[1]Est_Terrace!G32</f>
        <v>129.38</v>
      </c>
      <c r="E172" s="32"/>
      <c r="F172" s="32"/>
      <c r="G172" s="32"/>
      <c r="H172" s="32"/>
      <c r="I172" s="24">
        <f t="shared" si="21"/>
        <v>129.38</v>
      </c>
      <c r="J172" s="19" t="s">
        <v>40</v>
      </c>
      <c r="K172" s="35">
        <f>'[1]Analysis-Civil'!K2628</f>
        <v>6389.5</v>
      </c>
      <c r="L172" s="25">
        <f t="shared" si="18"/>
        <v>826673.51</v>
      </c>
      <c r="N172" s="33"/>
    </row>
    <row r="173" spans="1:14" hidden="1" x14ac:dyDescent="0.25">
      <c r="A173" s="34"/>
      <c r="B173" s="37" t="str">
        <f t="shared" si="22"/>
        <v>Second Floor</v>
      </c>
      <c r="C173" s="32"/>
      <c r="D173" s="32"/>
      <c r="E173" s="32"/>
      <c r="F173" s="32"/>
      <c r="G173" s="32"/>
      <c r="H173" s="32"/>
      <c r="I173" s="24">
        <f t="shared" si="21"/>
        <v>0</v>
      </c>
      <c r="J173" s="19" t="s">
        <v>40</v>
      </c>
      <c r="K173" s="35">
        <f>'[1]Analysis-Civil'!K2635</f>
        <v>6833.4</v>
      </c>
      <c r="L173" s="25">
        <f t="shared" si="18"/>
        <v>0</v>
      </c>
      <c r="N173" s="33"/>
    </row>
    <row r="174" spans="1:14" hidden="1" x14ac:dyDescent="0.25">
      <c r="A174" s="34"/>
      <c r="B174" s="37" t="str">
        <f t="shared" si="22"/>
        <v>Third Floor</v>
      </c>
      <c r="C174" s="32"/>
      <c r="D174" s="32"/>
      <c r="E174" s="32"/>
      <c r="F174" s="32"/>
      <c r="G174" s="32"/>
      <c r="H174" s="32"/>
      <c r="I174" s="24">
        <f t="shared" si="21"/>
        <v>0</v>
      </c>
      <c r="J174" s="19" t="s">
        <v>40</v>
      </c>
      <c r="K174" s="35">
        <f>'[1]Analysis-Civil'!K2642</f>
        <v>7343.8</v>
      </c>
      <c r="L174" s="25">
        <f t="shared" si="18"/>
        <v>0</v>
      </c>
      <c r="N174" s="33"/>
    </row>
    <row r="175" spans="1:14" hidden="1" x14ac:dyDescent="0.25">
      <c r="A175" s="34"/>
      <c r="B175" s="37" t="str">
        <f t="shared" si="22"/>
        <v>Fourth Floor</v>
      </c>
      <c r="C175" s="32"/>
      <c r="D175" s="32"/>
      <c r="E175" s="32"/>
      <c r="F175" s="32"/>
      <c r="G175" s="32"/>
      <c r="H175" s="32"/>
      <c r="I175" s="24">
        <f t="shared" si="21"/>
        <v>0</v>
      </c>
      <c r="J175" s="19" t="s">
        <v>40</v>
      </c>
      <c r="K175" s="35">
        <f>'[1]Analysis-Civil'!K2649</f>
        <v>7930.9</v>
      </c>
      <c r="L175" s="25">
        <f t="shared" si="18"/>
        <v>0</v>
      </c>
      <c r="N175" s="33"/>
    </row>
    <row r="176" spans="1:14" hidden="1" x14ac:dyDescent="0.25">
      <c r="A176" s="34"/>
      <c r="B176" s="37" t="str">
        <f t="shared" si="22"/>
        <v>Fifth Floor</v>
      </c>
      <c r="C176" s="32"/>
      <c r="D176" s="32"/>
      <c r="E176" s="32"/>
      <c r="F176" s="32"/>
      <c r="G176" s="32"/>
      <c r="H176" s="32"/>
      <c r="I176" s="24">
        <f t="shared" si="21"/>
        <v>0</v>
      </c>
      <c r="J176" s="19" t="s">
        <v>40</v>
      </c>
      <c r="K176" s="35">
        <f>'[1]Analysis-Civil'!K2656</f>
        <v>8606</v>
      </c>
      <c r="L176" s="25">
        <f t="shared" si="18"/>
        <v>0</v>
      </c>
      <c r="N176" s="33"/>
    </row>
    <row r="177" spans="1:16" hidden="1" x14ac:dyDescent="0.25">
      <c r="A177" s="34"/>
      <c r="B177" s="37" t="str">
        <f t="shared" si="22"/>
        <v>SiXth Floor</v>
      </c>
      <c r="C177" s="32"/>
      <c r="D177" s="32"/>
      <c r="E177" s="32"/>
      <c r="F177" s="32"/>
      <c r="G177" s="32"/>
      <c r="H177" s="32"/>
      <c r="I177" s="24">
        <f t="shared" si="21"/>
        <v>0</v>
      </c>
      <c r="J177" s="19" t="s">
        <v>40</v>
      </c>
      <c r="K177" s="35">
        <f>'[1]Analysis-Civil'!K2663</f>
        <v>9382.2999999999993</v>
      </c>
      <c r="L177" s="25">
        <f t="shared" si="18"/>
        <v>0</v>
      </c>
      <c r="N177" s="33"/>
    </row>
    <row r="178" spans="1:16" x14ac:dyDescent="0.25">
      <c r="A178" s="34"/>
      <c r="B178" s="37"/>
      <c r="C178" s="32"/>
      <c r="D178" s="32"/>
      <c r="E178" s="32"/>
      <c r="F178" s="32"/>
      <c r="G178" s="32"/>
      <c r="H178" s="32"/>
      <c r="I178" s="24"/>
      <c r="J178" s="19"/>
      <c r="K178" s="35"/>
      <c r="L178" s="25">
        <f t="shared" si="18"/>
        <v>0</v>
      </c>
      <c r="N178" s="33"/>
    </row>
    <row r="179" spans="1:16" s="42" customFormat="1" ht="20.25" x14ac:dyDescent="0.25">
      <c r="A179" s="26"/>
      <c r="B179" s="29" t="s">
        <v>120</v>
      </c>
      <c r="C179" s="16"/>
      <c r="D179" s="16"/>
      <c r="E179" s="16"/>
      <c r="F179" s="16"/>
      <c r="G179" s="16"/>
      <c r="H179" s="16"/>
      <c r="I179" s="24"/>
      <c r="J179" s="23"/>
      <c r="K179" s="55"/>
      <c r="L179" s="25">
        <f t="shared" si="18"/>
        <v>0</v>
      </c>
      <c r="N179" s="33"/>
      <c r="O179" s="15"/>
      <c r="P179" s="15"/>
    </row>
    <row r="180" spans="1:16" s="42" customFormat="1" ht="78.75" x14ac:dyDescent="0.25">
      <c r="A180" s="26">
        <f>A170+1</f>
        <v>15</v>
      </c>
      <c r="B180" s="30" t="s">
        <v>121</v>
      </c>
      <c r="C180" s="16"/>
      <c r="D180" s="16"/>
      <c r="E180" s="16"/>
      <c r="F180" s="16"/>
      <c r="G180" s="16"/>
      <c r="H180" s="16"/>
      <c r="I180" s="24"/>
      <c r="J180" s="19"/>
      <c r="K180" s="43"/>
      <c r="L180" s="25">
        <f t="shared" si="18"/>
        <v>0</v>
      </c>
      <c r="N180" s="33"/>
      <c r="O180" s="15"/>
      <c r="P180" s="15"/>
    </row>
    <row r="181" spans="1:16" s="42" customFormat="1" x14ac:dyDescent="0.25">
      <c r="A181" s="34"/>
      <c r="B181" s="37" t="str">
        <f>B171</f>
        <v>Ground Floor</v>
      </c>
      <c r="C181" s="32">
        <f>[1]Est_GF!G477</f>
        <v>0</v>
      </c>
      <c r="D181" s="32"/>
      <c r="E181" s="32">
        <f>'[1]C.Wall'!G129</f>
        <v>63.68</v>
      </c>
      <c r="F181" s="32"/>
      <c r="G181" s="32"/>
      <c r="H181" s="32"/>
      <c r="I181" s="24">
        <f t="shared" ref="I181:I187" si="23">SUM(C181:G181)</f>
        <v>63.68</v>
      </c>
      <c r="J181" s="19" t="s">
        <v>37</v>
      </c>
      <c r="K181" s="41">
        <f>'[1]Analysis-Civil'!K2748</f>
        <v>217.9</v>
      </c>
      <c r="L181" s="25">
        <f t="shared" si="18"/>
        <v>13875.872000000001</v>
      </c>
      <c r="N181" s="33"/>
      <c r="O181" s="15"/>
      <c r="P181" s="15"/>
    </row>
    <row r="182" spans="1:16" s="42" customFormat="1" hidden="1" x14ac:dyDescent="0.25">
      <c r="A182" s="34"/>
      <c r="B182" s="37" t="str">
        <f t="shared" ref="B182:B187" si="24">B172</f>
        <v>Terrace</v>
      </c>
      <c r="C182" s="32"/>
      <c r="D182" s="32">
        <f>[1]Est_Terrace!G157</f>
        <v>0</v>
      </c>
      <c r="E182" s="32"/>
      <c r="F182" s="32"/>
      <c r="G182" s="32"/>
      <c r="H182" s="32"/>
      <c r="I182" s="24">
        <f t="shared" si="23"/>
        <v>0</v>
      </c>
      <c r="J182" s="19" t="s">
        <v>37</v>
      </c>
      <c r="K182" s="41">
        <f>'[1]Analysis-Civil'!K2776</f>
        <v>223.5</v>
      </c>
      <c r="L182" s="25">
        <f t="shared" si="18"/>
        <v>0</v>
      </c>
      <c r="N182" s="33"/>
      <c r="O182" s="15"/>
      <c r="P182" s="15"/>
    </row>
    <row r="183" spans="1:16" s="42" customFormat="1" hidden="1" x14ac:dyDescent="0.25">
      <c r="A183" s="34"/>
      <c r="B183" s="37" t="str">
        <f t="shared" si="24"/>
        <v>Second Floor</v>
      </c>
      <c r="C183" s="32"/>
      <c r="D183" s="32"/>
      <c r="E183" s="32"/>
      <c r="F183" s="32"/>
      <c r="G183" s="32"/>
      <c r="H183" s="32"/>
      <c r="I183" s="24">
        <f t="shared" si="23"/>
        <v>0</v>
      </c>
      <c r="J183" s="19" t="s">
        <v>37</v>
      </c>
      <c r="K183" s="41">
        <f>'[1]Analysis-Civil'!K2783</f>
        <v>229.3</v>
      </c>
      <c r="L183" s="25">
        <f t="shared" si="18"/>
        <v>0</v>
      </c>
      <c r="N183" s="33"/>
      <c r="O183" s="15"/>
      <c r="P183" s="15"/>
    </row>
    <row r="184" spans="1:16" s="42" customFormat="1" hidden="1" x14ac:dyDescent="0.25">
      <c r="A184" s="34"/>
      <c r="B184" s="37" t="str">
        <f t="shared" si="24"/>
        <v>Third Floor</v>
      </c>
      <c r="C184" s="32"/>
      <c r="D184" s="32"/>
      <c r="E184" s="32"/>
      <c r="F184" s="32"/>
      <c r="G184" s="32"/>
      <c r="H184" s="32"/>
      <c r="I184" s="24">
        <f t="shared" si="23"/>
        <v>0</v>
      </c>
      <c r="J184" s="19" t="s">
        <v>37</v>
      </c>
      <c r="K184" s="41">
        <f>'[1]Analysis-Civil'!K2790</f>
        <v>235.2</v>
      </c>
      <c r="L184" s="25">
        <f t="shared" si="18"/>
        <v>0</v>
      </c>
      <c r="N184" s="33"/>
      <c r="O184" s="15"/>
      <c r="P184" s="15"/>
    </row>
    <row r="185" spans="1:16" s="42" customFormat="1" hidden="1" x14ac:dyDescent="0.25">
      <c r="A185" s="34"/>
      <c r="B185" s="37" t="str">
        <f t="shared" si="24"/>
        <v>Fourth Floor</v>
      </c>
      <c r="C185" s="32"/>
      <c r="D185" s="32"/>
      <c r="E185" s="32"/>
      <c r="F185" s="32"/>
      <c r="G185" s="32"/>
      <c r="H185" s="32"/>
      <c r="I185" s="24">
        <f t="shared" si="23"/>
        <v>0</v>
      </c>
      <c r="J185" s="19"/>
      <c r="K185" s="41">
        <f>'[1]Analysis-Civil'!K2797</f>
        <v>241.3</v>
      </c>
      <c r="L185" s="25">
        <f t="shared" si="18"/>
        <v>0</v>
      </c>
      <c r="N185" s="33"/>
      <c r="O185" s="15"/>
      <c r="P185" s="15"/>
    </row>
    <row r="186" spans="1:16" s="42" customFormat="1" hidden="1" x14ac:dyDescent="0.25">
      <c r="A186" s="34"/>
      <c r="B186" s="37" t="str">
        <f t="shared" si="24"/>
        <v>Fifth Floor</v>
      </c>
      <c r="C186" s="32"/>
      <c r="D186" s="32"/>
      <c r="E186" s="32"/>
      <c r="F186" s="32"/>
      <c r="G186" s="32"/>
      <c r="H186" s="32"/>
      <c r="I186" s="24">
        <f t="shared" si="23"/>
        <v>0</v>
      </c>
      <c r="J186" s="19"/>
      <c r="K186" s="41">
        <f>'[1]Analysis-Civil'!K2804</f>
        <v>247.6</v>
      </c>
      <c r="L186" s="25">
        <f t="shared" si="18"/>
        <v>0</v>
      </c>
      <c r="N186" s="33"/>
      <c r="O186" s="15"/>
      <c r="P186" s="15"/>
    </row>
    <row r="187" spans="1:16" s="42" customFormat="1" hidden="1" x14ac:dyDescent="0.25">
      <c r="A187" s="34"/>
      <c r="B187" s="37" t="str">
        <f t="shared" si="24"/>
        <v>SiXth Floor</v>
      </c>
      <c r="C187" s="32"/>
      <c r="D187" s="32"/>
      <c r="E187" s="32"/>
      <c r="F187" s="32"/>
      <c r="G187" s="32"/>
      <c r="H187" s="32"/>
      <c r="I187" s="24">
        <f t="shared" si="23"/>
        <v>0</v>
      </c>
      <c r="J187" s="19"/>
      <c r="K187" s="41">
        <f>'[1]Analysis-Civil'!K2811</f>
        <v>254.1</v>
      </c>
      <c r="L187" s="25">
        <f t="shared" si="18"/>
        <v>0</v>
      </c>
      <c r="N187" s="33"/>
      <c r="O187" s="15"/>
      <c r="P187" s="15"/>
    </row>
    <row r="188" spans="1:16" s="42" customFormat="1" ht="149.1" hidden="1" customHeight="1" x14ac:dyDescent="0.25">
      <c r="A188" s="26"/>
      <c r="B188" s="26" t="s">
        <v>122</v>
      </c>
      <c r="C188" s="16"/>
      <c r="D188" s="16"/>
      <c r="E188" s="16"/>
      <c r="F188" s="16"/>
      <c r="G188" s="16"/>
      <c r="H188" s="16"/>
      <c r="I188" s="24"/>
      <c r="J188" s="19"/>
      <c r="K188" s="43"/>
      <c r="L188" s="25">
        <f t="shared" si="18"/>
        <v>0</v>
      </c>
      <c r="N188" s="33"/>
      <c r="O188" s="15"/>
      <c r="P188" s="15"/>
    </row>
    <row r="189" spans="1:16" s="42" customFormat="1" hidden="1" x14ac:dyDescent="0.25">
      <c r="A189" s="34"/>
      <c r="B189" s="37" t="str">
        <f>B181</f>
        <v>Ground Floor</v>
      </c>
      <c r="C189" s="32"/>
      <c r="D189" s="32"/>
      <c r="E189" s="32"/>
      <c r="F189" s="32"/>
      <c r="G189" s="32"/>
      <c r="H189" s="32"/>
      <c r="I189" s="24">
        <f t="shared" ref="I189:I195" si="25">SUM(C189:G189)</f>
        <v>0</v>
      </c>
      <c r="J189" s="19" t="s">
        <v>37</v>
      </c>
      <c r="K189" s="41">
        <f>'[1]Analysis-Civil'!K2895</f>
        <v>208.6</v>
      </c>
      <c r="L189" s="25">
        <f t="shared" si="18"/>
        <v>0</v>
      </c>
      <c r="N189" s="33"/>
      <c r="O189" s="15"/>
      <c r="P189" s="15"/>
    </row>
    <row r="190" spans="1:16" s="42" customFormat="1" hidden="1" x14ac:dyDescent="0.25">
      <c r="A190" s="34"/>
      <c r="B190" s="37" t="str">
        <f t="shared" ref="B190:B195" si="26">B182</f>
        <v>Terrace</v>
      </c>
      <c r="C190" s="32"/>
      <c r="D190" s="32"/>
      <c r="E190" s="32"/>
      <c r="F190" s="32"/>
      <c r="G190" s="32"/>
      <c r="H190" s="32"/>
      <c r="I190" s="24">
        <f t="shared" si="25"/>
        <v>0</v>
      </c>
      <c r="J190" s="19" t="s">
        <v>37</v>
      </c>
      <c r="K190" s="41">
        <f>'[1]Analysis-Civil'!K2916</f>
        <v>213.4</v>
      </c>
      <c r="L190" s="25">
        <f t="shared" si="18"/>
        <v>0</v>
      </c>
      <c r="N190" s="33"/>
      <c r="O190" s="15"/>
      <c r="P190" s="15"/>
    </row>
    <row r="191" spans="1:16" s="42" customFormat="1" hidden="1" x14ac:dyDescent="0.25">
      <c r="A191" s="34"/>
      <c r="B191" s="37" t="str">
        <f t="shared" si="26"/>
        <v>Second Floor</v>
      </c>
      <c r="C191" s="32"/>
      <c r="D191" s="32"/>
      <c r="E191" s="32"/>
      <c r="F191" s="32"/>
      <c r="G191" s="32"/>
      <c r="H191" s="32"/>
      <c r="I191" s="24">
        <f t="shared" si="25"/>
        <v>0</v>
      </c>
      <c r="J191" s="19" t="s">
        <v>37</v>
      </c>
      <c r="K191" s="41">
        <f>'[1]Analysis-Civil'!K2923</f>
        <v>218.3</v>
      </c>
      <c r="L191" s="25">
        <f t="shared" si="18"/>
        <v>0</v>
      </c>
      <c r="N191" s="33"/>
      <c r="O191" s="15"/>
      <c r="P191" s="15"/>
    </row>
    <row r="192" spans="1:16" s="42" customFormat="1" hidden="1" x14ac:dyDescent="0.25">
      <c r="A192" s="34"/>
      <c r="B192" s="37" t="str">
        <f t="shared" si="26"/>
        <v>Third Floor</v>
      </c>
      <c r="C192" s="32"/>
      <c r="D192" s="32"/>
      <c r="E192" s="32"/>
      <c r="F192" s="32"/>
      <c r="G192" s="32"/>
      <c r="H192" s="32"/>
      <c r="I192" s="24">
        <f t="shared" si="25"/>
        <v>0</v>
      </c>
      <c r="J192" s="19" t="s">
        <v>37</v>
      </c>
      <c r="K192" s="41">
        <f>'[1]Analysis-Civil'!K2930</f>
        <v>223.4</v>
      </c>
      <c r="L192" s="25">
        <f t="shared" si="18"/>
        <v>0</v>
      </c>
      <c r="N192" s="33"/>
      <c r="O192" s="15"/>
      <c r="P192" s="15"/>
    </row>
    <row r="193" spans="1:16" s="42" customFormat="1" hidden="1" x14ac:dyDescent="0.25">
      <c r="A193" s="34"/>
      <c r="B193" s="37" t="str">
        <f t="shared" si="26"/>
        <v>Fourth Floor</v>
      </c>
      <c r="C193" s="32"/>
      <c r="D193" s="32"/>
      <c r="E193" s="32"/>
      <c r="F193" s="32"/>
      <c r="G193" s="32"/>
      <c r="H193" s="32"/>
      <c r="I193" s="24">
        <f t="shared" si="25"/>
        <v>0</v>
      </c>
      <c r="J193" s="19" t="s">
        <v>37</v>
      </c>
      <c r="K193" s="41">
        <f>'[1]Analysis-Civil'!K2937</f>
        <v>228.6</v>
      </c>
      <c r="L193" s="25">
        <f t="shared" si="18"/>
        <v>0</v>
      </c>
      <c r="N193" s="33"/>
      <c r="O193" s="15"/>
      <c r="P193" s="15"/>
    </row>
    <row r="194" spans="1:16" s="42" customFormat="1" hidden="1" x14ac:dyDescent="0.25">
      <c r="A194" s="34"/>
      <c r="B194" s="37" t="str">
        <f t="shared" si="26"/>
        <v>Fifth Floor</v>
      </c>
      <c r="C194" s="32"/>
      <c r="D194" s="32"/>
      <c r="E194" s="32"/>
      <c r="F194" s="32"/>
      <c r="G194" s="32"/>
      <c r="H194" s="32"/>
      <c r="I194" s="24">
        <f t="shared" si="25"/>
        <v>0</v>
      </c>
      <c r="J194" s="19" t="s">
        <v>37</v>
      </c>
      <c r="K194" s="41">
        <f>'[1]Analysis-Civil'!K2944</f>
        <v>233.9</v>
      </c>
      <c r="L194" s="25">
        <f t="shared" si="18"/>
        <v>0</v>
      </c>
      <c r="N194" s="33"/>
      <c r="O194" s="15"/>
      <c r="P194" s="15"/>
    </row>
    <row r="195" spans="1:16" s="42" customFormat="1" hidden="1" x14ac:dyDescent="0.25">
      <c r="A195" s="34"/>
      <c r="B195" s="37" t="str">
        <f t="shared" si="26"/>
        <v>SiXth Floor</v>
      </c>
      <c r="C195" s="32"/>
      <c r="D195" s="32"/>
      <c r="E195" s="32"/>
      <c r="F195" s="32"/>
      <c r="G195" s="32"/>
      <c r="H195" s="32"/>
      <c r="I195" s="24">
        <f t="shared" si="25"/>
        <v>0</v>
      </c>
      <c r="J195" s="19" t="s">
        <v>37</v>
      </c>
      <c r="K195" s="41">
        <f>'[1]Analysis-Civil'!K2951</f>
        <v>239.5</v>
      </c>
      <c r="L195" s="25">
        <f t="shared" si="18"/>
        <v>0</v>
      </c>
      <c r="N195" s="33"/>
      <c r="O195" s="15"/>
      <c r="P195" s="15"/>
    </row>
    <row r="196" spans="1:16" s="42" customFormat="1" ht="94.5" x14ac:dyDescent="0.25">
      <c r="A196" s="26">
        <f>A180+1</f>
        <v>16</v>
      </c>
      <c r="B196" s="30" t="s">
        <v>123</v>
      </c>
      <c r="C196" s="16"/>
      <c r="D196" s="16"/>
      <c r="E196" s="16"/>
      <c r="F196" s="16"/>
      <c r="G196" s="16"/>
      <c r="H196" s="16"/>
      <c r="I196" s="24"/>
      <c r="J196" s="19"/>
      <c r="K196" s="43"/>
      <c r="L196" s="25">
        <f t="shared" si="18"/>
        <v>0</v>
      </c>
      <c r="N196" s="33"/>
      <c r="O196" s="15"/>
      <c r="P196" s="15"/>
    </row>
    <row r="197" spans="1:16" s="42" customFormat="1" x14ac:dyDescent="0.25">
      <c r="A197" s="34"/>
      <c r="B197" s="37" t="str">
        <f>B189</f>
        <v>Ground Floor</v>
      </c>
      <c r="C197" s="32">
        <f>[1]Est_GF!G462</f>
        <v>2382.2399999999998</v>
      </c>
      <c r="D197" s="32"/>
      <c r="E197" s="32">
        <f>'[1]C.Wall'!G119</f>
        <v>239.25</v>
      </c>
      <c r="F197" s="32"/>
      <c r="G197" s="32"/>
      <c r="H197" s="32"/>
      <c r="I197" s="24">
        <f t="shared" ref="I197:I203" si="27">SUM(C197:G197)</f>
        <v>2621.49</v>
      </c>
      <c r="J197" s="19" t="s">
        <v>37</v>
      </c>
      <c r="K197" s="41">
        <f>'[1]Analysis-Civil'!K3243</f>
        <v>282.7</v>
      </c>
      <c r="L197" s="25">
        <f t="shared" si="18"/>
        <v>741095.22299999988</v>
      </c>
      <c r="N197" s="33"/>
      <c r="O197" s="15"/>
      <c r="P197" s="15"/>
    </row>
    <row r="198" spans="1:16" s="42" customFormat="1" x14ac:dyDescent="0.25">
      <c r="A198" s="34"/>
      <c r="B198" s="37" t="str">
        <f t="shared" ref="B198:B203" si="28">B190</f>
        <v>Terrace</v>
      </c>
      <c r="C198" s="32"/>
      <c r="D198" s="32">
        <f>[1]Est_Terrace!G148</f>
        <v>750.14</v>
      </c>
      <c r="E198" s="32"/>
      <c r="F198" s="32"/>
      <c r="G198" s="32"/>
      <c r="H198" s="32"/>
      <c r="I198" s="24">
        <f t="shared" si="27"/>
        <v>750.14</v>
      </c>
      <c r="J198" s="19" t="s">
        <v>37</v>
      </c>
      <c r="K198" s="41">
        <f>'[1]Analysis-Civil'!K3264</f>
        <v>289.8</v>
      </c>
      <c r="L198" s="25">
        <f t="shared" si="18"/>
        <v>217390.57200000001</v>
      </c>
      <c r="N198" s="33"/>
      <c r="O198" s="15"/>
      <c r="P198" s="15"/>
    </row>
    <row r="199" spans="1:16" s="42" customFormat="1" hidden="1" x14ac:dyDescent="0.25">
      <c r="A199" s="34"/>
      <c r="B199" s="37" t="str">
        <f t="shared" si="28"/>
        <v>Second Floor</v>
      </c>
      <c r="C199" s="32"/>
      <c r="D199" s="32"/>
      <c r="E199" s="32"/>
      <c r="F199" s="32"/>
      <c r="G199" s="32"/>
      <c r="H199" s="32"/>
      <c r="I199" s="24">
        <f t="shared" si="27"/>
        <v>0</v>
      </c>
      <c r="J199" s="19" t="s">
        <v>37</v>
      </c>
      <c r="K199" s="41">
        <f>'[1]Analysis-Civil'!K3271</f>
        <v>297.2</v>
      </c>
      <c r="L199" s="25">
        <f t="shared" si="18"/>
        <v>0</v>
      </c>
      <c r="N199" s="33"/>
      <c r="O199" s="15"/>
      <c r="P199" s="15"/>
    </row>
    <row r="200" spans="1:16" s="42" customFormat="1" hidden="1" x14ac:dyDescent="0.25">
      <c r="A200" s="34"/>
      <c r="B200" s="37" t="str">
        <f t="shared" si="28"/>
        <v>Third Floor</v>
      </c>
      <c r="C200" s="32"/>
      <c r="D200" s="32"/>
      <c r="E200" s="32"/>
      <c r="F200" s="32"/>
      <c r="G200" s="32"/>
      <c r="H200" s="32"/>
      <c r="I200" s="24">
        <f t="shared" si="27"/>
        <v>0</v>
      </c>
      <c r="J200" s="19" t="s">
        <v>37</v>
      </c>
      <c r="K200" s="41">
        <f>'[1]Analysis-Civil'!K3278</f>
        <v>304.7</v>
      </c>
      <c r="L200" s="25">
        <f t="shared" si="18"/>
        <v>0</v>
      </c>
      <c r="N200" s="33"/>
      <c r="O200" s="15"/>
      <c r="P200" s="15"/>
    </row>
    <row r="201" spans="1:16" s="42" customFormat="1" hidden="1" x14ac:dyDescent="0.25">
      <c r="A201" s="34"/>
      <c r="B201" s="37" t="str">
        <f t="shared" si="28"/>
        <v>Fourth Floor</v>
      </c>
      <c r="C201" s="32"/>
      <c r="D201" s="32"/>
      <c r="E201" s="32"/>
      <c r="F201" s="32"/>
      <c r="G201" s="32"/>
      <c r="H201" s="32"/>
      <c r="I201" s="24">
        <f t="shared" si="27"/>
        <v>0</v>
      </c>
      <c r="J201" s="19"/>
      <c r="K201" s="41">
        <f>'[1]Analysis-Civil'!K3285</f>
        <v>312.5</v>
      </c>
      <c r="L201" s="25">
        <f t="shared" si="18"/>
        <v>0</v>
      </c>
      <c r="N201" s="33"/>
      <c r="O201" s="15"/>
      <c r="P201" s="15"/>
    </row>
    <row r="202" spans="1:16" s="42" customFormat="1" hidden="1" x14ac:dyDescent="0.25">
      <c r="A202" s="34"/>
      <c r="B202" s="37" t="str">
        <f t="shared" si="28"/>
        <v>Fifth Floor</v>
      </c>
      <c r="C202" s="32"/>
      <c r="D202" s="32"/>
      <c r="E202" s="32"/>
      <c r="F202" s="32"/>
      <c r="G202" s="32"/>
      <c r="H202" s="32"/>
      <c r="I202" s="24">
        <f t="shared" si="27"/>
        <v>0</v>
      </c>
      <c r="J202" s="19"/>
      <c r="K202" s="41">
        <f>'[1]Analysis-Civil'!K3292</f>
        <v>320.60000000000002</v>
      </c>
      <c r="L202" s="25">
        <f t="shared" si="18"/>
        <v>0</v>
      </c>
      <c r="N202" s="33"/>
      <c r="O202" s="15"/>
      <c r="P202" s="15"/>
    </row>
    <row r="203" spans="1:16" s="42" customFormat="1" hidden="1" x14ac:dyDescent="0.25">
      <c r="A203" s="34"/>
      <c r="B203" s="37" t="str">
        <f t="shared" si="28"/>
        <v>SiXth Floor</v>
      </c>
      <c r="C203" s="32"/>
      <c r="D203" s="32"/>
      <c r="E203" s="32"/>
      <c r="F203" s="32"/>
      <c r="G203" s="32"/>
      <c r="H203" s="32"/>
      <c r="I203" s="24">
        <f t="shared" si="27"/>
        <v>0</v>
      </c>
      <c r="J203" s="19"/>
      <c r="K203" s="41">
        <f>'[1]Analysis-Civil'!K3299</f>
        <v>328.8</v>
      </c>
      <c r="L203" s="25">
        <f t="shared" si="18"/>
        <v>0</v>
      </c>
      <c r="N203" s="33"/>
      <c r="O203" s="15"/>
      <c r="P203" s="15"/>
    </row>
    <row r="204" spans="1:16" s="42" customFormat="1" x14ac:dyDescent="0.25">
      <c r="A204" s="34"/>
      <c r="B204" s="37"/>
      <c r="C204" s="32"/>
      <c r="D204" s="32"/>
      <c r="E204" s="32"/>
      <c r="F204" s="32"/>
      <c r="G204" s="32"/>
      <c r="H204" s="32"/>
      <c r="I204" s="24"/>
      <c r="J204" s="19"/>
      <c r="K204" s="41"/>
      <c r="L204" s="25">
        <f t="shared" si="18"/>
        <v>0</v>
      </c>
      <c r="N204" s="33"/>
      <c r="O204" s="15"/>
      <c r="P204" s="15"/>
    </row>
    <row r="205" spans="1:16" s="42" customFormat="1" ht="96.6" customHeight="1" x14ac:dyDescent="0.25">
      <c r="A205" s="26">
        <f>A196+1</f>
        <v>17</v>
      </c>
      <c r="B205" s="30" t="s">
        <v>124</v>
      </c>
      <c r="C205" s="16"/>
      <c r="D205" s="16"/>
      <c r="E205" s="16"/>
      <c r="F205" s="16"/>
      <c r="G205" s="16"/>
      <c r="H205" s="16"/>
      <c r="I205" s="24"/>
      <c r="J205" s="19"/>
      <c r="K205" s="43"/>
      <c r="L205" s="25">
        <f t="shared" si="18"/>
        <v>0</v>
      </c>
      <c r="N205" s="33"/>
      <c r="O205" s="15"/>
      <c r="P205" s="15"/>
    </row>
    <row r="206" spans="1:16" s="42" customFormat="1" x14ac:dyDescent="0.25">
      <c r="A206" s="34"/>
      <c r="B206" s="37" t="str">
        <f>B197</f>
        <v>Ground Floor</v>
      </c>
      <c r="C206" s="32">
        <f>[1]Est_GF!G438</f>
        <v>3210.19</v>
      </c>
      <c r="D206" s="32"/>
      <c r="E206" s="32"/>
      <c r="F206" s="32"/>
      <c r="G206" s="32"/>
      <c r="H206" s="32"/>
      <c r="I206" s="24">
        <f t="shared" ref="I206:I212" si="29">SUM(C206:G206)</f>
        <v>3210.19</v>
      </c>
      <c r="J206" s="19" t="s">
        <v>37</v>
      </c>
      <c r="K206" s="41">
        <f>'[1]Analysis-Civil'!K3035</f>
        <v>196.1</v>
      </c>
      <c r="L206" s="25">
        <f t="shared" si="18"/>
        <v>629518.25899999996</v>
      </c>
      <c r="N206" s="33"/>
      <c r="O206" s="15"/>
      <c r="P206" s="15"/>
    </row>
    <row r="207" spans="1:16" s="42" customFormat="1" x14ac:dyDescent="0.25">
      <c r="A207" s="34"/>
      <c r="B207" s="37" t="str">
        <f t="shared" ref="B207:B212" si="30">B198</f>
        <v>Terrace</v>
      </c>
      <c r="C207" s="32"/>
      <c r="D207" s="32">
        <f>[1]Est_Terrace!G117</f>
        <v>517.53</v>
      </c>
      <c r="E207" s="32"/>
      <c r="F207" s="32"/>
      <c r="G207" s="32"/>
      <c r="H207" s="32"/>
      <c r="I207" s="24">
        <f t="shared" si="29"/>
        <v>517.53</v>
      </c>
      <c r="J207" s="19" t="s">
        <v>37</v>
      </c>
      <c r="K207" s="41">
        <f>'[1]Analysis-Civil'!K3056</f>
        <v>204.1</v>
      </c>
      <c r="L207" s="25">
        <f t="shared" si="18"/>
        <v>105627.87299999999</v>
      </c>
      <c r="N207" s="33"/>
      <c r="O207" s="15"/>
      <c r="P207" s="15"/>
    </row>
    <row r="208" spans="1:16" s="42" customFormat="1" hidden="1" x14ac:dyDescent="0.25">
      <c r="A208" s="34"/>
      <c r="B208" s="37" t="str">
        <f t="shared" si="30"/>
        <v>Second Floor</v>
      </c>
      <c r="C208" s="32"/>
      <c r="D208" s="32"/>
      <c r="E208" s="32"/>
      <c r="F208" s="32"/>
      <c r="G208" s="32"/>
      <c r="H208" s="32"/>
      <c r="I208" s="24">
        <f t="shared" si="29"/>
        <v>0</v>
      </c>
      <c r="J208" s="19" t="s">
        <v>37</v>
      </c>
      <c r="K208" s="41">
        <f>'[1]Analysis-Civil'!K3063</f>
        <v>212.4</v>
      </c>
      <c r="L208" s="25">
        <f t="shared" si="18"/>
        <v>0</v>
      </c>
      <c r="N208" s="33"/>
      <c r="O208" s="15"/>
      <c r="P208" s="15"/>
    </row>
    <row r="209" spans="1:16" s="42" customFormat="1" hidden="1" x14ac:dyDescent="0.25">
      <c r="A209" s="34"/>
      <c r="B209" s="37" t="str">
        <f t="shared" si="30"/>
        <v>Third Floor</v>
      </c>
      <c r="C209" s="32"/>
      <c r="D209" s="32"/>
      <c r="E209" s="32"/>
      <c r="F209" s="32"/>
      <c r="G209" s="32"/>
      <c r="H209" s="32"/>
      <c r="I209" s="24">
        <f t="shared" si="29"/>
        <v>0</v>
      </c>
      <c r="J209" s="19" t="s">
        <v>37</v>
      </c>
      <c r="K209" s="41">
        <f>'[1]Analysis-Civil'!K3070</f>
        <v>221.2</v>
      </c>
      <c r="L209" s="25">
        <f t="shared" si="18"/>
        <v>0</v>
      </c>
      <c r="N209" s="33"/>
      <c r="O209" s="15"/>
      <c r="P209" s="15"/>
    </row>
    <row r="210" spans="1:16" s="42" customFormat="1" hidden="1" x14ac:dyDescent="0.25">
      <c r="A210" s="34"/>
      <c r="B210" s="37" t="str">
        <f t="shared" si="30"/>
        <v>Fourth Floor</v>
      </c>
      <c r="C210" s="32"/>
      <c r="D210" s="32"/>
      <c r="E210" s="32"/>
      <c r="F210" s="32"/>
      <c r="G210" s="32"/>
      <c r="H210" s="32"/>
      <c r="I210" s="24">
        <f t="shared" si="29"/>
        <v>0</v>
      </c>
      <c r="J210" s="19" t="s">
        <v>37</v>
      </c>
      <c r="K210" s="41">
        <f>'[1]Analysis-Civil'!K3077</f>
        <v>230.4</v>
      </c>
      <c r="L210" s="25">
        <f t="shared" si="18"/>
        <v>0</v>
      </c>
      <c r="N210" s="33"/>
      <c r="O210" s="15"/>
      <c r="P210" s="15"/>
    </row>
    <row r="211" spans="1:16" s="42" customFormat="1" hidden="1" x14ac:dyDescent="0.25">
      <c r="A211" s="34"/>
      <c r="B211" s="37" t="str">
        <f t="shared" si="30"/>
        <v>Fifth Floor</v>
      </c>
      <c r="C211" s="32"/>
      <c r="D211" s="32"/>
      <c r="E211" s="32"/>
      <c r="F211" s="32"/>
      <c r="G211" s="32"/>
      <c r="H211" s="32"/>
      <c r="I211" s="24">
        <f t="shared" si="29"/>
        <v>0</v>
      </c>
      <c r="J211" s="19" t="s">
        <v>37</v>
      </c>
      <c r="K211" s="41">
        <f>'[1]Analysis-Civil'!K3084</f>
        <v>240</v>
      </c>
      <c r="L211" s="25">
        <f t="shared" si="18"/>
        <v>0</v>
      </c>
      <c r="N211" s="33"/>
      <c r="O211" s="15"/>
      <c r="P211" s="15"/>
    </row>
    <row r="212" spans="1:16" s="42" customFormat="1" hidden="1" x14ac:dyDescent="0.25">
      <c r="A212" s="34"/>
      <c r="B212" s="37" t="str">
        <f t="shared" si="30"/>
        <v>SiXth Floor</v>
      </c>
      <c r="C212" s="32"/>
      <c r="D212" s="32"/>
      <c r="E212" s="32"/>
      <c r="F212" s="32"/>
      <c r="G212" s="32"/>
      <c r="H212" s="32"/>
      <c r="I212" s="24">
        <f t="shared" si="29"/>
        <v>0</v>
      </c>
      <c r="J212" s="19" t="s">
        <v>37</v>
      </c>
      <c r="K212" s="41">
        <f>'[1]Analysis-Civil'!K3091</f>
        <v>250.1</v>
      </c>
      <c r="L212" s="25">
        <f t="shared" si="18"/>
        <v>0</v>
      </c>
      <c r="N212" s="33"/>
      <c r="O212" s="15"/>
      <c r="P212" s="15"/>
    </row>
    <row r="213" spans="1:16" s="42" customFormat="1" ht="160.35" hidden="1" customHeight="1" x14ac:dyDescent="0.25">
      <c r="A213" s="26"/>
      <c r="B213" s="26" t="s">
        <v>125</v>
      </c>
      <c r="C213" s="16"/>
      <c r="D213" s="16"/>
      <c r="E213" s="16"/>
      <c r="F213" s="16"/>
      <c r="G213" s="16"/>
      <c r="H213" s="16"/>
      <c r="I213" s="24"/>
      <c r="J213" s="19"/>
      <c r="K213" s="43"/>
      <c r="L213" s="25">
        <f t="shared" si="18"/>
        <v>0</v>
      </c>
      <c r="N213" s="33"/>
      <c r="O213" s="15"/>
      <c r="P213" s="15"/>
    </row>
    <row r="214" spans="1:16" s="42" customFormat="1" ht="20.100000000000001" hidden="1" customHeight="1" x14ac:dyDescent="0.25">
      <c r="A214" s="34"/>
      <c r="B214" s="37" t="s">
        <v>75</v>
      </c>
      <c r="C214" s="32"/>
      <c r="D214" s="32"/>
      <c r="E214" s="32"/>
      <c r="F214" s="32"/>
      <c r="G214" s="32"/>
      <c r="H214" s="32"/>
      <c r="I214" s="24">
        <f t="shared" ref="I214:I225" si="31">SUM(C214:G214)</f>
        <v>0</v>
      </c>
      <c r="J214" s="19" t="s">
        <v>37</v>
      </c>
      <c r="K214" s="41">
        <f>'[1]Analysis-Civil'!K3383</f>
        <v>216.6</v>
      </c>
      <c r="L214" s="25">
        <f t="shared" si="18"/>
        <v>0</v>
      </c>
      <c r="N214" s="33"/>
      <c r="O214" s="15"/>
      <c r="P214" s="15"/>
    </row>
    <row r="215" spans="1:16" s="42" customFormat="1" ht="56.65" hidden="1" customHeight="1" x14ac:dyDescent="0.25">
      <c r="A215" s="26"/>
      <c r="B215" s="26" t="s">
        <v>126</v>
      </c>
      <c r="C215" s="16"/>
      <c r="D215" s="16"/>
      <c r="E215" s="16"/>
      <c r="F215" s="16"/>
      <c r="G215" s="16"/>
      <c r="H215" s="16"/>
      <c r="I215" s="24">
        <f t="shared" si="31"/>
        <v>0</v>
      </c>
      <c r="J215" s="19"/>
      <c r="K215" s="43"/>
      <c r="L215" s="25">
        <f t="shared" si="18"/>
        <v>0</v>
      </c>
      <c r="N215" s="33"/>
      <c r="O215" s="15"/>
      <c r="P215" s="15"/>
    </row>
    <row r="216" spans="1:16" s="42" customFormat="1" hidden="1" x14ac:dyDescent="0.25">
      <c r="A216" s="34"/>
      <c r="B216" s="37" t="str">
        <f>B197</f>
        <v>Ground Floor</v>
      </c>
      <c r="C216" s="32"/>
      <c r="D216" s="32"/>
      <c r="E216" s="32"/>
      <c r="F216" s="32"/>
      <c r="G216" s="32"/>
      <c r="H216" s="32"/>
      <c r="I216" s="24">
        <f t="shared" si="31"/>
        <v>0</v>
      </c>
      <c r="J216" s="19" t="s">
        <v>37</v>
      </c>
      <c r="K216" s="41">
        <f>'[1]Analysis-dsr'!K1228</f>
        <v>659</v>
      </c>
      <c r="L216" s="25">
        <f t="shared" si="18"/>
        <v>0</v>
      </c>
      <c r="N216" s="33"/>
      <c r="O216" s="15"/>
      <c r="P216" s="15"/>
    </row>
    <row r="217" spans="1:16" s="42" customFormat="1" hidden="1" x14ac:dyDescent="0.25">
      <c r="A217" s="34"/>
      <c r="B217" s="37" t="str">
        <f t="shared" ref="B217:B222" si="32">B198</f>
        <v>Terrace</v>
      </c>
      <c r="C217" s="32"/>
      <c r="D217" s="32"/>
      <c r="E217" s="32"/>
      <c r="F217" s="32"/>
      <c r="G217" s="32"/>
      <c r="H217" s="32"/>
      <c r="I217" s="24">
        <f t="shared" si="31"/>
        <v>0</v>
      </c>
      <c r="J217" s="19" t="s">
        <v>37</v>
      </c>
      <c r="K217" s="41">
        <f t="shared" ref="K217:K222" si="33">K216</f>
        <v>659</v>
      </c>
      <c r="L217" s="25">
        <f t="shared" si="18"/>
        <v>0</v>
      </c>
      <c r="N217" s="33"/>
      <c r="O217" s="15"/>
      <c r="P217" s="15"/>
    </row>
    <row r="218" spans="1:16" s="42" customFormat="1" hidden="1" x14ac:dyDescent="0.25">
      <c r="A218" s="34"/>
      <c r="B218" s="37" t="str">
        <f t="shared" si="32"/>
        <v>Second Floor</v>
      </c>
      <c r="C218" s="32"/>
      <c r="D218" s="32"/>
      <c r="E218" s="32"/>
      <c r="F218" s="32"/>
      <c r="G218" s="32"/>
      <c r="H218" s="32"/>
      <c r="I218" s="24">
        <f t="shared" si="31"/>
        <v>0</v>
      </c>
      <c r="J218" s="19" t="s">
        <v>37</v>
      </c>
      <c r="K218" s="41">
        <f t="shared" si="33"/>
        <v>659</v>
      </c>
      <c r="L218" s="25">
        <f t="shared" si="18"/>
        <v>0</v>
      </c>
      <c r="N218" s="33"/>
      <c r="O218" s="15"/>
      <c r="P218" s="15"/>
    </row>
    <row r="219" spans="1:16" s="42" customFormat="1" hidden="1" x14ac:dyDescent="0.25">
      <c r="A219" s="34"/>
      <c r="B219" s="37" t="str">
        <f t="shared" si="32"/>
        <v>Third Floor</v>
      </c>
      <c r="C219" s="32"/>
      <c r="D219" s="32"/>
      <c r="E219" s="32"/>
      <c r="F219" s="32"/>
      <c r="G219" s="32"/>
      <c r="H219" s="32"/>
      <c r="I219" s="24">
        <f t="shared" si="31"/>
        <v>0</v>
      </c>
      <c r="J219" s="19" t="s">
        <v>37</v>
      </c>
      <c r="K219" s="41">
        <f t="shared" si="33"/>
        <v>659</v>
      </c>
      <c r="L219" s="25">
        <f t="shared" si="18"/>
        <v>0</v>
      </c>
      <c r="N219" s="33"/>
      <c r="O219" s="15"/>
      <c r="P219" s="15"/>
    </row>
    <row r="220" spans="1:16" s="42" customFormat="1" hidden="1" x14ac:dyDescent="0.25">
      <c r="A220" s="34"/>
      <c r="B220" s="37" t="str">
        <f t="shared" si="32"/>
        <v>Fourth Floor</v>
      </c>
      <c r="C220" s="32"/>
      <c r="D220" s="32"/>
      <c r="E220" s="32"/>
      <c r="F220" s="32"/>
      <c r="G220" s="32"/>
      <c r="H220" s="32"/>
      <c r="I220" s="24">
        <f t="shared" si="31"/>
        <v>0</v>
      </c>
      <c r="J220" s="19" t="s">
        <v>37</v>
      </c>
      <c r="K220" s="41">
        <f t="shared" si="33"/>
        <v>659</v>
      </c>
      <c r="L220" s="25">
        <f t="shared" si="18"/>
        <v>0</v>
      </c>
      <c r="N220" s="33"/>
      <c r="O220" s="15"/>
      <c r="P220" s="15"/>
    </row>
    <row r="221" spans="1:16" s="42" customFormat="1" hidden="1" x14ac:dyDescent="0.25">
      <c r="A221" s="34"/>
      <c r="B221" s="37" t="str">
        <f t="shared" si="32"/>
        <v>Fifth Floor</v>
      </c>
      <c r="C221" s="32"/>
      <c r="D221" s="32"/>
      <c r="E221" s="32"/>
      <c r="F221" s="32"/>
      <c r="G221" s="32"/>
      <c r="H221" s="32"/>
      <c r="I221" s="24">
        <f t="shared" si="31"/>
        <v>0</v>
      </c>
      <c r="J221" s="19" t="s">
        <v>37</v>
      </c>
      <c r="K221" s="41">
        <f t="shared" si="33"/>
        <v>659</v>
      </c>
      <c r="L221" s="25">
        <f t="shared" si="18"/>
        <v>0</v>
      </c>
      <c r="N221" s="33"/>
      <c r="O221" s="15"/>
      <c r="P221" s="15"/>
    </row>
    <row r="222" spans="1:16" s="42" customFormat="1" hidden="1" x14ac:dyDescent="0.25">
      <c r="A222" s="34"/>
      <c r="B222" s="37" t="str">
        <f t="shared" si="32"/>
        <v>SiXth Floor</v>
      </c>
      <c r="C222" s="32"/>
      <c r="D222" s="32"/>
      <c r="E222" s="32"/>
      <c r="F222" s="32"/>
      <c r="G222" s="32"/>
      <c r="H222" s="32"/>
      <c r="I222" s="24">
        <f t="shared" si="31"/>
        <v>0</v>
      </c>
      <c r="J222" s="19" t="s">
        <v>37</v>
      </c>
      <c r="K222" s="41">
        <f t="shared" si="33"/>
        <v>659</v>
      </c>
      <c r="L222" s="25">
        <f t="shared" si="18"/>
        <v>0</v>
      </c>
      <c r="N222" s="33"/>
      <c r="O222" s="15"/>
      <c r="P222" s="15"/>
    </row>
    <row r="223" spans="1:16" s="42" customFormat="1" hidden="1" x14ac:dyDescent="0.25">
      <c r="A223" s="34"/>
      <c r="B223" s="31" t="s">
        <v>127</v>
      </c>
      <c r="C223" s="32"/>
      <c r="D223" s="32"/>
      <c r="E223" s="32"/>
      <c r="F223" s="32"/>
      <c r="G223" s="32"/>
      <c r="H223" s="32"/>
      <c r="I223" s="24">
        <f t="shared" si="31"/>
        <v>0</v>
      </c>
      <c r="J223" s="19"/>
      <c r="K223" s="41"/>
      <c r="L223" s="25">
        <f t="shared" si="18"/>
        <v>0</v>
      </c>
      <c r="N223" s="33"/>
      <c r="O223" s="15"/>
      <c r="P223" s="15"/>
    </row>
    <row r="224" spans="1:16" s="42" customFormat="1" ht="49.35" hidden="1" customHeight="1" x14ac:dyDescent="0.25">
      <c r="A224" s="26"/>
      <c r="B224" s="56" t="s">
        <v>128</v>
      </c>
      <c r="C224" s="22"/>
      <c r="D224" s="22"/>
      <c r="E224" s="22"/>
      <c r="F224" s="22"/>
      <c r="G224" s="22"/>
      <c r="H224" s="22"/>
      <c r="I224" s="24">
        <f t="shared" si="31"/>
        <v>0</v>
      </c>
      <c r="J224" s="19"/>
      <c r="K224" s="43"/>
      <c r="L224" s="25">
        <f t="shared" si="18"/>
        <v>0</v>
      </c>
      <c r="N224" s="33"/>
      <c r="O224" s="15"/>
      <c r="P224" s="15"/>
    </row>
    <row r="225" spans="1:16" s="42" customFormat="1" hidden="1" x14ac:dyDescent="0.25">
      <c r="A225" s="34"/>
      <c r="B225" s="37" t="s">
        <v>69</v>
      </c>
      <c r="C225" s="32"/>
      <c r="D225" s="32"/>
      <c r="E225" s="32"/>
      <c r="F225" s="32"/>
      <c r="G225" s="32"/>
      <c r="H225" s="32"/>
      <c r="I225" s="24">
        <f t="shared" si="31"/>
        <v>0</v>
      </c>
      <c r="J225" s="19" t="s">
        <v>51</v>
      </c>
      <c r="K225" s="41">
        <f>'[1]Analysis-Civil'!K6605</f>
        <v>6679.26</v>
      </c>
      <c r="L225" s="25">
        <f t="shared" si="18"/>
        <v>0</v>
      </c>
      <c r="N225" s="33"/>
      <c r="O225" s="15"/>
      <c r="P225" s="15"/>
    </row>
    <row r="226" spans="1:16" s="42" customFormat="1" x14ac:dyDescent="0.25">
      <c r="A226" s="34"/>
      <c r="B226" s="37"/>
      <c r="C226" s="32"/>
      <c r="D226" s="32"/>
      <c r="E226" s="32"/>
      <c r="F226" s="32"/>
      <c r="G226" s="32"/>
      <c r="H226" s="32"/>
      <c r="I226" s="24"/>
      <c r="J226" s="19"/>
      <c r="K226" s="41"/>
      <c r="L226" s="25"/>
      <c r="N226" s="33"/>
      <c r="O226" s="15"/>
      <c r="P226" s="15"/>
    </row>
    <row r="227" spans="1:16" s="42" customFormat="1" ht="78.75" x14ac:dyDescent="0.25">
      <c r="A227" s="26">
        <f>A205+1</f>
        <v>18</v>
      </c>
      <c r="B227" s="36" t="s">
        <v>129</v>
      </c>
      <c r="C227" s="31"/>
      <c r="D227" s="31"/>
      <c r="E227" s="31"/>
      <c r="F227" s="31"/>
      <c r="G227" s="31"/>
      <c r="H227" s="31"/>
      <c r="I227" s="24"/>
      <c r="J227" s="19"/>
      <c r="K227" s="43"/>
      <c r="L227" s="25">
        <f t="shared" ref="L227:L292" si="34">I227*K227</f>
        <v>0</v>
      </c>
      <c r="N227" s="33"/>
      <c r="O227" s="15"/>
      <c r="P227" s="15"/>
    </row>
    <row r="228" spans="1:16" s="42" customFormat="1" x14ac:dyDescent="0.25">
      <c r="A228" s="26"/>
      <c r="B228" s="37" t="s">
        <v>98</v>
      </c>
      <c r="C228" s="32">
        <f>[1]Est_Terrace!G199</f>
        <v>1770.98</v>
      </c>
      <c r="D228" s="32"/>
      <c r="E228" s="32"/>
      <c r="F228" s="32"/>
      <c r="G228" s="32"/>
      <c r="H228" s="32"/>
      <c r="I228" s="24">
        <f t="shared" ref="I228:I246" si="35">SUM(C228:G228)</f>
        <v>1770.98</v>
      </c>
      <c r="J228" s="19" t="s">
        <v>37</v>
      </c>
      <c r="K228" s="41">
        <f>'[1]Analysis-Civil'!K6151</f>
        <v>427.9</v>
      </c>
      <c r="L228" s="25">
        <f t="shared" si="34"/>
        <v>757802.34199999995</v>
      </c>
      <c r="N228" s="33"/>
      <c r="O228" s="57"/>
      <c r="P228" s="15"/>
    </row>
    <row r="229" spans="1:16" s="42" customFormat="1" hidden="1" x14ac:dyDescent="0.25">
      <c r="A229" s="26"/>
      <c r="B229" s="37" t="str">
        <f t="shared" ref="B229:B234" si="36">B207</f>
        <v>Terrace</v>
      </c>
      <c r="C229" s="32"/>
      <c r="D229" s="32"/>
      <c r="E229" s="32"/>
      <c r="F229" s="32"/>
      <c r="G229" s="32"/>
      <c r="H229" s="32"/>
      <c r="I229" s="24">
        <f t="shared" si="35"/>
        <v>0</v>
      </c>
      <c r="J229" s="19" t="s">
        <v>37</v>
      </c>
      <c r="K229" s="41">
        <f>'[1]Analysis-Civil'!K6158</f>
        <v>468.4</v>
      </c>
      <c r="L229" s="25">
        <f t="shared" si="34"/>
        <v>0</v>
      </c>
      <c r="N229" s="33"/>
      <c r="O229" s="15"/>
      <c r="P229" s="15"/>
    </row>
    <row r="230" spans="1:16" s="42" customFormat="1" hidden="1" x14ac:dyDescent="0.25">
      <c r="A230" s="34"/>
      <c r="B230" s="37" t="str">
        <f t="shared" si="36"/>
        <v>Second Floor</v>
      </c>
      <c r="C230" s="32"/>
      <c r="D230" s="32"/>
      <c r="E230" s="32"/>
      <c r="F230" s="32"/>
      <c r="G230" s="32"/>
      <c r="H230" s="32"/>
      <c r="I230" s="24">
        <f t="shared" si="35"/>
        <v>0</v>
      </c>
      <c r="J230" s="19" t="s">
        <v>37</v>
      </c>
      <c r="K230" s="41">
        <f>'[1]Analysis-Civil'!K6165</f>
        <v>514.9</v>
      </c>
      <c r="L230" s="25">
        <f t="shared" si="34"/>
        <v>0</v>
      </c>
      <c r="N230" s="33"/>
      <c r="O230" s="15"/>
      <c r="P230" s="15"/>
    </row>
    <row r="231" spans="1:16" s="42" customFormat="1" hidden="1" x14ac:dyDescent="0.25">
      <c r="A231" s="34"/>
      <c r="B231" s="37" t="str">
        <f t="shared" si="36"/>
        <v>Third Floor</v>
      </c>
      <c r="C231" s="32"/>
      <c r="D231" s="32"/>
      <c r="E231" s="32"/>
      <c r="F231" s="32"/>
      <c r="G231" s="32"/>
      <c r="H231" s="32"/>
      <c r="I231" s="24">
        <f t="shared" si="35"/>
        <v>0</v>
      </c>
      <c r="J231" s="19" t="s">
        <v>37</v>
      </c>
      <c r="K231" s="41">
        <f>'[1]Analysis-Civil'!K6172</f>
        <v>568.4</v>
      </c>
      <c r="L231" s="25">
        <f t="shared" si="34"/>
        <v>0</v>
      </c>
      <c r="N231" s="33"/>
      <c r="O231" s="15"/>
      <c r="P231" s="15"/>
    </row>
    <row r="232" spans="1:16" s="42" customFormat="1" hidden="1" x14ac:dyDescent="0.25">
      <c r="A232" s="34"/>
      <c r="B232" s="37" t="str">
        <f t="shared" si="36"/>
        <v>Fourth Floor</v>
      </c>
      <c r="C232" s="32"/>
      <c r="D232" s="32"/>
      <c r="E232" s="32"/>
      <c r="F232" s="32"/>
      <c r="G232" s="32"/>
      <c r="H232" s="32"/>
      <c r="I232" s="24">
        <f t="shared" si="35"/>
        <v>0</v>
      </c>
      <c r="J232" s="19" t="s">
        <v>37</v>
      </c>
      <c r="K232" s="41">
        <f>'[1]Analysis-Civil'!K6179</f>
        <v>629.9</v>
      </c>
      <c r="L232" s="25">
        <f t="shared" si="34"/>
        <v>0</v>
      </c>
      <c r="N232" s="33"/>
      <c r="O232" s="15"/>
      <c r="P232" s="15"/>
    </row>
    <row r="233" spans="1:16" s="42" customFormat="1" hidden="1" x14ac:dyDescent="0.25">
      <c r="A233" s="34"/>
      <c r="B233" s="37" t="str">
        <f t="shared" si="36"/>
        <v>Fifth Floor</v>
      </c>
      <c r="C233" s="32"/>
      <c r="D233" s="32"/>
      <c r="E233" s="32"/>
      <c r="F233" s="32"/>
      <c r="G233" s="32"/>
      <c r="H233" s="32"/>
      <c r="I233" s="24">
        <f t="shared" si="35"/>
        <v>0</v>
      </c>
      <c r="J233" s="19" t="s">
        <v>37</v>
      </c>
      <c r="K233" s="41">
        <f>'[1]Analysis-Civil'!K6186</f>
        <v>700.6</v>
      </c>
      <c r="L233" s="25">
        <f t="shared" si="34"/>
        <v>0</v>
      </c>
      <c r="N233" s="33"/>
      <c r="O233" s="15"/>
      <c r="P233" s="15"/>
    </row>
    <row r="234" spans="1:16" s="42" customFormat="1" hidden="1" x14ac:dyDescent="0.25">
      <c r="A234" s="34"/>
      <c r="B234" s="37" t="str">
        <f t="shared" si="36"/>
        <v>SiXth Floor</v>
      </c>
      <c r="C234" s="32"/>
      <c r="D234" s="32"/>
      <c r="E234" s="32"/>
      <c r="F234" s="32"/>
      <c r="G234" s="32"/>
      <c r="H234" s="32"/>
      <c r="I234" s="24">
        <f t="shared" si="35"/>
        <v>0</v>
      </c>
      <c r="J234" s="19" t="s">
        <v>37</v>
      </c>
      <c r="K234" s="41">
        <f>'[1]Analysis-Civil'!K6193</f>
        <v>781.9</v>
      </c>
      <c r="L234" s="25">
        <f t="shared" si="34"/>
        <v>0</v>
      </c>
      <c r="N234" s="33"/>
      <c r="O234" s="15"/>
      <c r="P234" s="15"/>
    </row>
    <row r="235" spans="1:16" s="42" customFormat="1" ht="93" hidden="1" customHeight="1" x14ac:dyDescent="0.25">
      <c r="A235" s="26"/>
      <c r="B235" s="37" t="s">
        <v>130</v>
      </c>
      <c r="C235" s="31"/>
      <c r="D235" s="31"/>
      <c r="E235" s="31"/>
      <c r="F235" s="31"/>
      <c r="G235" s="31"/>
      <c r="H235" s="31"/>
      <c r="I235" s="24">
        <f t="shared" si="35"/>
        <v>0</v>
      </c>
      <c r="J235" s="19"/>
      <c r="K235" s="43"/>
      <c r="L235" s="25">
        <f t="shared" si="34"/>
        <v>0</v>
      </c>
      <c r="N235" s="33"/>
      <c r="O235" s="15"/>
      <c r="P235" s="15"/>
    </row>
    <row r="236" spans="1:16" s="42" customFormat="1" hidden="1" x14ac:dyDescent="0.25">
      <c r="A236" s="26"/>
      <c r="B236" s="37" t="s">
        <v>75</v>
      </c>
      <c r="C236" s="32"/>
      <c r="D236" s="32"/>
      <c r="E236" s="32"/>
      <c r="F236" s="32"/>
      <c r="G236" s="32"/>
      <c r="H236" s="32"/>
      <c r="I236" s="24">
        <f t="shared" si="35"/>
        <v>0</v>
      </c>
      <c r="J236" s="19" t="s">
        <v>37</v>
      </c>
      <c r="K236" s="41">
        <f>'[1]Analysis-Civil'!K6398</f>
        <v>391.8</v>
      </c>
      <c r="L236" s="25">
        <f t="shared" si="34"/>
        <v>0</v>
      </c>
      <c r="N236" s="33"/>
      <c r="O236" s="15"/>
      <c r="P236" s="15"/>
    </row>
    <row r="237" spans="1:16" ht="63.6" hidden="1" customHeight="1" x14ac:dyDescent="0.25">
      <c r="A237" s="26"/>
      <c r="B237" s="37" t="s">
        <v>131</v>
      </c>
      <c r="C237" s="31"/>
      <c r="D237" s="31"/>
      <c r="E237" s="31"/>
      <c r="F237" s="31"/>
      <c r="G237" s="31"/>
      <c r="H237" s="31"/>
      <c r="I237" s="24">
        <f t="shared" si="35"/>
        <v>0</v>
      </c>
      <c r="J237" s="19"/>
      <c r="K237" s="18"/>
      <c r="L237" s="25">
        <f t="shared" si="34"/>
        <v>0</v>
      </c>
      <c r="N237" s="33"/>
    </row>
    <row r="238" spans="1:16" hidden="1" x14ac:dyDescent="0.25">
      <c r="A238" s="34"/>
      <c r="B238" s="37" t="s">
        <v>75</v>
      </c>
      <c r="C238" s="32"/>
      <c r="D238" s="32"/>
      <c r="E238" s="32"/>
      <c r="F238" s="32"/>
      <c r="G238" s="32"/>
      <c r="H238" s="32"/>
      <c r="I238" s="24">
        <f t="shared" si="35"/>
        <v>0</v>
      </c>
      <c r="J238" s="19" t="s">
        <v>132</v>
      </c>
      <c r="K238" s="35">
        <f>'[1]Analysis-dsr'!K315</f>
        <v>96.1</v>
      </c>
      <c r="L238" s="25">
        <f t="shared" si="34"/>
        <v>0</v>
      </c>
      <c r="N238" s="33"/>
    </row>
    <row r="239" spans="1:16" s="42" customFormat="1" ht="100.35" hidden="1" customHeight="1" x14ac:dyDescent="0.25">
      <c r="A239" s="34"/>
      <c r="B239" s="37" t="s">
        <v>133</v>
      </c>
      <c r="C239" s="31"/>
      <c r="D239" s="31"/>
      <c r="E239" s="31"/>
      <c r="F239" s="31"/>
      <c r="G239" s="31"/>
      <c r="H239" s="31"/>
      <c r="I239" s="24">
        <f t="shared" si="35"/>
        <v>0</v>
      </c>
      <c r="J239" s="19"/>
      <c r="K239" s="41"/>
      <c r="L239" s="25">
        <f t="shared" si="34"/>
        <v>0</v>
      </c>
      <c r="N239" s="33"/>
      <c r="O239" s="15"/>
      <c r="P239" s="15"/>
    </row>
    <row r="240" spans="1:16" s="42" customFormat="1" hidden="1" x14ac:dyDescent="0.25">
      <c r="A240" s="34"/>
      <c r="B240" s="37" t="s">
        <v>75</v>
      </c>
      <c r="C240" s="32"/>
      <c r="D240" s="32"/>
      <c r="E240" s="32"/>
      <c r="F240" s="32"/>
      <c r="G240" s="32"/>
      <c r="H240" s="32"/>
      <c r="I240" s="24">
        <f t="shared" si="35"/>
        <v>0</v>
      </c>
      <c r="J240" s="19" t="s">
        <v>134</v>
      </c>
      <c r="K240" s="41">
        <f>'[1]Analysis-dsr'!K341</f>
        <v>146.72</v>
      </c>
      <c r="L240" s="25">
        <f t="shared" si="34"/>
        <v>0</v>
      </c>
      <c r="N240" s="33"/>
      <c r="O240" s="15"/>
      <c r="P240" s="15"/>
    </row>
    <row r="241" spans="1:16" s="42" customFormat="1" ht="100.35" hidden="1" customHeight="1" x14ac:dyDescent="0.25">
      <c r="A241" s="34"/>
      <c r="B241" s="37" t="s">
        <v>135</v>
      </c>
      <c r="C241" s="31"/>
      <c r="D241" s="31"/>
      <c r="E241" s="31"/>
      <c r="F241" s="31"/>
      <c r="G241" s="31"/>
      <c r="H241" s="31"/>
      <c r="I241" s="24">
        <f t="shared" si="35"/>
        <v>0</v>
      </c>
      <c r="J241" s="19"/>
      <c r="K241" s="41"/>
      <c r="L241" s="25">
        <f t="shared" si="34"/>
        <v>0</v>
      </c>
      <c r="N241" s="33"/>
      <c r="O241" s="15"/>
      <c r="P241" s="15"/>
    </row>
    <row r="242" spans="1:16" s="42" customFormat="1" hidden="1" x14ac:dyDescent="0.25">
      <c r="A242" s="34"/>
      <c r="B242" s="37" t="s">
        <v>75</v>
      </c>
      <c r="C242" s="32"/>
      <c r="D242" s="32"/>
      <c r="E242" s="32"/>
      <c r="F242" s="32"/>
      <c r="G242" s="32"/>
      <c r="H242" s="32"/>
      <c r="I242" s="24">
        <f t="shared" si="35"/>
        <v>0</v>
      </c>
      <c r="J242" s="19" t="s">
        <v>40</v>
      </c>
      <c r="K242" s="41">
        <f>'[1]Analysis-Civil'!K7608</f>
        <v>2222.1</v>
      </c>
      <c r="L242" s="25">
        <f t="shared" si="34"/>
        <v>0</v>
      </c>
      <c r="N242" s="33"/>
      <c r="O242" s="15"/>
      <c r="P242" s="15"/>
    </row>
    <row r="243" spans="1:16" s="42" customFormat="1" ht="100.35" hidden="1" customHeight="1" x14ac:dyDescent="0.25">
      <c r="A243" s="34"/>
      <c r="B243" s="37" t="s">
        <v>136</v>
      </c>
      <c r="C243" s="31"/>
      <c r="D243" s="31"/>
      <c r="E243" s="31"/>
      <c r="F243" s="31"/>
      <c r="G243" s="31"/>
      <c r="H243" s="31"/>
      <c r="I243" s="24">
        <f t="shared" si="35"/>
        <v>0</v>
      </c>
      <c r="J243" s="19"/>
      <c r="K243" s="41"/>
      <c r="L243" s="25">
        <f t="shared" si="34"/>
        <v>0</v>
      </c>
      <c r="N243" s="33"/>
      <c r="O243" s="15"/>
      <c r="P243" s="15"/>
    </row>
    <row r="244" spans="1:16" s="42" customFormat="1" hidden="1" x14ac:dyDescent="0.25">
      <c r="A244" s="34"/>
      <c r="B244" s="37" t="s">
        <v>75</v>
      </c>
      <c r="C244" s="32"/>
      <c r="D244" s="32"/>
      <c r="E244" s="32"/>
      <c r="F244" s="32"/>
      <c r="G244" s="32"/>
      <c r="H244" s="32"/>
      <c r="I244" s="24">
        <f t="shared" si="35"/>
        <v>0</v>
      </c>
      <c r="J244" s="19" t="s">
        <v>40</v>
      </c>
      <c r="K244" s="41">
        <f>'[1]Analysis-Civil'!K7630</f>
        <v>2671.7</v>
      </c>
      <c r="L244" s="25">
        <f t="shared" si="34"/>
        <v>0</v>
      </c>
      <c r="N244" s="33"/>
      <c r="O244" s="15"/>
      <c r="P244" s="15"/>
    </row>
    <row r="245" spans="1:16" s="42" customFormat="1" hidden="1" x14ac:dyDescent="0.25">
      <c r="A245" s="34"/>
      <c r="B245" s="37"/>
      <c r="C245" s="32"/>
      <c r="D245" s="32"/>
      <c r="E245" s="32"/>
      <c r="F245" s="32"/>
      <c r="G245" s="32"/>
      <c r="H245" s="32"/>
      <c r="I245" s="24">
        <f t="shared" si="35"/>
        <v>0</v>
      </c>
      <c r="J245" s="19"/>
      <c r="K245" s="41"/>
      <c r="L245" s="25">
        <f t="shared" si="34"/>
        <v>0</v>
      </c>
      <c r="N245" s="33"/>
      <c r="O245" s="15"/>
      <c r="P245" s="15"/>
    </row>
    <row r="246" spans="1:16" s="42" customFormat="1" hidden="1" x14ac:dyDescent="0.25">
      <c r="A246" s="34"/>
      <c r="B246" s="37"/>
      <c r="C246" s="32"/>
      <c r="D246" s="32"/>
      <c r="E246" s="32"/>
      <c r="F246" s="32"/>
      <c r="G246" s="32"/>
      <c r="H246" s="32"/>
      <c r="I246" s="24">
        <f t="shared" si="35"/>
        <v>0</v>
      </c>
      <c r="J246" s="19"/>
      <c r="K246" s="41"/>
      <c r="L246" s="25">
        <f t="shared" si="34"/>
        <v>0</v>
      </c>
      <c r="N246" s="33"/>
      <c r="O246" s="15"/>
      <c r="P246" s="15"/>
    </row>
    <row r="247" spans="1:16" s="42" customFormat="1" ht="22.5" x14ac:dyDescent="0.25">
      <c r="A247" s="52"/>
      <c r="B247" s="58" t="s">
        <v>120</v>
      </c>
      <c r="C247" s="32"/>
      <c r="D247" s="32"/>
      <c r="E247" s="32"/>
      <c r="F247" s="32"/>
      <c r="G247" s="32"/>
      <c r="H247" s="32"/>
      <c r="I247" s="24"/>
      <c r="J247" s="19"/>
      <c r="K247" s="41"/>
      <c r="L247" s="25">
        <f t="shared" si="34"/>
        <v>0</v>
      </c>
      <c r="N247" s="33"/>
      <c r="O247" s="15"/>
      <c r="P247" s="15"/>
    </row>
    <row r="248" spans="1:16" s="42" customFormat="1" x14ac:dyDescent="0.25">
      <c r="A248" s="52"/>
      <c r="B248" s="31"/>
      <c r="C248" s="32"/>
      <c r="D248" s="32"/>
      <c r="E248" s="32"/>
      <c r="F248" s="32"/>
      <c r="G248" s="32"/>
      <c r="H248" s="32"/>
      <c r="I248" s="24"/>
      <c r="J248" s="19"/>
      <c r="K248" s="41"/>
      <c r="L248" s="25"/>
      <c r="N248" s="33"/>
      <c r="O248" s="15"/>
      <c r="P248" s="15"/>
    </row>
    <row r="249" spans="1:16" s="42" customFormat="1" ht="47.25" x14ac:dyDescent="0.25">
      <c r="A249" s="26">
        <f>A227+1</f>
        <v>19</v>
      </c>
      <c r="B249" s="30" t="s">
        <v>137</v>
      </c>
      <c r="C249" s="16"/>
      <c r="D249" s="16"/>
      <c r="E249" s="16"/>
      <c r="F249" s="16"/>
      <c r="G249" s="16"/>
      <c r="H249" s="16"/>
      <c r="I249" s="24"/>
      <c r="J249" s="19"/>
      <c r="K249" s="43"/>
      <c r="L249" s="25">
        <f t="shared" si="34"/>
        <v>0</v>
      </c>
      <c r="N249" s="33"/>
      <c r="O249" s="15"/>
      <c r="P249" s="15"/>
    </row>
    <row r="250" spans="1:16" s="42" customFormat="1" hidden="1" x14ac:dyDescent="0.25">
      <c r="A250" s="26"/>
      <c r="B250" s="16" t="s">
        <v>138</v>
      </c>
      <c r="C250" s="16"/>
      <c r="D250" s="16"/>
      <c r="E250" s="16"/>
      <c r="F250" s="16"/>
      <c r="G250" s="16"/>
      <c r="H250" s="16"/>
      <c r="I250" s="24"/>
      <c r="J250" s="19"/>
      <c r="K250" s="43"/>
      <c r="L250" s="25">
        <f t="shared" si="34"/>
        <v>0</v>
      </c>
      <c r="N250" s="33"/>
      <c r="O250" s="15"/>
      <c r="P250" s="15"/>
    </row>
    <row r="251" spans="1:16" s="42" customFormat="1" x14ac:dyDescent="0.25">
      <c r="A251" s="34"/>
      <c r="B251" s="37" t="str">
        <f t="shared" ref="B251:B257" si="37">B206</f>
        <v>Ground Floor</v>
      </c>
      <c r="C251" s="32">
        <f>[1]Est_GF!G731</f>
        <v>4949.87</v>
      </c>
      <c r="D251" s="32"/>
      <c r="E251" s="32"/>
      <c r="F251" s="32"/>
      <c r="G251" s="32"/>
      <c r="H251" s="32"/>
      <c r="I251" s="24">
        <f t="shared" ref="I251:I266" si="38">SUM(C251:G251)</f>
        <v>4949.87</v>
      </c>
      <c r="J251" s="19" t="s">
        <v>37</v>
      </c>
      <c r="K251" s="41">
        <f>'[1]Analysis-Civil'!K5427</f>
        <v>88.1</v>
      </c>
      <c r="L251" s="25">
        <f t="shared" si="34"/>
        <v>436083.54699999996</v>
      </c>
      <c r="N251" s="33"/>
      <c r="O251" s="15"/>
      <c r="P251" s="15"/>
    </row>
    <row r="252" spans="1:16" s="42" customFormat="1" hidden="1" x14ac:dyDescent="0.25">
      <c r="A252" s="34"/>
      <c r="B252" s="37" t="str">
        <f t="shared" si="37"/>
        <v>Terrace</v>
      </c>
      <c r="C252" s="32"/>
      <c r="D252" s="32">
        <f>[1]Est_Terrace!G178</f>
        <v>0</v>
      </c>
      <c r="E252" s="32"/>
      <c r="F252" s="32"/>
      <c r="G252" s="32"/>
      <c r="H252" s="32"/>
      <c r="I252" s="24">
        <f t="shared" si="38"/>
        <v>0</v>
      </c>
      <c r="J252" s="19" t="s">
        <v>37</v>
      </c>
      <c r="K252" s="41">
        <f>'[1]Analysis-Civil'!K5448</f>
        <v>90</v>
      </c>
      <c r="L252" s="25">
        <f t="shared" si="34"/>
        <v>0</v>
      </c>
      <c r="N252" s="33"/>
      <c r="O252" s="15"/>
      <c r="P252" s="15"/>
    </row>
    <row r="253" spans="1:16" s="42" customFormat="1" hidden="1" x14ac:dyDescent="0.25">
      <c r="A253" s="34"/>
      <c r="B253" s="37" t="str">
        <f t="shared" si="37"/>
        <v>Second Floor</v>
      </c>
      <c r="C253" s="32"/>
      <c r="D253" s="32"/>
      <c r="E253" s="32"/>
      <c r="F253" s="32"/>
      <c r="G253" s="32"/>
      <c r="H253" s="32"/>
      <c r="I253" s="24">
        <f t="shared" si="38"/>
        <v>0</v>
      </c>
      <c r="J253" s="19" t="s">
        <v>37</v>
      </c>
      <c r="K253" s="41">
        <f>'[1]Analysis-Civil'!K5455</f>
        <v>92</v>
      </c>
      <c r="L253" s="25">
        <f t="shared" si="34"/>
        <v>0</v>
      </c>
      <c r="N253" s="33"/>
      <c r="O253" s="15"/>
      <c r="P253" s="15"/>
    </row>
    <row r="254" spans="1:16" s="42" customFormat="1" hidden="1" x14ac:dyDescent="0.25">
      <c r="A254" s="34"/>
      <c r="B254" s="37" t="str">
        <f t="shared" si="37"/>
        <v>Third Floor</v>
      </c>
      <c r="C254" s="32"/>
      <c r="D254" s="32"/>
      <c r="E254" s="32"/>
      <c r="F254" s="32"/>
      <c r="G254" s="32"/>
      <c r="H254" s="32"/>
      <c r="I254" s="24">
        <f t="shared" si="38"/>
        <v>0</v>
      </c>
      <c r="J254" s="19" t="s">
        <v>37</v>
      </c>
      <c r="K254" s="41">
        <f>'[1]Analysis-Civil'!K5462</f>
        <v>94.1</v>
      </c>
      <c r="L254" s="25">
        <f t="shared" si="34"/>
        <v>0</v>
      </c>
      <c r="N254" s="33"/>
      <c r="O254" s="15"/>
      <c r="P254" s="15"/>
    </row>
    <row r="255" spans="1:16" s="42" customFormat="1" hidden="1" x14ac:dyDescent="0.25">
      <c r="A255" s="34"/>
      <c r="B255" s="37" t="str">
        <f t="shared" si="37"/>
        <v>Fourth Floor</v>
      </c>
      <c r="C255" s="32"/>
      <c r="D255" s="32"/>
      <c r="E255" s="32"/>
      <c r="F255" s="32"/>
      <c r="G255" s="32"/>
      <c r="H255" s="32"/>
      <c r="I255" s="24">
        <f t="shared" si="38"/>
        <v>0</v>
      </c>
      <c r="J255" s="19" t="s">
        <v>37</v>
      </c>
      <c r="K255" s="41">
        <f>'[1]Analysis-Civil'!K5469</f>
        <v>96.2</v>
      </c>
      <c r="L255" s="25">
        <f t="shared" si="34"/>
        <v>0</v>
      </c>
      <c r="N255" s="33"/>
      <c r="O255" s="15"/>
      <c r="P255" s="15"/>
    </row>
    <row r="256" spans="1:16" s="42" customFormat="1" hidden="1" x14ac:dyDescent="0.25">
      <c r="A256" s="34"/>
      <c r="B256" s="37" t="str">
        <f t="shared" si="37"/>
        <v>Fifth Floor</v>
      </c>
      <c r="C256" s="32"/>
      <c r="D256" s="32"/>
      <c r="E256" s="32"/>
      <c r="F256" s="32"/>
      <c r="G256" s="32"/>
      <c r="H256" s="32"/>
      <c r="I256" s="24">
        <f t="shared" si="38"/>
        <v>0</v>
      </c>
      <c r="J256" s="19" t="s">
        <v>37</v>
      </c>
      <c r="K256" s="41">
        <f>'[1]Analysis-Civil'!K5476</f>
        <v>98.4</v>
      </c>
      <c r="L256" s="25">
        <f t="shared" si="34"/>
        <v>0</v>
      </c>
      <c r="N256" s="33"/>
      <c r="O256" s="15"/>
      <c r="P256" s="15"/>
    </row>
    <row r="257" spans="1:16" s="42" customFormat="1" hidden="1" x14ac:dyDescent="0.25">
      <c r="A257" s="34"/>
      <c r="B257" s="37" t="str">
        <f t="shared" si="37"/>
        <v>SiXth Floor</v>
      </c>
      <c r="C257" s="32"/>
      <c r="D257" s="32"/>
      <c r="E257" s="32"/>
      <c r="F257" s="32"/>
      <c r="G257" s="32"/>
      <c r="H257" s="32"/>
      <c r="I257" s="24">
        <f t="shared" si="38"/>
        <v>0</v>
      </c>
      <c r="J257" s="19" t="s">
        <v>37</v>
      </c>
      <c r="K257" s="41">
        <f>'[1]Analysis-Civil'!K5483</f>
        <v>100.6</v>
      </c>
      <c r="L257" s="25">
        <f t="shared" si="34"/>
        <v>0</v>
      </c>
      <c r="N257" s="33"/>
      <c r="O257" s="15"/>
      <c r="P257" s="15"/>
    </row>
    <row r="258" spans="1:16" s="42" customFormat="1" hidden="1" x14ac:dyDescent="0.25">
      <c r="A258" s="34"/>
      <c r="B258" s="37"/>
      <c r="C258" s="32"/>
      <c r="D258" s="32"/>
      <c r="E258" s="32"/>
      <c r="F258" s="32"/>
      <c r="G258" s="32"/>
      <c r="H258" s="32"/>
      <c r="I258" s="24">
        <f t="shared" si="38"/>
        <v>0</v>
      </c>
      <c r="J258" s="19"/>
      <c r="K258" s="41"/>
      <c r="L258" s="25">
        <f t="shared" si="34"/>
        <v>0</v>
      </c>
      <c r="N258" s="33"/>
      <c r="O258" s="15"/>
      <c r="P258" s="15"/>
    </row>
    <row r="259" spans="1:16" s="42" customFormat="1" hidden="1" x14ac:dyDescent="0.25">
      <c r="A259" s="26"/>
      <c r="B259" s="16" t="s">
        <v>139</v>
      </c>
      <c r="C259" s="16"/>
      <c r="D259" s="16"/>
      <c r="E259" s="16"/>
      <c r="F259" s="16"/>
      <c r="G259" s="16"/>
      <c r="H259" s="16"/>
      <c r="I259" s="24">
        <f t="shared" si="38"/>
        <v>0</v>
      </c>
      <c r="J259" s="19"/>
      <c r="K259" s="41"/>
      <c r="L259" s="25">
        <f t="shared" si="34"/>
        <v>0</v>
      </c>
      <c r="N259" s="33"/>
      <c r="O259" s="15"/>
      <c r="P259" s="15"/>
    </row>
    <row r="260" spans="1:16" s="42" customFormat="1" hidden="1" x14ac:dyDescent="0.25">
      <c r="A260" s="34"/>
      <c r="B260" s="37" t="str">
        <f>B251</f>
        <v>Ground Floor</v>
      </c>
      <c r="C260" s="32"/>
      <c r="D260" s="32"/>
      <c r="E260" s="32"/>
      <c r="F260" s="32"/>
      <c r="G260" s="32"/>
      <c r="H260" s="32"/>
      <c r="I260" s="24">
        <f t="shared" si="38"/>
        <v>0</v>
      </c>
      <c r="J260" s="19" t="s">
        <v>37</v>
      </c>
      <c r="K260" s="41">
        <f>'[1]Analysis-Civil'!K5563*0</f>
        <v>0</v>
      </c>
      <c r="L260" s="25">
        <f t="shared" si="34"/>
        <v>0</v>
      </c>
      <c r="N260" s="33"/>
      <c r="O260" s="15"/>
      <c r="P260" s="15"/>
    </row>
    <row r="261" spans="1:16" s="42" customFormat="1" hidden="1" x14ac:dyDescent="0.25">
      <c r="A261" s="34"/>
      <c r="B261" s="37" t="str">
        <f t="shared" ref="B261:B266" si="39">B252</f>
        <v>Terrace</v>
      </c>
      <c r="C261" s="32"/>
      <c r="D261" s="32"/>
      <c r="E261" s="32"/>
      <c r="F261" s="32"/>
      <c r="G261" s="32"/>
      <c r="H261" s="32"/>
      <c r="I261" s="24">
        <f t="shared" si="38"/>
        <v>0</v>
      </c>
      <c r="J261" s="19" t="s">
        <v>37</v>
      </c>
      <c r="K261" s="41">
        <f>'[1]Analysis-Civil'!K5584*0</f>
        <v>0</v>
      </c>
      <c r="L261" s="25">
        <f t="shared" si="34"/>
        <v>0</v>
      </c>
      <c r="N261" s="33"/>
      <c r="O261" s="15"/>
      <c r="P261" s="15"/>
    </row>
    <row r="262" spans="1:16" s="42" customFormat="1" hidden="1" x14ac:dyDescent="0.25">
      <c r="A262" s="34"/>
      <c r="B262" s="37" t="str">
        <f t="shared" si="39"/>
        <v>Second Floor</v>
      </c>
      <c r="C262" s="32"/>
      <c r="D262" s="32"/>
      <c r="E262" s="32"/>
      <c r="F262" s="32"/>
      <c r="G262" s="32"/>
      <c r="H262" s="32"/>
      <c r="I262" s="24">
        <f t="shared" si="38"/>
        <v>0</v>
      </c>
      <c r="J262" s="19" t="s">
        <v>37</v>
      </c>
      <c r="K262" s="41">
        <f>'[1]Analysis-Civil'!K5591*0</f>
        <v>0</v>
      </c>
      <c r="L262" s="25">
        <f t="shared" si="34"/>
        <v>0</v>
      </c>
      <c r="N262" s="33"/>
      <c r="O262" s="15"/>
      <c r="P262" s="15"/>
    </row>
    <row r="263" spans="1:16" s="42" customFormat="1" hidden="1" x14ac:dyDescent="0.25">
      <c r="A263" s="34"/>
      <c r="B263" s="37" t="str">
        <f t="shared" si="39"/>
        <v>Third Floor</v>
      </c>
      <c r="C263" s="32"/>
      <c r="D263" s="32"/>
      <c r="E263" s="32"/>
      <c r="F263" s="32"/>
      <c r="G263" s="32"/>
      <c r="H263" s="32"/>
      <c r="I263" s="24">
        <f t="shared" si="38"/>
        <v>0</v>
      </c>
      <c r="J263" s="19" t="s">
        <v>37</v>
      </c>
      <c r="K263" s="41">
        <f>'[1]Analysis-Civil'!K5598*0</f>
        <v>0</v>
      </c>
      <c r="L263" s="25">
        <f t="shared" si="34"/>
        <v>0</v>
      </c>
      <c r="N263" s="33"/>
      <c r="O263" s="15"/>
      <c r="P263" s="15"/>
    </row>
    <row r="264" spans="1:16" s="42" customFormat="1" hidden="1" x14ac:dyDescent="0.25">
      <c r="A264" s="34"/>
      <c r="B264" s="37" t="str">
        <f t="shared" si="39"/>
        <v>Fourth Floor</v>
      </c>
      <c r="C264" s="32"/>
      <c r="D264" s="32"/>
      <c r="E264" s="32"/>
      <c r="F264" s="32"/>
      <c r="G264" s="32"/>
      <c r="H264" s="32"/>
      <c r="I264" s="24">
        <f t="shared" si="38"/>
        <v>0</v>
      </c>
      <c r="J264" s="19" t="s">
        <v>37</v>
      </c>
      <c r="K264" s="41">
        <f>'[1]Analysis-Civil'!K5605*0</f>
        <v>0</v>
      </c>
      <c r="L264" s="25">
        <f t="shared" si="34"/>
        <v>0</v>
      </c>
      <c r="N264" s="33"/>
      <c r="O264" s="15"/>
      <c r="P264" s="15"/>
    </row>
    <row r="265" spans="1:16" s="42" customFormat="1" hidden="1" x14ac:dyDescent="0.25">
      <c r="A265" s="34"/>
      <c r="B265" s="37" t="str">
        <f t="shared" si="39"/>
        <v>Fifth Floor</v>
      </c>
      <c r="C265" s="32"/>
      <c r="D265" s="32"/>
      <c r="E265" s="32"/>
      <c r="F265" s="32"/>
      <c r="G265" s="32"/>
      <c r="H265" s="32"/>
      <c r="I265" s="24">
        <f t="shared" si="38"/>
        <v>0</v>
      </c>
      <c r="J265" s="19" t="s">
        <v>37</v>
      </c>
      <c r="K265" s="41">
        <f>'[1]Analysis-Civil'!K5612*0</f>
        <v>0</v>
      </c>
      <c r="L265" s="25">
        <f t="shared" si="34"/>
        <v>0</v>
      </c>
      <c r="N265" s="33"/>
      <c r="O265" s="15"/>
      <c r="P265" s="15"/>
    </row>
    <row r="266" spans="1:16" s="42" customFormat="1" hidden="1" x14ac:dyDescent="0.25">
      <c r="A266" s="34"/>
      <c r="B266" s="37" t="str">
        <f t="shared" si="39"/>
        <v>SiXth Floor</v>
      </c>
      <c r="C266" s="32"/>
      <c r="D266" s="32"/>
      <c r="E266" s="32"/>
      <c r="F266" s="32"/>
      <c r="G266" s="32"/>
      <c r="H266" s="32"/>
      <c r="I266" s="24">
        <f t="shared" si="38"/>
        <v>0</v>
      </c>
      <c r="J266" s="19" t="s">
        <v>37</v>
      </c>
      <c r="K266" s="41">
        <f>'[1]Analysis-Civil'!K5619*0</f>
        <v>0</v>
      </c>
      <c r="L266" s="25">
        <f t="shared" si="34"/>
        <v>0</v>
      </c>
      <c r="N266" s="33"/>
      <c r="O266" s="15"/>
      <c r="P266" s="15"/>
    </row>
    <row r="267" spans="1:16" s="42" customFormat="1" x14ac:dyDescent="0.25">
      <c r="A267" s="34"/>
      <c r="B267" s="37"/>
      <c r="C267" s="32"/>
      <c r="D267" s="32"/>
      <c r="E267" s="32"/>
      <c r="F267" s="32"/>
      <c r="G267" s="32"/>
      <c r="H267" s="32"/>
      <c r="I267" s="24"/>
      <c r="J267" s="19"/>
      <c r="K267" s="41"/>
      <c r="L267" s="25">
        <f t="shared" si="34"/>
        <v>0</v>
      </c>
      <c r="N267" s="33"/>
      <c r="O267" s="15"/>
      <c r="P267" s="15"/>
    </row>
    <row r="268" spans="1:16" s="42" customFormat="1" ht="78.75" x14ac:dyDescent="0.25">
      <c r="A268" s="26">
        <f>A249+1</f>
        <v>20</v>
      </c>
      <c r="B268" s="30" t="s">
        <v>140</v>
      </c>
      <c r="C268" s="16"/>
      <c r="D268" s="16"/>
      <c r="E268" s="16"/>
      <c r="F268" s="16"/>
      <c r="G268" s="16"/>
      <c r="H268" s="16"/>
      <c r="I268" s="24"/>
      <c r="J268" s="19"/>
      <c r="K268" s="43"/>
      <c r="L268" s="25">
        <f t="shared" si="34"/>
        <v>0</v>
      </c>
      <c r="N268" s="33"/>
      <c r="O268" s="15"/>
      <c r="P268" s="15"/>
    </row>
    <row r="269" spans="1:16" s="42" customFormat="1" x14ac:dyDescent="0.25">
      <c r="A269" s="34"/>
      <c r="B269" s="37" t="s">
        <v>75</v>
      </c>
      <c r="C269" s="32">
        <f>[1]Est_GF!G738</f>
        <v>4972.4399999999996</v>
      </c>
      <c r="D269" s="32"/>
      <c r="E269" s="32"/>
      <c r="F269" s="32"/>
      <c r="G269" s="32"/>
      <c r="H269" s="32"/>
      <c r="I269" s="24">
        <f t="shared" ref="I269:I275" si="40">SUM(C269:G269)</f>
        <v>4972.4399999999996</v>
      </c>
      <c r="J269" s="19" t="s">
        <v>37</v>
      </c>
      <c r="K269" s="41">
        <f>'[1]Analysis-Civil'!K5715</f>
        <v>194.1</v>
      </c>
      <c r="L269" s="25">
        <f t="shared" si="34"/>
        <v>965150.60399999993</v>
      </c>
      <c r="N269" s="33"/>
      <c r="O269" s="15"/>
      <c r="P269" s="15"/>
    </row>
    <row r="270" spans="1:16" s="42" customFormat="1" x14ac:dyDescent="0.25">
      <c r="A270" s="34"/>
      <c r="B270" s="37" t="s">
        <v>79</v>
      </c>
      <c r="C270" s="32"/>
      <c r="D270" s="32">
        <f>[1]Est_Terrace!G185</f>
        <v>847.92</v>
      </c>
      <c r="E270" s="32"/>
      <c r="F270" s="32"/>
      <c r="G270" s="32"/>
      <c r="H270" s="32"/>
      <c r="I270" s="24">
        <f t="shared" si="40"/>
        <v>847.92</v>
      </c>
      <c r="J270" s="19" t="s">
        <v>37</v>
      </c>
      <c r="K270" s="41">
        <f>'[1]Analysis-Civil'!K5736</f>
        <v>198.4</v>
      </c>
      <c r="L270" s="25">
        <f t="shared" si="34"/>
        <v>168227.32800000001</v>
      </c>
      <c r="N270" s="33"/>
      <c r="O270" s="15"/>
      <c r="P270" s="15"/>
    </row>
    <row r="271" spans="1:16" s="42" customFormat="1" hidden="1" x14ac:dyDescent="0.25">
      <c r="A271" s="34"/>
      <c r="B271" s="37" t="s">
        <v>99</v>
      </c>
      <c r="C271" s="32"/>
      <c r="D271" s="32"/>
      <c r="E271" s="32"/>
      <c r="F271" s="32"/>
      <c r="G271" s="32"/>
      <c r="H271" s="32"/>
      <c r="I271" s="24">
        <f t="shared" si="40"/>
        <v>0</v>
      </c>
      <c r="J271" s="19" t="s">
        <v>37</v>
      </c>
      <c r="K271" s="41">
        <f>'[1]Analysis-Civil'!K5743</f>
        <v>202.81</v>
      </c>
      <c r="L271" s="25">
        <f t="shared" si="34"/>
        <v>0</v>
      </c>
      <c r="N271" s="33"/>
      <c r="O271" s="15"/>
      <c r="P271" s="15"/>
    </row>
    <row r="272" spans="1:16" s="42" customFormat="1" hidden="1" x14ac:dyDescent="0.25">
      <c r="A272" s="34"/>
      <c r="B272" s="37" t="s">
        <v>100</v>
      </c>
      <c r="C272" s="32"/>
      <c r="D272" s="32"/>
      <c r="E272" s="32"/>
      <c r="F272" s="32"/>
      <c r="G272" s="32"/>
      <c r="H272" s="32"/>
      <c r="I272" s="24">
        <f t="shared" si="40"/>
        <v>0</v>
      </c>
      <c r="J272" s="19" t="s">
        <v>37</v>
      </c>
      <c r="K272" s="41">
        <f>'[1]Analysis-Civil'!K5750</f>
        <v>207.3</v>
      </c>
      <c r="L272" s="25">
        <f t="shared" si="34"/>
        <v>0</v>
      </c>
      <c r="N272" s="33"/>
      <c r="O272" s="15"/>
      <c r="P272" s="15"/>
    </row>
    <row r="273" spans="1:16" s="42" customFormat="1" hidden="1" x14ac:dyDescent="0.25">
      <c r="A273" s="34"/>
      <c r="B273" s="37" t="s">
        <v>101</v>
      </c>
      <c r="C273" s="32"/>
      <c r="D273" s="32"/>
      <c r="E273" s="32"/>
      <c r="F273" s="32"/>
      <c r="G273" s="32"/>
      <c r="H273" s="32"/>
      <c r="I273" s="24">
        <f t="shared" si="40"/>
        <v>0</v>
      </c>
      <c r="J273" s="19" t="s">
        <v>37</v>
      </c>
      <c r="K273" s="41">
        <f>'[1]Analysis-Civil'!K5757</f>
        <v>212</v>
      </c>
      <c r="L273" s="25">
        <f t="shared" si="34"/>
        <v>0</v>
      </c>
      <c r="N273" s="33"/>
      <c r="O273" s="15"/>
      <c r="P273" s="15"/>
    </row>
    <row r="274" spans="1:16" s="42" customFormat="1" hidden="1" x14ac:dyDescent="0.25">
      <c r="A274" s="34"/>
      <c r="B274" s="37" t="s">
        <v>102</v>
      </c>
      <c r="C274" s="32"/>
      <c r="D274" s="32"/>
      <c r="E274" s="32"/>
      <c r="F274" s="32"/>
      <c r="G274" s="32"/>
      <c r="H274" s="32"/>
      <c r="I274" s="24">
        <f t="shared" si="40"/>
        <v>0</v>
      </c>
      <c r="J274" s="19" t="s">
        <v>37</v>
      </c>
      <c r="K274" s="41">
        <f>'[1]Analysis-Civil'!K5764</f>
        <v>216.8</v>
      </c>
      <c r="L274" s="25">
        <f t="shared" si="34"/>
        <v>0</v>
      </c>
      <c r="N274" s="33"/>
      <c r="O274" s="15"/>
      <c r="P274" s="15"/>
    </row>
    <row r="275" spans="1:16" s="42" customFormat="1" hidden="1" x14ac:dyDescent="0.25">
      <c r="A275" s="34"/>
      <c r="B275" s="37" t="s">
        <v>103</v>
      </c>
      <c r="C275" s="32"/>
      <c r="D275" s="32"/>
      <c r="E275" s="32"/>
      <c r="F275" s="32"/>
      <c r="G275" s="32"/>
      <c r="H275" s="32"/>
      <c r="I275" s="24">
        <f t="shared" si="40"/>
        <v>0</v>
      </c>
      <c r="J275" s="19" t="s">
        <v>37</v>
      </c>
      <c r="K275" s="41">
        <f>'[1]Analysis-Civil'!K5771</f>
        <v>221.8</v>
      </c>
      <c r="L275" s="25">
        <f t="shared" si="34"/>
        <v>0</v>
      </c>
      <c r="N275" s="33"/>
      <c r="O275" s="15"/>
      <c r="P275" s="15"/>
    </row>
    <row r="276" spans="1:16" s="42" customFormat="1" ht="78.75" x14ac:dyDescent="0.25">
      <c r="A276" s="26">
        <f>A268+1</f>
        <v>21</v>
      </c>
      <c r="B276" s="30" t="s">
        <v>141</v>
      </c>
      <c r="C276" s="16"/>
      <c r="D276" s="16"/>
      <c r="E276" s="16"/>
      <c r="F276" s="16"/>
      <c r="G276" s="16"/>
      <c r="H276" s="16"/>
      <c r="I276" s="24"/>
      <c r="J276" s="19"/>
      <c r="K276" s="43"/>
      <c r="L276" s="25">
        <f t="shared" si="34"/>
        <v>0</v>
      </c>
      <c r="N276" s="33"/>
      <c r="O276" s="15"/>
      <c r="P276" s="15"/>
    </row>
    <row r="277" spans="1:16" s="42" customFormat="1" x14ac:dyDescent="0.25">
      <c r="A277" s="59"/>
      <c r="B277" s="37" t="str">
        <f>B269</f>
        <v>Ground Floor</v>
      </c>
      <c r="C277" s="32">
        <f>[1]Est_GF!G695</f>
        <v>2502.2399999999998</v>
      </c>
      <c r="D277" s="32"/>
      <c r="E277" s="32">
        <f>'[1]C.Wall'!G142</f>
        <v>302.93</v>
      </c>
      <c r="F277" s="32"/>
      <c r="G277" s="32"/>
      <c r="H277" s="32"/>
      <c r="I277" s="24">
        <f t="shared" ref="I277:I301" si="41">SUM(C277:G277)</f>
        <v>2805.1699999999996</v>
      </c>
      <c r="J277" s="19" t="s">
        <v>37</v>
      </c>
      <c r="K277" s="41">
        <f>'[1]Analysis-Civil'!K5970</f>
        <v>186.2</v>
      </c>
      <c r="L277" s="25">
        <f t="shared" si="34"/>
        <v>522322.65399999992</v>
      </c>
      <c r="N277" s="33"/>
      <c r="O277" s="15"/>
      <c r="P277" s="15"/>
    </row>
    <row r="278" spans="1:16" s="42" customFormat="1" x14ac:dyDescent="0.25">
      <c r="A278" s="59"/>
      <c r="B278" s="37" t="str">
        <f t="shared" ref="B278:B283" si="42">B270</f>
        <v>First Floor</v>
      </c>
      <c r="C278" s="32"/>
      <c r="D278" s="32">
        <f>[1]Est_Terrace!G172</f>
        <v>532.79999999999995</v>
      </c>
      <c r="E278" s="32"/>
      <c r="F278" s="32"/>
      <c r="G278" s="32"/>
      <c r="H278" s="32"/>
      <c r="I278" s="24">
        <f t="shared" si="41"/>
        <v>532.79999999999995</v>
      </c>
      <c r="J278" s="19" t="s">
        <v>37</v>
      </c>
      <c r="K278" s="41">
        <f>'[1]Analysis-Civil'!K5984</f>
        <v>193.3</v>
      </c>
      <c r="L278" s="25">
        <f t="shared" si="34"/>
        <v>102990.23999999999</v>
      </c>
      <c r="N278" s="33"/>
      <c r="O278" s="15"/>
      <c r="P278" s="15"/>
    </row>
    <row r="279" spans="1:16" s="42" customFormat="1" hidden="1" x14ac:dyDescent="0.25">
      <c r="A279" s="34"/>
      <c r="B279" s="37" t="str">
        <f t="shared" si="42"/>
        <v>Second Floor</v>
      </c>
      <c r="C279" s="32"/>
      <c r="D279" s="32"/>
      <c r="E279" s="32"/>
      <c r="F279" s="32"/>
      <c r="G279" s="32"/>
      <c r="H279" s="32"/>
      <c r="I279" s="24">
        <f t="shared" si="41"/>
        <v>0</v>
      </c>
      <c r="J279" s="19" t="s">
        <v>37</v>
      </c>
      <c r="K279" s="41">
        <f>'[1]Analysis-Civil'!K5991</f>
        <v>200.8</v>
      </c>
      <c r="L279" s="25">
        <f t="shared" si="34"/>
        <v>0</v>
      </c>
      <c r="N279" s="33"/>
      <c r="O279" s="15"/>
      <c r="P279" s="15"/>
    </row>
    <row r="280" spans="1:16" s="42" customFormat="1" hidden="1" x14ac:dyDescent="0.25">
      <c r="A280" s="34"/>
      <c r="B280" s="37" t="str">
        <f t="shared" si="42"/>
        <v>Third Floor</v>
      </c>
      <c r="C280" s="32"/>
      <c r="D280" s="32"/>
      <c r="E280" s="32"/>
      <c r="F280" s="32"/>
      <c r="G280" s="32"/>
      <c r="H280" s="32"/>
      <c r="I280" s="24">
        <f t="shared" si="41"/>
        <v>0</v>
      </c>
      <c r="J280" s="19" t="s">
        <v>37</v>
      </c>
      <c r="K280" s="41">
        <f>'[1]Analysis-Civil'!K5998</f>
        <v>208.7</v>
      </c>
      <c r="L280" s="25">
        <f t="shared" si="34"/>
        <v>0</v>
      </c>
      <c r="N280" s="33"/>
      <c r="O280" s="15"/>
      <c r="P280" s="15"/>
    </row>
    <row r="281" spans="1:16" s="42" customFormat="1" hidden="1" x14ac:dyDescent="0.25">
      <c r="A281" s="34"/>
      <c r="B281" s="37" t="str">
        <f t="shared" si="42"/>
        <v>Fourth Floor</v>
      </c>
      <c r="C281" s="32"/>
      <c r="D281" s="32"/>
      <c r="E281" s="32"/>
      <c r="F281" s="32"/>
      <c r="G281" s="32"/>
      <c r="H281" s="32"/>
      <c r="I281" s="24">
        <f t="shared" si="41"/>
        <v>0</v>
      </c>
      <c r="J281" s="19" t="s">
        <v>37</v>
      </c>
      <c r="K281" s="41">
        <f>'[1]Analysis-Civil'!K6005</f>
        <v>216.9</v>
      </c>
      <c r="L281" s="25">
        <f t="shared" si="34"/>
        <v>0</v>
      </c>
      <c r="N281" s="33"/>
      <c r="O281" s="15"/>
      <c r="P281" s="15"/>
    </row>
    <row r="282" spans="1:16" s="42" customFormat="1" hidden="1" x14ac:dyDescent="0.25">
      <c r="A282" s="34"/>
      <c r="B282" s="37" t="str">
        <f t="shared" si="42"/>
        <v>Fifth Floor</v>
      </c>
      <c r="C282" s="32"/>
      <c r="D282" s="32"/>
      <c r="E282" s="32"/>
      <c r="F282" s="32"/>
      <c r="G282" s="32"/>
      <c r="H282" s="32"/>
      <c r="I282" s="24">
        <f t="shared" si="41"/>
        <v>0</v>
      </c>
      <c r="J282" s="19" t="s">
        <v>37</v>
      </c>
      <c r="K282" s="41">
        <f>'[1]Analysis-Civil'!K6012</f>
        <v>225.6</v>
      </c>
      <c r="L282" s="25">
        <f t="shared" si="34"/>
        <v>0</v>
      </c>
      <c r="N282" s="33"/>
      <c r="O282" s="15"/>
      <c r="P282" s="15"/>
    </row>
    <row r="283" spans="1:16" s="42" customFormat="1" hidden="1" x14ac:dyDescent="0.25">
      <c r="A283" s="34"/>
      <c r="B283" s="37" t="str">
        <f t="shared" si="42"/>
        <v>SiXth Floor</v>
      </c>
      <c r="C283" s="32"/>
      <c r="D283" s="32"/>
      <c r="E283" s="32"/>
      <c r="F283" s="32"/>
      <c r="G283" s="32"/>
      <c r="H283" s="32"/>
      <c r="I283" s="24">
        <f t="shared" si="41"/>
        <v>0</v>
      </c>
      <c r="J283" s="19" t="s">
        <v>37</v>
      </c>
      <c r="K283" s="41">
        <f>'[1]Analysis-Civil'!K6019</f>
        <v>234.7</v>
      </c>
      <c r="L283" s="25">
        <f t="shared" si="34"/>
        <v>0</v>
      </c>
      <c r="N283" s="33"/>
      <c r="O283" s="15"/>
      <c r="P283" s="15"/>
    </row>
    <row r="284" spans="1:16" s="42" customFormat="1" ht="94.5" x14ac:dyDescent="0.25">
      <c r="A284" s="26">
        <f>A276+1</f>
        <v>22</v>
      </c>
      <c r="B284" s="30" t="s">
        <v>142</v>
      </c>
      <c r="C284" s="16"/>
      <c r="D284" s="16"/>
      <c r="E284" s="16"/>
      <c r="F284" s="16"/>
      <c r="G284" s="16"/>
      <c r="H284" s="16"/>
      <c r="I284" s="24"/>
      <c r="J284" s="19"/>
      <c r="K284" s="43"/>
      <c r="L284" s="25">
        <f t="shared" si="34"/>
        <v>0</v>
      </c>
      <c r="N284" s="33"/>
      <c r="O284" s="15"/>
      <c r="P284" s="15"/>
    </row>
    <row r="285" spans="1:16" s="42" customFormat="1" x14ac:dyDescent="0.25">
      <c r="A285" s="34"/>
      <c r="B285" s="37" t="str">
        <f>B277</f>
        <v>Ground Floor</v>
      </c>
      <c r="C285" s="32">
        <f>[1]Est_GF!G754</f>
        <v>118.38</v>
      </c>
      <c r="D285" s="32"/>
      <c r="E285" s="32">
        <f>'[1]C.Wall'!G148</f>
        <v>33.380000000000003</v>
      </c>
      <c r="F285" s="32"/>
      <c r="G285" s="32"/>
      <c r="H285" s="32"/>
      <c r="I285" s="24">
        <f t="shared" si="41"/>
        <v>151.76</v>
      </c>
      <c r="J285" s="19" t="s">
        <v>37</v>
      </c>
      <c r="K285" s="41">
        <f>'[1]Analysis-Civil'!K5291</f>
        <v>268.7</v>
      </c>
      <c r="L285" s="25">
        <f t="shared" si="34"/>
        <v>40777.911999999997</v>
      </c>
      <c r="N285" s="33"/>
      <c r="O285" s="15"/>
      <c r="P285" s="15"/>
    </row>
    <row r="286" spans="1:16" s="42" customFormat="1" x14ac:dyDescent="0.25">
      <c r="A286" s="34"/>
      <c r="B286" s="37" t="str">
        <f t="shared" ref="B286:B291" si="43">B278</f>
        <v>First Floor</v>
      </c>
      <c r="C286" s="32"/>
      <c r="D286" s="32">
        <f>[1]Est_Terrace!G190</f>
        <v>17.22</v>
      </c>
      <c r="E286" s="32"/>
      <c r="F286" s="32"/>
      <c r="G286" s="32"/>
      <c r="H286" s="32"/>
      <c r="I286" s="24">
        <f t="shared" si="41"/>
        <v>17.22</v>
      </c>
      <c r="J286" s="19" t="s">
        <v>37</v>
      </c>
      <c r="K286" s="41">
        <f>'[1]Analysis-Civil'!K5312</f>
        <v>273.5</v>
      </c>
      <c r="L286" s="25">
        <f t="shared" si="34"/>
        <v>4709.67</v>
      </c>
      <c r="N286" s="33"/>
      <c r="O286" s="15"/>
      <c r="P286" s="15"/>
    </row>
    <row r="287" spans="1:16" s="42" customFormat="1" hidden="1" x14ac:dyDescent="0.25">
      <c r="A287" s="34"/>
      <c r="B287" s="37" t="str">
        <f t="shared" si="43"/>
        <v>Second Floor</v>
      </c>
      <c r="C287" s="32"/>
      <c r="D287" s="32"/>
      <c r="E287" s="32"/>
      <c r="F287" s="32"/>
      <c r="G287" s="32"/>
      <c r="H287" s="32"/>
      <c r="I287" s="24">
        <f t="shared" si="41"/>
        <v>0</v>
      </c>
      <c r="J287" s="19" t="s">
        <v>37</v>
      </c>
      <c r="K287" s="41">
        <f>'[1]Analysis-Civil'!K5319</f>
        <v>278.5</v>
      </c>
      <c r="L287" s="25">
        <f t="shared" si="34"/>
        <v>0</v>
      </c>
      <c r="N287" s="33"/>
      <c r="O287" s="15"/>
      <c r="P287" s="15"/>
    </row>
    <row r="288" spans="1:16" s="42" customFormat="1" hidden="1" x14ac:dyDescent="0.25">
      <c r="A288" s="34"/>
      <c r="B288" s="37" t="str">
        <f t="shared" si="43"/>
        <v>Third Floor</v>
      </c>
      <c r="C288" s="32"/>
      <c r="D288" s="32"/>
      <c r="E288" s="32"/>
      <c r="F288" s="32"/>
      <c r="G288" s="32"/>
      <c r="H288" s="32"/>
      <c r="I288" s="24">
        <f t="shared" si="41"/>
        <v>0</v>
      </c>
      <c r="J288" s="19" t="s">
        <v>37</v>
      </c>
      <c r="K288" s="41">
        <f>'[1]Analysis-Civil'!K5326</f>
        <v>283.7</v>
      </c>
      <c r="L288" s="25">
        <f t="shared" si="34"/>
        <v>0</v>
      </c>
      <c r="N288" s="33"/>
      <c r="O288" s="15"/>
      <c r="P288" s="15"/>
    </row>
    <row r="289" spans="1:16" s="42" customFormat="1" hidden="1" x14ac:dyDescent="0.25">
      <c r="A289" s="34"/>
      <c r="B289" s="37" t="str">
        <f t="shared" si="43"/>
        <v>Fourth Floor</v>
      </c>
      <c r="C289" s="32"/>
      <c r="D289" s="32"/>
      <c r="E289" s="32"/>
      <c r="F289" s="32"/>
      <c r="G289" s="32"/>
      <c r="H289" s="32"/>
      <c r="I289" s="24">
        <f t="shared" si="41"/>
        <v>0</v>
      </c>
      <c r="J289" s="19" t="s">
        <v>37</v>
      </c>
      <c r="K289" s="41">
        <f>'[1]Analysis-Civil'!K5333</f>
        <v>289</v>
      </c>
      <c r="L289" s="25">
        <f t="shared" si="34"/>
        <v>0</v>
      </c>
      <c r="N289" s="33"/>
      <c r="O289" s="15"/>
      <c r="P289" s="15"/>
    </row>
    <row r="290" spans="1:16" s="42" customFormat="1" hidden="1" x14ac:dyDescent="0.25">
      <c r="A290" s="34"/>
      <c r="B290" s="37" t="str">
        <f t="shared" si="43"/>
        <v>Fifth Floor</v>
      </c>
      <c r="C290" s="32"/>
      <c r="D290" s="32"/>
      <c r="E290" s="32"/>
      <c r="F290" s="32"/>
      <c r="G290" s="32"/>
      <c r="H290" s="32"/>
      <c r="I290" s="24">
        <f t="shared" si="41"/>
        <v>0</v>
      </c>
      <c r="J290" s="19" t="s">
        <v>37</v>
      </c>
      <c r="K290" s="41">
        <f>'[1]Analysis-Civil'!K5340</f>
        <v>294.39999999999998</v>
      </c>
      <c r="L290" s="25">
        <f t="shared" si="34"/>
        <v>0</v>
      </c>
      <c r="N290" s="33"/>
      <c r="O290" s="15"/>
      <c r="P290" s="15"/>
    </row>
    <row r="291" spans="1:16" s="42" customFormat="1" hidden="1" x14ac:dyDescent="0.25">
      <c r="A291" s="34"/>
      <c r="B291" s="37" t="str">
        <f t="shared" si="43"/>
        <v>SiXth Floor</v>
      </c>
      <c r="C291" s="32"/>
      <c r="D291" s="32"/>
      <c r="E291" s="32"/>
      <c r="F291" s="32"/>
      <c r="G291" s="32"/>
      <c r="H291" s="32"/>
      <c r="I291" s="24">
        <f t="shared" si="41"/>
        <v>0</v>
      </c>
      <c r="J291" s="19" t="s">
        <v>37</v>
      </c>
      <c r="K291" s="41">
        <f>'[1]Analysis-Civil'!K5347</f>
        <v>300.10000000000002</v>
      </c>
      <c r="L291" s="25">
        <f t="shared" si="34"/>
        <v>0</v>
      </c>
      <c r="N291" s="33"/>
      <c r="O291" s="15"/>
      <c r="P291" s="15"/>
    </row>
    <row r="292" spans="1:16" s="42" customFormat="1" ht="98.1" hidden="1" customHeight="1" x14ac:dyDescent="0.25">
      <c r="A292" s="26"/>
      <c r="B292" s="26" t="str">
        <f>'[1]Analysis-ROAD'!B133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292" s="16"/>
      <c r="D292" s="16"/>
      <c r="E292" s="16"/>
      <c r="F292" s="16"/>
      <c r="G292" s="16"/>
      <c r="H292" s="16"/>
      <c r="I292" s="24">
        <f t="shared" si="41"/>
        <v>0</v>
      </c>
      <c r="J292" s="19"/>
      <c r="K292" s="43"/>
      <c r="L292" s="25">
        <f t="shared" si="34"/>
        <v>0</v>
      </c>
      <c r="N292" s="33"/>
      <c r="O292" s="15"/>
      <c r="P292" s="15"/>
    </row>
    <row r="293" spans="1:16" s="42" customFormat="1" hidden="1" x14ac:dyDescent="0.25">
      <c r="A293" s="34"/>
      <c r="B293" s="37" t="s">
        <v>75</v>
      </c>
      <c r="C293" s="32"/>
      <c r="D293" s="32"/>
      <c r="E293" s="32"/>
      <c r="F293" s="32"/>
      <c r="G293" s="32"/>
      <c r="H293" s="32"/>
      <c r="I293" s="24">
        <f t="shared" si="41"/>
        <v>0</v>
      </c>
      <c r="J293" s="19" t="s">
        <v>37</v>
      </c>
      <c r="K293" s="41">
        <f>'[1]Analysis-ROAD'!K151</f>
        <v>84.5</v>
      </c>
      <c r="L293" s="25">
        <f t="shared" ref="L293:L381" si="44">I293*K293</f>
        <v>0</v>
      </c>
      <c r="N293" s="33"/>
      <c r="O293" s="15"/>
      <c r="P293" s="15"/>
    </row>
    <row r="294" spans="1:16" s="42" customFormat="1" ht="84.6" hidden="1" customHeight="1" x14ac:dyDescent="0.25">
      <c r="A294" s="26"/>
      <c r="B294" s="26" t="s">
        <v>143</v>
      </c>
      <c r="C294" s="16"/>
      <c r="D294" s="16"/>
      <c r="E294" s="16"/>
      <c r="F294" s="16"/>
      <c r="G294" s="16"/>
      <c r="H294" s="16"/>
      <c r="I294" s="24">
        <f t="shared" si="41"/>
        <v>0</v>
      </c>
      <c r="J294" s="19"/>
      <c r="K294" s="43"/>
      <c r="L294" s="25">
        <f t="shared" si="44"/>
        <v>0</v>
      </c>
      <c r="N294" s="33"/>
      <c r="O294" s="15"/>
      <c r="P294" s="15"/>
    </row>
    <row r="295" spans="1:16" s="42" customFormat="1" hidden="1" x14ac:dyDescent="0.25">
      <c r="A295" s="34"/>
      <c r="B295" s="37" t="str">
        <f>B285</f>
        <v>Ground Floor</v>
      </c>
      <c r="C295" s="32"/>
      <c r="D295" s="32"/>
      <c r="E295" s="32"/>
      <c r="F295" s="32"/>
      <c r="G295" s="32"/>
      <c r="H295" s="32"/>
      <c r="I295" s="24">
        <f t="shared" si="41"/>
        <v>0</v>
      </c>
      <c r="J295" s="19" t="s">
        <v>37</v>
      </c>
      <c r="K295" s="41">
        <f>'[1]Analysis-NonSchedule)'!K18</f>
        <v>799.1</v>
      </c>
      <c r="L295" s="25">
        <f t="shared" si="44"/>
        <v>0</v>
      </c>
      <c r="N295" s="33"/>
      <c r="O295" s="15"/>
      <c r="P295" s="15"/>
    </row>
    <row r="296" spans="1:16" s="42" customFormat="1" hidden="1" x14ac:dyDescent="0.25">
      <c r="A296" s="34"/>
      <c r="B296" s="37" t="str">
        <f t="shared" ref="B296:B301" si="45">B286</f>
        <v>First Floor</v>
      </c>
      <c r="C296" s="32"/>
      <c r="D296" s="32"/>
      <c r="E296" s="32"/>
      <c r="F296" s="32"/>
      <c r="G296" s="32"/>
      <c r="H296" s="32"/>
      <c r="I296" s="24">
        <f t="shared" si="41"/>
        <v>0</v>
      </c>
      <c r="J296" s="19" t="s">
        <v>37</v>
      </c>
      <c r="K296" s="41">
        <f t="shared" ref="K296:K301" si="46">K295</f>
        <v>799.1</v>
      </c>
      <c r="L296" s="25">
        <f t="shared" si="44"/>
        <v>0</v>
      </c>
      <c r="N296" s="33"/>
      <c r="O296" s="15"/>
      <c r="P296" s="15"/>
    </row>
    <row r="297" spans="1:16" s="42" customFormat="1" hidden="1" x14ac:dyDescent="0.25">
      <c r="A297" s="34"/>
      <c r="B297" s="37" t="str">
        <f t="shared" si="45"/>
        <v>Second Floor</v>
      </c>
      <c r="C297" s="32"/>
      <c r="D297" s="32"/>
      <c r="E297" s="32"/>
      <c r="F297" s="32"/>
      <c r="G297" s="32"/>
      <c r="H297" s="32"/>
      <c r="I297" s="24">
        <f t="shared" si="41"/>
        <v>0</v>
      </c>
      <c r="J297" s="19" t="s">
        <v>37</v>
      </c>
      <c r="K297" s="41">
        <f t="shared" si="46"/>
        <v>799.1</v>
      </c>
      <c r="L297" s="25">
        <f t="shared" si="44"/>
        <v>0</v>
      </c>
      <c r="N297" s="33"/>
      <c r="O297" s="15"/>
      <c r="P297" s="15"/>
    </row>
    <row r="298" spans="1:16" s="42" customFormat="1" hidden="1" x14ac:dyDescent="0.25">
      <c r="A298" s="34"/>
      <c r="B298" s="37" t="str">
        <f t="shared" si="45"/>
        <v>Third Floor</v>
      </c>
      <c r="C298" s="32"/>
      <c r="D298" s="32"/>
      <c r="E298" s="32"/>
      <c r="F298" s="32"/>
      <c r="G298" s="32"/>
      <c r="H298" s="32"/>
      <c r="I298" s="24">
        <f t="shared" si="41"/>
        <v>0</v>
      </c>
      <c r="J298" s="19" t="s">
        <v>37</v>
      </c>
      <c r="K298" s="41">
        <f t="shared" si="46"/>
        <v>799.1</v>
      </c>
      <c r="L298" s="25">
        <f t="shared" si="44"/>
        <v>0</v>
      </c>
      <c r="N298" s="33"/>
      <c r="O298" s="15"/>
      <c r="P298" s="15"/>
    </row>
    <row r="299" spans="1:16" s="42" customFormat="1" hidden="1" x14ac:dyDescent="0.25">
      <c r="A299" s="34"/>
      <c r="B299" s="37" t="str">
        <f t="shared" si="45"/>
        <v>Fourth Floor</v>
      </c>
      <c r="C299" s="32"/>
      <c r="D299" s="32"/>
      <c r="E299" s="32"/>
      <c r="F299" s="32"/>
      <c r="G299" s="32"/>
      <c r="H299" s="32"/>
      <c r="I299" s="24">
        <f t="shared" si="41"/>
        <v>0</v>
      </c>
      <c r="J299" s="19" t="s">
        <v>37</v>
      </c>
      <c r="K299" s="41">
        <f t="shared" si="46"/>
        <v>799.1</v>
      </c>
      <c r="L299" s="25">
        <f t="shared" si="44"/>
        <v>0</v>
      </c>
      <c r="N299" s="33"/>
      <c r="O299" s="15"/>
      <c r="P299" s="15"/>
    </row>
    <row r="300" spans="1:16" s="42" customFormat="1" hidden="1" x14ac:dyDescent="0.25">
      <c r="A300" s="34"/>
      <c r="B300" s="37" t="str">
        <f t="shared" si="45"/>
        <v>Fifth Floor</v>
      </c>
      <c r="C300" s="32"/>
      <c r="D300" s="32"/>
      <c r="E300" s="32"/>
      <c r="F300" s="32"/>
      <c r="G300" s="32"/>
      <c r="H300" s="32"/>
      <c r="I300" s="24">
        <f t="shared" si="41"/>
        <v>0</v>
      </c>
      <c r="J300" s="19" t="s">
        <v>37</v>
      </c>
      <c r="K300" s="41">
        <f t="shared" si="46"/>
        <v>799.1</v>
      </c>
      <c r="L300" s="25">
        <f t="shared" si="44"/>
        <v>0</v>
      </c>
      <c r="N300" s="33"/>
      <c r="O300" s="15"/>
      <c r="P300" s="15"/>
    </row>
    <row r="301" spans="1:16" s="42" customFormat="1" hidden="1" x14ac:dyDescent="0.25">
      <c r="A301" s="34"/>
      <c r="B301" s="37" t="str">
        <f t="shared" si="45"/>
        <v>SiXth Floor</v>
      </c>
      <c r="C301" s="32"/>
      <c r="D301" s="32"/>
      <c r="E301" s="32"/>
      <c r="F301" s="32"/>
      <c r="G301" s="32"/>
      <c r="H301" s="32"/>
      <c r="I301" s="24">
        <f t="shared" si="41"/>
        <v>0</v>
      </c>
      <c r="J301" s="19" t="s">
        <v>37</v>
      </c>
      <c r="K301" s="41">
        <f t="shared" si="46"/>
        <v>799.1</v>
      </c>
      <c r="L301" s="25">
        <f t="shared" si="44"/>
        <v>0</v>
      </c>
      <c r="N301" s="33"/>
      <c r="O301" s="15"/>
      <c r="P301" s="15"/>
    </row>
    <row r="302" spans="1:16" s="42" customFormat="1" ht="25.5" x14ac:dyDescent="0.25">
      <c r="A302" s="52"/>
      <c r="B302" s="60" t="s">
        <v>144</v>
      </c>
      <c r="C302" s="32"/>
      <c r="D302" s="32"/>
      <c r="E302" s="32"/>
      <c r="F302" s="32"/>
      <c r="G302" s="32"/>
      <c r="H302" s="32"/>
      <c r="I302" s="24"/>
      <c r="J302" s="19"/>
      <c r="K302" s="41"/>
      <c r="L302" s="25">
        <f t="shared" si="44"/>
        <v>0</v>
      </c>
      <c r="N302" s="33"/>
      <c r="O302" s="15"/>
      <c r="P302" s="15"/>
    </row>
    <row r="303" spans="1:16" s="42" customFormat="1" ht="94.5" x14ac:dyDescent="0.25">
      <c r="A303" s="26">
        <f>A284+1</f>
        <v>23</v>
      </c>
      <c r="B303" s="30" t="s">
        <v>145</v>
      </c>
      <c r="C303" s="16"/>
      <c r="D303" s="16"/>
      <c r="E303" s="16"/>
      <c r="F303" s="16"/>
      <c r="G303" s="16"/>
      <c r="H303" s="16"/>
      <c r="I303" s="24"/>
      <c r="J303" s="19"/>
      <c r="K303" s="43"/>
      <c r="L303" s="25">
        <f>I303*K303</f>
        <v>0</v>
      </c>
      <c r="N303" s="33"/>
      <c r="O303" s="15"/>
      <c r="P303" s="15"/>
    </row>
    <row r="304" spans="1:16" s="42" customFormat="1" ht="19.350000000000001" customHeight="1" x14ac:dyDescent="0.25">
      <c r="A304" s="34"/>
      <c r="B304" s="37" t="str">
        <f>B285</f>
        <v>Ground Floor</v>
      </c>
      <c r="C304" s="32">
        <f>[1]Est_GF!G515</f>
        <v>1313.9056250000001</v>
      </c>
      <c r="D304" s="32"/>
      <c r="E304" s="32"/>
      <c r="F304" s="32"/>
      <c r="G304" s="32"/>
      <c r="H304" s="32"/>
      <c r="I304" s="24">
        <f>SUM(C304:G304)</f>
        <v>1313.9056250000001</v>
      </c>
      <c r="J304" s="19" t="s">
        <v>37</v>
      </c>
      <c r="K304" s="41">
        <f>'[1]Analysis-Civil'!K4328</f>
        <v>1159</v>
      </c>
      <c r="L304" s="25">
        <f>I304*K304</f>
        <v>1522816.619375</v>
      </c>
      <c r="N304" s="33"/>
      <c r="O304" s="15"/>
      <c r="P304" s="15"/>
    </row>
    <row r="305" spans="1:16" s="42" customFormat="1" hidden="1" x14ac:dyDescent="0.25">
      <c r="A305" s="34"/>
      <c r="B305" s="37" t="str">
        <f t="shared" ref="B305:B310" si="47">B286</f>
        <v>First Floor</v>
      </c>
      <c r="C305" s="32"/>
      <c r="D305" s="32"/>
      <c r="E305" s="32"/>
      <c r="F305" s="32"/>
      <c r="G305" s="32"/>
      <c r="H305" s="32"/>
      <c r="I305" s="24">
        <f t="shared" ref="I305:I310" si="48">SUM(C305:G305)</f>
        <v>0</v>
      </c>
      <c r="J305" s="19" t="s">
        <v>37</v>
      </c>
      <c r="K305" s="41">
        <f>'[1]Analysis-Civil'!K4349</f>
        <v>1172.8</v>
      </c>
      <c r="L305" s="25">
        <f t="shared" si="44"/>
        <v>0</v>
      </c>
      <c r="N305" s="33"/>
      <c r="O305" s="15"/>
      <c r="P305" s="15"/>
    </row>
    <row r="306" spans="1:16" s="42" customFormat="1" hidden="1" x14ac:dyDescent="0.25">
      <c r="A306" s="34"/>
      <c r="B306" s="37" t="str">
        <f t="shared" si="47"/>
        <v>Second Floor</v>
      </c>
      <c r="C306" s="32"/>
      <c r="D306" s="32"/>
      <c r="E306" s="32"/>
      <c r="F306" s="32"/>
      <c r="G306" s="32"/>
      <c r="H306" s="32"/>
      <c r="I306" s="24">
        <f t="shared" si="48"/>
        <v>0</v>
      </c>
      <c r="J306" s="19" t="s">
        <v>37</v>
      </c>
      <c r="K306" s="41">
        <f>'[1]Analysis-Civil'!K4356</f>
        <v>1187.2</v>
      </c>
      <c r="L306" s="25">
        <f t="shared" si="44"/>
        <v>0</v>
      </c>
      <c r="N306" s="33"/>
      <c r="O306" s="15"/>
      <c r="P306" s="15"/>
    </row>
    <row r="307" spans="1:16" s="42" customFormat="1" hidden="1" x14ac:dyDescent="0.25">
      <c r="A307" s="34"/>
      <c r="B307" s="37" t="str">
        <f t="shared" si="47"/>
        <v>Third Floor</v>
      </c>
      <c r="C307" s="32"/>
      <c r="D307" s="32"/>
      <c r="E307" s="32"/>
      <c r="F307" s="32"/>
      <c r="G307" s="32"/>
      <c r="H307" s="32"/>
      <c r="I307" s="24">
        <f t="shared" si="48"/>
        <v>0</v>
      </c>
      <c r="J307" s="19" t="s">
        <v>37</v>
      </c>
      <c r="K307" s="41">
        <f>'[1]Analysis-Civil'!K4363</f>
        <v>1202.3</v>
      </c>
      <c r="L307" s="25">
        <f t="shared" si="44"/>
        <v>0</v>
      </c>
      <c r="N307" s="33"/>
      <c r="O307" s="15"/>
      <c r="P307" s="15"/>
    </row>
    <row r="308" spans="1:16" s="42" customFormat="1" hidden="1" x14ac:dyDescent="0.25">
      <c r="A308" s="34"/>
      <c r="B308" s="37" t="str">
        <f t="shared" si="47"/>
        <v>Fourth Floor</v>
      </c>
      <c r="C308" s="32"/>
      <c r="D308" s="32"/>
      <c r="E308" s="32"/>
      <c r="F308" s="32"/>
      <c r="G308" s="32"/>
      <c r="H308" s="32"/>
      <c r="I308" s="24">
        <f t="shared" si="48"/>
        <v>0</v>
      </c>
      <c r="J308" s="19"/>
      <c r="K308" s="41">
        <f>'[1]Analysis-Civil'!K4370</f>
        <v>1218.2</v>
      </c>
      <c r="L308" s="25">
        <f t="shared" si="44"/>
        <v>0</v>
      </c>
      <c r="N308" s="33"/>
      <c r="O308" s="15"/>
      <c r="P308" s="15"/>
    </row>
    <row r="309" spans="1:16" s="42" customFormat="1" hidden="1" x14ac:dyDescent="0.25">
      <c r="A309" s="34"/>
      <c r="B309" s="37" t="str">
        <f t="shared" si="47"/>
        <v>Fifth Floor</v>
      </c>
      <c r="C309" s="32"/>
      <c r="D309" s="32"/>
      <c r="E309" s="32"/>
      <c r="F309" s="32"/>
      <c r="G309" s="32"/>
      <c r="H309" s="32"/>
      <c r="I309" s="24">
        <f t="shared" si="48"/>
        <v>0</v>
      </c>
      <c r="J309" s="19"/>
      <c r="K309" s="41">
        <f>'[1]Analysis-Civil'!K4377</f>
        <v>1234.9000000000001</v>
      </c>
      <c r="L309" s="25">
        <f t="shared" si="44"/>
        <v>0</v>
      </c>
      <c r="N309" s="33"/>
      <c r="O309" s="15"/>
      <c r="P309" s="15"/>
    </row>
    <row r="310" spans="1:16" s="42" customFormat="1" hidden="1" x14ac:dyDescent="0.25">
      <c r="A310" s="34"/>
      <c r="B310" s="37" t="str">
        <f t="shared" si="47"/>
        <v>SiXth Floor</v>
      </c>
      <c r="C310" s="32"/>
      <c r="D310" s="32"/>
      <c r="E310" s="32"/>
      <c r="F310" s="32"/>
      <c r="G310" s="32"/>
      <c r="H310" s="32"/>
      <c r="I310" s="24">
        <f t="shared" si="48"/>
        <v>0</v>
      </c>
      <c r="J310" s="19"/>
      <c r="K310" s="41">
        <f>'[1]Analysis-Civil'!K4384</f>
        <v>1252.4000000000001</v>
      </c>
      <c r="L310" s="25">
        <f t="shared" si="44"/>
        <v>0</v>
      </c>
      <c r="N310" s="33"/>
      <c r="O310" s="15"/>
      <c r="P310" s="15"/>
    </row>
    <row r="311" spans="1:16" s="42" customFormat="1" x14ac:dyDescent="0.25">
      <c r="A311" s="34"/>
      <c r="B311" s="37"/>
      <c r="C311" s="32"/>
      <c r="D311" s="32"/>
      <c r="E311" s="32"/>
      <c r="F311" s="32"/>
      <c r="G311" s="32"/>
      <c r="H311" s="32"/>
      <c r="I311" s="24"/>
      <c r="J311" s="19"/>
      <c r="K311" s="41"/>
      <c r="L311" s="25"/>
      <c r="N311" s="33"/>
      <c r="O311" s="15"/>
      <c r="P311" s="15"/>
    </row>
    <row r="312" spans="1:16" s="42" customFormat="1" ht="93" customHeight="1" x14ac:dyDescent="0.25">
      <c r="A312" s="26">
        <f>A303+1</f>
        <v>24</v>
      </c>
      <c r="B312" s="30" t="s">
        <v>146</v>
      </c>
      <c r="C312" s="32">
        <f>[1]Est_GF!G544</f>
        <v>37.324999999999996</v>
      </c>
      <c r="D312" s="32"/>
      <c r="E312" s="32"/>
      <c r="F312" s="32"/>
      <c r="G312" s="32"/>
      <c r="H312" s="32"/>
      <c r="I312" s="24">
        <f>SUM(C312:G312)</f>
        <v>37.324999999999996</v>
      </c>
      <c r="J312" s="19" t="s">
        <v>37</v>
      </c>
      <c r="K312" s="41">
        <f>'[1]Analysis-Civil'!K4328</f>
        <v>1159</v>
      </c>
      <c r="L312" s="25">
        <f>I312*K312</f>
        <v>43259.674999999996</v>
      </c>
      <c r="N312" s="33"/>
      <c r="O312" s="15"/>
      <c r="P312" s="15"/>
    </row>
    <row r="313" spans="1:16" s="42" customFormat="1" x14ac:dyDescent="0.25">
      <c r="A313" s="34"/>
      <c r="B313" s="37"/>
      <c r="C313" s="32"/>
      <c r="D313" s="32"/>
      <c r="E313" s="32"/>
      <c r="F313" s="32"/>
      <c r="G313" s="32"/>
      <c r="H313" s="32"/>
      <c r="I313" s="24"/>
      <c r="J313" s="19"/>
      <c r="K313" s="41"/>
      <c r="L313" s="25"/>
      <c r="N313" s="33"/>
      <c r="O313" s="15"/>
      <c r="P313" s="15"/>
    </row>
    <row r="314" spans="1:16" s="42" customFormat="1" ht="100.9" customHeight="1" x14ac:dyDescent="0.25">
      <c r="A314" s="26">
        <f>A312+1</f>
        <v>25</v>
      </c>
      <c r="B314" s="30" t="s">
        <v>147</v>
      </c>
      <c r="C314" s="16"/>
      <c r="D314" s="16"/>
      <c r="E314" s="16"/>
      <c r="F314" s="16"/>
      <c r="G314" s="16"/>
      <c r="H314" s="16"/>
      <c r="I314" s="24"/>
      <c r="J314" s="19"/>
      <c r="K314" s="43"/>
      <c r="L314" s="25">
        <f t="shared" ref="L314:L321" si="49">I314*K314</f>
        <v>0</v>
      </c>
      <c r="N314" s="33"/>
      <c r="O314" s="15"/>
      <c r="P314" s="15"/>
    </row>
    <row r="315" spans="1:16" s="42" customFormat="1" x14ac:dyDescent="0.25">
      <c r="A315" s="34"/>
      <c r="B315" s="37" t="str">
        <f t="shared" ref="B315:B321" si="50">B361</f>
        <v>Ground Floor</v>
      </c>
      <c r="C315" s="32">
        <f>[1]Est_GF!G555</f>
        <v>80.91</v>
      </c>
      <c r="D315" s="32"/>
      <c r="E315" s="32"/>
      <c r="F315" s="32"/>
      <c r="G315" s="32"/>
      <c r="H315" s="32"/>
      <c r="I315" s="24">
        <f t="shared" ref="I315:I321" si="51">SUM(C315:G315)</f>
        <v>80.91</v>
      </c>
      <c r="J315" s="19" t="s">
        <v>37</v>
      </c>
      <c r="K315" s="41">
        <f>'[1]Analysis-Civil'!K4876</f>
        <v>1112.8</v>
      </c>
      <c r="L315" s="25">
        <f t="shared" si="49"/>
        <v>90036.647999999986</v>
      </c>
      <c r="N315" s="33"/>
      <c r="O315" s="15"/>
      <c r="P315" s="15"/>
    </row>
    <row r="316" spans="1:16" s="42" customFormat="1" hidden="1" x14ac:dyDescent="0.25">
      <c r="A316" s="34"/>
      <c r="B316" s="37" t="str">
        <f t="shared" si="50"/>
        <v>First Floor</v>
      </c>
      <c r="C316" s="32"/>
      <c r="D316" s="32"/>
      <c r="E316" s="32"/>
      <c r="F316" s="32"/>
      <c r="G316" s="32"/>
      <c r="H316" s="32"/>
      <c r="I316" s="24">
        <f t="shared" si="51"/>
        <v>0</v>
      </c>
      <c r="J316" s="19" t="s">
        <v>37</v>
      </c>
      <c r="K316" s="41">
        <f>'[1]Analysis-Civil'!K4890</f>
        <v>1126.5</v>
      </c>
      <c r="L316" s="25">
        <f t="shared" si="49"/>
        <v>0</v>
      </c>
      <c r="N316" s="33"/>
      <c r="O316" s="15"/>
      <c r="P316" s="15"/>
    </row>
    <row r="317" spans="1:16" s="42" customFormat="1" hidden="1" x14ac:dyDescent="0.25">
      <c r="A317" s="34"/>
      <c r="B317" s="37" t="str">
        <f t="shared" si="50"/>
        <v>Second Floor</v>
      </c>
      <c r="C317" s="32"/>
      <c r="D317" s="32"/>
      <c r="E317" s="32"/>
      <c r="F317" s="32"/>
      <c r="G317" s="32"/>
      <c r="H317" s="32"/>
      <c r="I317" s="24">
        <f t="shared" si="51"/>
        <v>0</v>
      </c>
      <c r="J317" s="19" t="s">
        <v>37</v>
      </c>
      <c r="K317" s="41">
        <f>'[1]Analysis-Civil'!K4897</f>
        <v>1140.9000000000001</v>
      </c>
      <c r="L317" s="25">
        <f t="shared" si="49"/>
        <v>0</v>
      </c>
      <c r="N317" s="33"/>
      <c r="O317" s="15"/>
      <c r="P317" s="15"/>
    </row>
    <row r="318" spans="1:16" s="42" customFormat="1" hidden="1" x14ac:dyDescent="0.25">
      <c r="A318" s="34"/>
      <c r="B318" s="37" t="str">
        <f t="shared" si="50"/>
        <v>Third Floor</v>
      </c>
      <c r="C318" s="32"/>
      <c r="D318" s="32"/>
      <c r="E318" s="32"/>
      <c r="F318" s="32"/>
      <c r="G318" s="32"/>
      <c r="H318" s="32"/>
      <c r="I318" s="24">
        <f t="shared" si="51"/>
        <v>0</v>
      </c>
      <c r="J318" s="19" t="s">
        <v>37</v>
      </c>
      <c r="K318" s="41">
        <f>'[1]Analysis-Civil'!K4904</f>
        <v>1156</v>
      </c>
      <c r="L318" s="25">
        <f t="shared" si="49"/>
        <v>0</v>
      </c>
      <c r="N318" s="33"/>
      <c r="O318" s="15"/>
      <c r="P318" s="15"/>
    </row>
    <row r="319" spans="1:16" s="42" customFormat="1" hidden="1" x14ac:dyDescent="0.25">
      <c r="A319" s="34"/>
      <c r="B319" s="37" t="str">
        <f t="shared" si="50"/>
        <v>Fourth Floor</v>
      </c>
      <c r="C319" s="32"/>
      <c r="D319" s="32"/>
      <c r="E319" s="32"/>
      <c r="F319" s="32"/>
      <c r="G319" s="32"/>
      <c r="H319" s="32"/>
      <c r="I319" s="24">
        <f t="shared" si="51"/>
        <v>0</v>
      </c>
      <c r="J319" s="19" t="s">
        <v>37</v>
      </c>
      <c r="K319" s="41">
        <f>'[1]Analysis-Civil'!K4911</f>
        <v>1171.9000000000001</v>
      </c>
      <c r="L319" s="25">
        <f t="shared" si="49"/>
        <v>0</v>
      </c>
      <c r="N319" s="33"/>
      <c r="O319" s="15"/>
      <c r="P319" s="15"/>
    </row>
    <row r="320" spans="1:16" s="42" customFormat="1" hidden="1" x14ac:dyDescent="0.25">
      <c r="A320" s="34"/>
      <c r="B320" s="37" t="str">
        <f t="shared" si="50"/>
        <v>Fifth Floor</v>
      </c>
      <c r="C320" s="32"/>
      <c r="D320" s="32"/>
      <c r="E320" s="32"/>
      <c r="F320" s="32"/>
      <c r="G320" s="32"/>
      <c r="H320" s="32"/>
      <c r="I320" s="24">
        <f t="shared" si="51"/>
        <v>0</v>
      </c>
      <c r="J320" s="19" t="s">
        <v>37</v>
      </c>
      <c r="K320" s="41">
        <f>'[1]Analysis-Civil'!K4918</f>
        <v>1188.5999999999999</v>
      </c>
      <c r="L320" s="25">
        <f t="shared" si="49"/>
        <v>0</v>
      </c>
      <c r="N320" s="33"/>
      <c r="O320" s="15"/>
      <c r="P320" s="15"/>
    </row>
    <row r="321" spans="1:16" s="42" customFormat="1" hidden="1" x14ac:dyDescent="0.25">
      <c r="A321" s="34"/>
      <c r="B321" s="37" t="str">
        <f t="shared" si="50"/>
        <v>SiXth Floor</v>
      </c>
      <c r="C321" s="32"/>
      <c r="D321" s="32"/>
      <c r="E321" s="32"/>
      <c r="F321" s="32"/>
      <c r="G321" s="32"/>
      <c r="H321" s="32"/>
      <c r="I321" s="24">
        <f t="shared" si="51"/>
        <v>0</v>
      </c>
      <c r="J321" s="19" t="s">
        <v>37</v>
      </c>
      <c r="K321" s="41">
        <f>'[1]Analysis-Civil'!K4925</f>
        <v>1206.0999999999999</v>
      </c>
      <c r="L321" s="25">
        <f t="shared" si="49"/>
        <v>0</v>
      </c>
      <c r="N321" s="33"/>
      <c r="O321" s="15"/>
      <c r="P321" s="15"/>
    </row>
    <row r="322" spans="1:16" s="42" customFormat="1" x14ac:dyDescent="0.25">
      <c r="A322" s="34"/>
      <c r="B322" s="37"/>
      <c r="C322" s="32"/>
      <c r="D322" s="32"/>
      <c r="E322" s="32"/>
      <c r="F322" s="32"/>
      <c r="G322" s="32"/>
      <c r="H322" s="32"/>
      <c r="I322" s="24"/>
      <c r="J322" s="19"/>
      <c r="K322" s="41"/>
      <c r="L322" s="25"/>
      <c r="N322" s="33"/>
      <c r="O322" s="15"/>
      <c r="P322" s="15"/>
    </row>
    <row r="323" spans="1:16" s="42" customFormat="1" ht="141.75" x14ac:dyDescent="0.25">
      <c r="A323" s="34">
        <f>A314+1</f>
        <v>26</v>
      </c>
      <c r="B323" s="36" t="s">
        <v>148</v>
      </c>
      <c r="C323" s="32"/>
      <c r="D323" s="32"/>
      <c r="E323" s="32"/>
      <c r="F323" s="32"/>
      <c r="G323" s="32"/>
      <c r="H323" s="32"/>
      <c r="I323" s="24"/>
      <c r="J323" s="19"/>
      <c r="K323" s="41"/>
      <c r="L323" s="25">
        <f t="shared" ref="L323:L351" si="52">I323*K323</f>
        <v>0</v>
      </c>
      <c r="N323" s="33"/>
      <c r="O323" s="15"/>
      <c r="P323" s="15"/>
    </row>
    <row r="324" spans="1:16" s="42" customFormat="1" x14ac:dyDescent="0.25">
      <c r="A324" s="34"/>
      <c r="B324" s="37" t="s">
        <v>75</v>
      </c>
      <c r="C324" s="32">
        <f>[1]Est_GF!G537</f>
        <v>54.13</v>
      </c>
      <c r="D324" s="32"/>
      <c r="E324" s="32"/>
      <c r="F324" s="32"/>
      <c r="G324" s="32"/>
      <c r="H324" s="32"/>
      <c r="I324" s="24">
        <f t="shared" ref="I324" si="53">SUM(C324:G324)</f>
        <v>54.13</v>
      </c>
      <c r="J324" s="19" t="s">
        <v>37</v>
      </c>
      <c r="K324" s="41">
        <f>'[1]Analysis-Civil'!K5030</f>
        <v>1074.3</v>
      </c>
      <c r="L324" s="25">
        <f t="shared" si="52"/>
        <v>58151.858999999997</v>
      </c>
      <c r="N324" s="33"/>
      <c r="O324" s="15"/>
      <c r="P324" s="15"/>
    </row>
    <row r="325" spans="1:16" s="42" customFormat="1" ht="126" hidden="1" x14ac:dyDescent="0.25">
      <c r="A325" s="26"/>
      <c r="B325" s="26" t="s">
        <v>149</v>
      </c>
      <c r="C325" s="16"/>
      <c r="D325" s="16"/>
      <c r="E325" s="16"/>
      <c r="F325" s="16"/>
      <c r="G325" s="16"/>
      <c r="H325" s="16"/>
      <c r="I325" s="24"/>
      <c r="J325" s="19"/>
      <c r="K325" s="43"/>
      <c r="L325" s="25">
        <f t="shared" si="52"/>
        <v>0</v>
      </c>
      <c r="N325" s="33"/>
      <c r="O325" s="15"/>
      <c r="P325" s="15"/>
    </row>
    <row r="326" spans="1:16" s="42" customFormat="1" hidden="1" x14ac:dyDescent="0.25">
      <c r="A326" s="34"/>
      <c r="B326" s="37" t="s">
        <v>75</v>
      </c>
      <c r="C326" s="32"/>
      <c r="D326" s="32"/>
      <c r="E326" s="32"/>
      <c r="F326" s="32"/>
      <c r="G326" s="32"/>
      <c r="H326" s="32"/>
      <c r="I326" s="24">
        <v>0</v>
      </c>
      <c r="J326" s="19" t="s">
        <v>37</v>
      </c>
      <c r="K326" s="41">
        <f>'[1]Analysis-Civil'!K4732</f>
        <v>670.7</v>
      </c>
      <c r="L326" s="25">
        <f t="shared" si="52"/>
        <v>0</v>
      </c>
      <c r="N326" s="33"/>
      <c r="O326" s="15"/>
      <c r="P326" s="15"/>
    </row>
    <row r="327" spans="1:16" s="42" customFormat="1" hidden="1" x14ac:dyDescent="0.25">
      <c r="A327" s="34"/>
      <c r="B327" s="37" t="s">
        <v>79</v>
      </c>
      <c r="C327" s="32"/>
      <c r="D327" s="32"/>
      <c r="E327" s="32"/>
      <c r="F327" s="32"/>
      <c r="G327" s="32"/>
      <c r="H327" s="32"/>
      <c r="I327" s="24">
        <f>SUM(C327:G327)</f>
        <v>0</v>
      </c>
      <c r="J327" s="19" t="s">
        <v>37</v>
      </c>
      <c r="K327" s="41">
        <f>'[1]Analysis-Civil'!K4753</f>
        <v>684.5</v>
      </c>
      <c r="L327" s="25">
        <f t="shared" si="52"/>
        <v>0</v>
      </c>
      <c r="N327" s="33"/>
      <c r="O327" s="15"/>
      <c r="P327" s="15"/>
    </row>
    <row r="328" spans="1:16" s="42" customFormat="1" ht="191.65" hidden="1" customHeight="1" x14ac:dyDescent="0.25">
      <c r="A328" s="26"/>
      <c r="B328" s="26" t="s">
        <v>150</v>
      </c>
      <c r="C328" s="16"/>
      <c r="D328" s="16"/>
      <c r="E328" s="16"/>
      <c r="F328" s="16"/>
      <c r="G328" s="16"/>
      <c r="H328" s="16"/>
      <c r="I328" s="24"/>
      <c r="J328" s="19"/>
      <c r="K328" s="43"/>
      <c r="L328" s="25">
        <f t="shared" si="52"/>
        <v>0</v>
      </c>
      <c r="N328" s="33"/>
      <c r="O328" s="15"/>
      <c r="P328" s="15"/>
    </row>
    <row r="329" spans="1:16" s="42" customFormat="1" hidden="1" x14ac:dyDescent="0.25">
      <c r="A329" s="34"/>
      <c r="B329" s="37" t="str">
        <f t="shared" ref="B329:B335" si="54">B315</f>
        <v>Ground Floor</v>
      </c>
      <c r="C329" s="32"/>
      <c r="D329" s="32"/>
      <c r="E329" s="32"/>
      <c r="F329" s="32"/>
      <c r="G329" s="32"/>
      <c r="H329" s="32"/>
      <c r="I329" s="24">
        <f t="shared" ref="I329:I335" si="55">SUM(C329:G329)</f>
        <v>0</v>
      </c>
      <c r="J329" s="19" t="s">
        <v>37</v>
      </c>
      <c r="K329" s="41">
        <f>'[1]Analysis-Civil'!K3527</f>
        <v>3217.5</v>
      </c>
      <c r="L329" s="25">
        <f t="shared" si="52"/>
        <v>0</v>
      </c>
      <c r="N329" s="33"/>
      <c r="O329" s="15"/>
      <c r="P329" s="15"/>
    </row>
    <row r="330" spans="1:16" s="42" customFormat="1" hidden="1" x14ac:dyDescent="0.25">
      <c r="A330" s="34"/>
      <c r="B330" s="37" t="str">
        <f t="shared" si="54"/>
        <v>First Floor</v>
      </c>
      <c r="C330" s="32"/>
      <c r="D330" s="32"/>
      <c r="E330" s="32"/>
      <c r="F330" s="32"/>
      <c r="G330" s="32"/>
      <c r="H330" s="32"/>
      <c r="I330" s="24">
        <f t="shared" si="55"/>
        <v>0</v>
      </c>
      <c r="J330" s="19" t="s">
        <v>37</v>
      </c>
      <c r="K330" s="41">
        <f>'[1]Analysis-Civil'!K3548</f>
        <v>3250.7</v>
      </c>
      <c r="L330" s="25">
        <f t="shared" si="52"/>
        <v>0</v>
      </c>
      <c r="N330" s="33"/>
      <c r="O330" s="15"/>
      <c r="P330" s="15"/>
    </row>
    <row r="331" spans="1:16" s="42" customFormat="1" hidden="1" x14ac:dyDescent="0.25">
      <c r="A331" s="34"/>
      <c r="B331" s="37" t="str">
        <f t="shared" si="54"/>
        <v>Second Floor</v>
      </c>
      <c r="C331" s="32"/>
      <c r="D331" s="32"/>
      <c r="E331" s="32"/>
      <c r="F331" s="32"/>
      <c r="G331" s="32"/>
      <c r="H331" s="32"/>
      <c r="I331" s="24">
        <f t="shared" si="55"/>
        <v>0</v>
      </c>
      <c r="J331" s="19" t="s">
        <v>37</v>
      </c>
      <c r="K331" s="41">
        <f>'[1]Analysis-Civil'!K3555</f>
        <v>3285.5</v>
      </c>
      <c r="L331" s="25">
        <f t="shared" si="52"/>
        <v>0</v>
      </c>
      <c r="N331" s="33"/>
      <c r="O331" s="15"/>
      <c r="P331" s="15"/>
    </row>
    <row r="332" spans="1:16" s="42" customFormat="1" hidden="1" x14ac:dyDescent="0.25">
      <c r="A332" s="34"/>
      <c r="B332" s="37" t="str">
        <f t="shared" si="54"/>
        <v>Third Floor</v>
      </c>
      <c r="C332" s="32"/>
      <c r="D332" s="32"/>
      <c r="E332" s="32"/>
      <c r="F332" s="32"/>
      <c r="G332" s="32"/>
      <c r="H332" s="32"/>
      <c r="I332" s="24">
        <f t="shared" si="55"/>
        <v>0</v>
      </c>
      <c r="J332" s="19" t="s">
        <v>37</v>
      </c>
      <c r="K332" s="41">
        <f>'[1]Analysis-Civil'!K3562</f>
        <v>3322.1</v>
      </c>
      <c r="L332" s="25">
        <f t="shared" si="52"/>
        <v>0</v>
      </c>
      <c r="N332" s="33"/>
      <c r="O332" s="15"/>
      <c r="P332" s="15"/>
    </row>
    <row r="333" spans="1:16" s="42" customFormat="1" hidden="1" x14ac:dyDescent="0.25">
      <c r="A333" s="34"/>
      <c r="B333" s="37" t="str">
        <f t="shared" si="54"/>
        <v>Fourth Floor</v>
      </c>
      <c r="C333" s="32"/>
      <c r="D333" s="32"/>
      <c r="E333" s="32"/>
      <c r="F333" s="32"/>
      <c r="G333" s="32"/>
      <c r="H333" s="32"/>
      <c r="I333" s="24">
        <f t="shared" si="55"/>
        <v>0</v>
      </c>
      <c r="J333" s="19" t="s">
        <v>37</v>
      </c>
      <c r="K333" s="41">
        <f>'[1]Analysis-Civil'!K3569</f>
        <v>3360.6</v>
      </c>
      <c r="L333" s="25">
        <f t="shared" si="52"/>
        <v>0</v>
      </c>
      <c r="N333" s="33"/>
      <c r="O333" s="15"/>
      <c r="P333" s="15"/>
    </row>
    <row r="334" spans="1:16" s="42" customFormat="1" hidden="1" x14ac:dyDescent="0.25">
      <c r="A334" s="34"/>
      <c r="B334" s="37" t="str">
        <f t="shared" si="54"/>
        <v>Fifth Floor</v>
      </c>
      <c r="C334" s="32"/>
      <c r="D334" s="32"/>
      <c r="E334" s="32"/>
      <c r="F334" s="32"/>
      <c r="G334" s="32"/>
      <c r="H334" s="32"/>
      <c r="I334" s="24">
        <f t="shared" si="55"/>
        <v>0</v>
      </c>
      <c r="J334" s="19" t="s">
        <v>37</v>
      </c>
      <c r="K334" s="41">
        <f>'[1]Analysis-Civil'!K3576</f>
        <v>3400.9</v>
      </c>
      <c r="L334" s="25">
        <f t="shared" si="52"/>
        <v>0</v>
      </c>
      <c r="N334" s="33"/>
      <c r="O334" s="15"/>
      <c r="P334" s="15"/>
    </row>
    <row r="335" spans="1:16" s="42" customFormat="1" hidden="1" x14ac:dyDescent="0.25">
      <c r="A335" s="34"/>
      <c r="B335" s="37" t="str">
        <f t="shared" si="54"/>
        <v>SiXth Floor</v>
      </c>
      <c r="C335" s="32"/>
      <c r="D335" s="32"/>
      <c r="E335" s="32"/>
      <c r="F335" s="32"/>
      <c r="G335" s="32"/>
      <c r="H335" s="32"/>
      <c r="I335" s="24">
        <f t="shared" si="55"/>
        <v>0</v>
      </c>
      <c r="J335" s="19" t="s">
        <v>37</v>
      </c>
      <c r="K335" s="41">
        <f>'[1]Analysis-Civil'!K3583</f>
        <v>3443.3</v>
      </c>
      <c r="L335" s="25">
        <f t="shared" si="52"/>
        <v>0</v>
      </c>
      <c r="N335" s="33"/>
      <c r="O335" s="15"/>
      <c r="P335" s="15"/>
    </row>
    <row r="336" spans="1:16" s="42" customFormat="1" ht="110.45" customHeight="1" x14ac:dyDescent="0.25">
      <c r="A336" s="26">
        <f>A323+1</f>
        <v>27</v>
      </c>
      <c r="B336" s="30" t="s">
        <v>151</v>
      </c>
      <c r="C336" s="16"/>
      <c r="D336" s="16"/>
      <c r="E336" s="16"/>
      <c r="F336" s="16"/>
      <c r="G336" s="16"/>
      <c r="H336" s="16"/>
      <c r="I336" s="24"/>
      <c r="J336" s="19"/>
      <c r="K336" s="43"/>
      <c r="L336" s="25">
        <f t="shared" si="52"/>
        <v>0</v>
      </c>
      <c r="N336" s="33"/>
      <c r="O336" s="15"/>
      <c r="P336" s="15"/>
    </row>
    <row r="337" spans="1:16" s="42" customFormat="1" x14ac:dyDescent="0.25">
      <c r="A337" s="34"/>
      <c r="B337" s="37" t="str">
        <f>B329</f>
        <v>Ground Floor</v>
      </c>
      <c r="C337" s="32">
        <f>[1]Est_GF!G616</f>
        <v>14.35</v>
      </c>
      <c r="D337" s="32"/>
      <c r="E337" s="32"/>
      <c r="F337" s="32"/>
      <c r="G337" s="32"/>
      <c r="H337" s="32"/>
      <c r="I337" s="24">
        <f t="shared" ref="I337:I351" si="56">SUM(C337:G337)</f>
        <v>14.35</v>
      </c>
      <c r="J337" s="19" t="s">
        <v>37</v>
      </c>
      <c r="K337" s="41">
        <f>'[1]Analysis-Civil'!K3671</f>
        <v>3161.1</v>
      </c>
      <c r="L337" s="25">
        <f t="shared" si="52"/>
        <v>45361.784999999996</v>
      </c>
      <c r="N337" s="33"/>
      <c r="O337" s="15"/>
      <c r="P337" s="15"/>
    </row>
    <row r="338" spans="1:16" s="42" customFormat="1" hidden="1" x14ac:dyDescent="0.25">
      <c r="A338" s="34"/>
      <c r="B338" s="37" t="str">
        <f t="shared" ref="B338:B343" si="57">B330</f>
        <v>First Floor</v>
      </c>
      <c r="C338" s="32"/>
      <c r="D338" s="32"/>
      <c r="E338" s="32"/>
      <c r="F338" s="32"/>
      <c r="G338" s="32"/>
      <c r="H338" s="32"/>
      <c r="I338" s="24">
        <f t="shared" si="56"/>
        <v>0</v>
      </c>
      <c r="J338" s="19" t="s">
        <v>37</v>
      </c>
      <c r="K338" s="41">
        <f>'[1]Analysis-Civil'!K3692</f>
        <v>3191.5</v>
      </c>
      <c r="L338" s="25">
        <f t="shared" si="52"/>
        <v>0</v>
      </c>
      <c r="N338" s="33"/>
      <c r="O338" s="15"/>
      <c r="P338" s="15"/>
    </row>
    <row r="339" spans="1:16" s="42" customFormat="1" hidden="1" x14ac:dyDescent="0.25">
      <c r="A339" s="34"/>
      <c r="B339" s="37" t="str">
        <f t="shared" si="57"/>
        <v>Second Floor</v>
      </c>
      <c r="C339" s="32"/>
      <c r="D339" s="32"/>
      <c r="E339" s="32"/>
      <c r="F339" s="32"/>
      <c r="G339" s="32"/>
      <c r="H339" s="32"/>
      <c r="I339" s="24">
        <f t="shared" si="56"/>
        <v>0</v>
      </c>
      <c r="J339" s="19" t="s">
        <v>37</v>
      </c>
      <c r="K339" s="41">
        <f>'[1]Analysis-Civil'!K3699</f>
        <v>3223.5</v>
      </c>
      <c r="L339" s="25">
        <f t="shared" si="52"/>
        <v>0</v>
      </c>
      <c r="N339" s="33"/>
      <c r="O339" s="15"/>
      <c r="P339" s="15"/>
    </row>
    <row r="340" spans="1:16" s="42" customFormat="1" hidden="1" x14ac:dyDescent="0.25">
      <c r="A340" s="34"/>
      <c r="B340" s="37" t="str">
        <f t="shared" si="57"/>
        <v>Third Floor</v>
      </c>
      <c r="C340" s="32"/>
      <c r="D340" s="32"/>
      <c r="E340" s="32"/>
      <c r="F340" s="32"/>
      <c r="G340" s="32"/>
      <c r="H340" s="32"/>
      <c r="I340" s="24">
        <f t="shared" si="56"/>
        <v>0</v>
      </c>
      <c r="J340" s="19" t="s">
        <v>37</v>
      </c>
      <c r="K340" s="41">
        <f>'[1]Analysis-Civil'!K3706</f>
        <v>3257</v>
      </c>
      <c r="L340" s="25">
        <f t="shared" si="52"/>
        <v>0</v>
      </c>
      <c r="N340" s="33"/>
      <c r="O340" s="15"/>
      <c r="P340" s="15"/>
    </row>
    <row r="341" spans="1:16" s="42" customFormat="1" hidden="1" x14ac:dyDescent="0.25">
      <c r="A341" s="34"/>
      <c r="B341" s="37" t="str">
        <f t="shared" si="57"/>
        <v>Fourth Floor</v>
      </c>
      <c r="C341" s="32"/>
      <c r="D341" s="32"/>
      <c r="E341" s="32"/>
      <c r="F341" s="32"/>
      <c r="G341" s="32"/>
      <c r="H341" s="32"/>
      <c r="I341" s="24">
        <f t="shared" si="56"/>
        <v>0</v>
      </c>
      <c r="J341" s="19"/>
      <c r="K341" s="41">
        <f>'[1]Analysis-Civil'!K3713</f>
        <v>3292.1</v>
      </c>
      <c r="L341" s="25">
        <f t="shared" si="52"/>
        <v>0</v>
      </c>
      <c r="N341" s="33"/>
      <c r="O341" s="15"/>
      <c r="P341" s="15"/>
    </row>
    <row r="342" spans="1:16" s="42" customFormat="1" hidden="1" x14ac:dyDescent="0.25">
      <c r="A342" s="34"/>
      <c r="B342" s="37" t="str">
        <f t="shared" si="57"/>
        <v>Fifth Floor</v>
      </c>
      <c r="C342" s="32"/>
      <c r="D342" s="32"/>
      <c r="E342" s="32"/>
      <c r="F342" s="32"/>
      <c r="G342" s="32"/>
      <c r="H342" s="32"/>
      <c r="I342" s="24">
        <f t="shared" si="56"/>
        <v>0</v>
      </c>
      <c r="J342" s="19"/>
      <c r="K342" s="41">
        <f>'[1]Analysis-Civil'!K3720</f>
        <v>3329.1</v>
      </c>
      <c r="L342" s="25">
        <f t="shared" si="52"/>
        <v>0</v>
      </c>
      <c r="N342" s="33"/>
      <c r="O342" s="15"/>
      <c r="P342" s="15"/>
    </row>
    <row r="343" spans="1:16" s="42" customFormat="1" hidden="1" x14ac:dyDescent="0.25">
      <c r="A343" s="34"/>
      <c r="B343" s="37" t="str">
        <f t="shared" si="57"/>
        <v>SiXth Floor</v>
      </c>
      <c r="C343" s="32"/>
      <c r="D343" s="32"/>
      <c r="E343" s="32"/>
      <c r="F343" s="32"/>
      <c r="G343" s="32"/>
      <c r="H343" s="32"/>
      <c r="I343" s="24">
        <f t="shared" si="56"/>
        <v>0</v>
      </c>
      <c r="J343" s="19"/>
      <c r="K343" s="41">
        <f>'[1]Analysis-Civil'!K3727</f>
        <v>3367.9</v>
      </c>
      <c r="L343" s="25">
        <f t="shared" si="52"/>
        <v>0</v>
      </c>
      <c r="N343" s="33"/>
      <c r="O343" s="15"/>
      <c r="P343" s="15"/>
    </row>
    <row r="344" spans="1:16" s="42" customFormat="1" ht="183" hidden="1" customHeight="1" x14ac:dyDescent="0.25">
      <c r="A344" s="26"/>
      <c r="B344" s="26" t="s">
        <v>152</v>
      </c>
      <c r="C344" s="16"/>
      <c r="D344" s="16"/>
      <c r="E344" s="16"/>
      <c r="F344" s="16"/>
      <c r="G344" s="16"/>
      <c r="H344" s="16"/>
      <c r="I344" s="24">
        <f t="shared" si="56"/>
        <v>0</v>
      </c>
      <c r="J344" s="19"/>
      <c r="K344" s="43"/>
      <c r="L344" s="25">
        <f t="shared" si="52"/>
        <v>0</v>
      </c>
      <c r="N344" s="33"/>
      <c r="O344" s="15"/>
      <c r="P344" s="15"/>
    </row>
    <row r="345" spans="1:16" s="42" customFormat="1" hidden="1" x14ac:dyDescent="0.25">
      <c r="A345" s="34"/>
      <c r="B345" s="37" t="str">
        <f>B337</f>
        <v>Ground Floor</v>
      </c>
      <c r="C345" s="32"/>
      <c r="D345" s="32"/>
      <c r="E345" s="32"/>
      <c r="F345" s="32"/>
      <c r="G345" s="32"/>
      <c r="H345" s="32"/>
      <c r="I345" s="24">
        <f t="shared" si="56"/>
        <v>0</v>
      </c>
      <c r="J345" s="19" t="s">
        <v>37</v>
      </c>
      <c r="K345" s="41">
        <f>'[1]Analysis-Civil'!K3814</f>
        <v>2541.6999999999998</v>
      </c>
      <c r="L345" s="25">
        <f t="shared" si="52"/>
        <v>0</v>
      </c>
      <c r="N345" s="33"/>
      <c r="O345" s="15"/>
      <c r="P345" s="15"/>
    </row>
    <row r="346" spans="1:16" s="42" customFormat="1" hidden="1" x14ac:dyDescent="0.25">
      <c r="A346" s="34"/>
      <c r="B346" s="37" t="str">
        <f t="shared" ref="B346:B351" si="58">B338</f>
        <v>First Floor</v>
      </c>
      <c r="C346" s="32"/>
      <c r="D346" s="32"/>
      <c r="E346" s="32"/>
      <c r="F346" s="32"/>
      <c r="G346" s="32"/>
      <c r="H346" s="32"/>
      <c r="I346" s="24">
        <f t="shared" si="56"/>
        <v>0</v>
      </c>
      <c r="J346" s="19" t="s">
        <v>37</v>
      </c>
      <c r="K346" s="41">
        <f>'[1]Analysis-Civil'!K3835</f>
        <v>2585.4</v>
      </c>
      <c r="L346" s="25">
        <f t="shared" si="52"/>
        <v>0</v>
      </c>
      <c r="N346" s="33"/>
      <c r="O346" s="15"/>
      <c r="P346" s="15"/>
    </row>
    <row r="347" spans="1:16" s="42" customFormat="1" hidden="1" x14ac:dyDescent="0.25">
      <c r="A347" s="34"/>
      <c r="B347" s="37" t="str">
        <f t="shared" si="58"/>
        <v>Second Floor</v>
      </c>
      <c r="C347" s="32"/>
      <c r="D347" s="32"/>
      <c r="E347" s="32"/>
      <c r="F347" s="32"/>
      <c r="G347" s="32"/>
      <c r="H347" s="32"/>
      <c r="I347" s="24">
        <f t="shared" si="56"/>
        <v>0</v>
      </c>
      <c r="J347" s="19" t="s">
        <v>37</v>
      </c>
      <c r="K347" s="41">
        <f>'[1]Analysis-Civil'!K3842</f>
        <v>2631.3</v>
      </c>
      <c r="L347" s="25">
        <f t="shared" si="52"/>
        <v>0</v>
      </c>
      <c r="N347" s="33"/>
      <c r="O347" s="15"/>
      <c r="P347" s="15"/>
    </row>
    <row r="348" spans="1:16" s="42" customFormat="1" hidden="1" x14ac:dyDescent="0.25">
      <c r="A348" s="34"/>
      <c r="B348" s="37" t="str">
        <f t="shared" si="58"/>
        <v>Third Floor</v>
      </c>
      <c r="C348" s="32"/>
      <c r="D348" s="32"/>
      <c r="E348" s="32"/>
      <c r="F348" s="32"/>
      <c r="G348" s="32"/>
      <c r="H348" s="32"/>
      <c r="I348" s="24">
        <f t="shared" si="56"/>
        <v>0</v>
      </c>
      <c r="J348" s="19" t="s">
        <v>37</v>
      </c>
      <c r="K348" s="41">
        <f>'[1]Analysis-Civil'!K3849</f>
        <v>2679.4</v>
      </c>
      <c r="L348" s="25">
        <f t="shared" si="52"/>
        <v>0</v>
      </c>
      <c r="N348" s="33"/>
      <c r="O348" s="15"/>
      <c r="P348" s="15"/>
    </row>
    <row r="349" spans="1:16" s="42" customFormat="1" hidden="1" x14ac:dyDescent="0.25">
      <c r="A349" s="34"/>
      <c r="B349" s="37" t="str">
        <f t="shared" si="58"/>
        <v>Fourth Floor</v>
      </c>
      <c r="C349" s="32"/>
      <c r="D349" s="32"/>
      <c r="E349" s="32"/>
      <c r="F349" s="32"/>
      <c r="G349" s="32"/>
      <c r="H349" s="32"/>
      <c r="I349" s="24">
        <f t="shared" si="56"/>
        <v>0</v>
      </c>
      <c r="J349" s="19" t="s">
        <v>37</v>
      </c>
      <c r="K349" s="41">
        <f>'[1]Analysis-Civil'!K3856</f>
        <v>2730</v>
      </c>
      <c r="L349" s="25">
        <f t="shared" si="52"/>
        <v>0</v>
      </c>
      <c r="N349" s="33"/>
      <c r="O349" s="15"/>
      <c r="P349" s="15"/>
    </row>
    <row r="350" spans="1:16" s="42" customFormat="1" hidden="1" x14ac:dyDescent="0.25">
      <c r="A350" s="34"/>
      <c r="B350" s="37" t="str">
        <f t="shared" si="58"/>
        <v>Fifth Floor</v>
      </c>
      <c r="C350" s="32"/>
      <c r="D350" s="32"/>
      <c r="E350" s="32"/>
      <c r="F350" s="32"/>
      <c r="G350" s="32"/>
      <c r="H350" s="32"/>
      <c r="I350" s="24">
        <f t="shared" si="56"/>
        <v>0</v>
      </c>
      <c r="J350" s="19" t="s">
        <v>37</v>
      </c>
      <c r="K350" s="41">
        <f>'[1]Analysis-Civil'!K3863</f>
        <v>2783.1</v>
      </c>
      <c r="L350" s="25">
        <f t="shared" si="52"/>
        <v>0</v>
      </c>
      <c r="N350" s="33"/>
      <c r="O350" s="15"/>
      <c r="P350" s="15"/>
    </row>
    <row r="351" spans="1:16" s="42" customFormat="1" hidden="1" x14ac:dyDescent="0.25">
      <c r="A351" s="34"/>
      <c r="B351" s="37" t="str">
        <f t="shared" si="58"/>
        <v>SiXth Floor</v>
      </c>
      <c r="C351" s="32"/>
      <c r="D351" s="32"/>
      <c r="E351" s="32"/>
      <c r="F351" s="32"/>
      <c r="G351" s="32"/>
      <c r="H351" s="32"/>
      <c r="I351" s="24">
        <f t="shared" si="56"/>
        <v>0</v>
      </c>
      <c r="J351" s="19" t="s">
        <v>37</v>
      </c>
      <c r="K351" s="41">
        <f>'[1]Analysis-Civil'!K3870</f>
        <v>2838.9</v>
      </c>
      <c r="L351" s="25">
        <f t="shared" si="52"/>
        <v>0</v>
      </c>
      <c r="N351" s="33"/>
      <c r="O351" s="15"/>
      <c r="P351" s="15"/>
    </row>
    <row r="352" spans="1:16" s="42" customFormat="1" x14ac:dyDescent="0.25">
      <c r="A352" s="34"/>
      <c r="B352" s="37"/>
      <c r="C352" s="32"/>
      <c r="D352" s="32"/>
      <c r="E352" s="32"/>
      <c r="F352" s="32"/>
      <c r="G352" s="32"/>
      <c r="H352" s="32"/>
      <c r="I352" s="24"/>
      <c r="J352" s="19"/>
      <c r="K352" s="41"/>
      <c r="L352" s="25"/>
      <c r="N352" s="33"/>
      <c r="O352" s="15"/>
      <c r="P352" s="15"/>
    </row>
    <row r="353" spans="1:16" s="42" customFormat="1" ht="84" customHeight="1" x14ac:dyDescent="0.25">
      <c r="A353" s="26">
        <f>A336+1</f>
        <v>28</v>
      </c>
      <c r="B353" s="30" t="s">
        <v>153</v>
      </c>
      <c r="C353" s="16"/>
      <c r="D353" s="16"/>
      <c r="E353" s="16"/>
      <c r="F353" s="16"/>
      <c r="G353" s="16"/>
      <c r="H353" s="16"/>
      <c r="I353" s="24"/>
      <c r="J353" s="19"/>
      <c r="K353" s="43"/>
      <c r="L353" s="25">
        <f>I353*K353</f>
        <v>0</v>
      </c>
      <c r="N353" s="33"/>
      <c r="O353" s="15"/>
      <c r="P353" s="15"/>
    </row>
    <row r="354" spans="1:16" s="42" customFormat="1" x14ac:dyDescent="0.25">
      <c r="A354" s="34"/>
      <c r="B354" s="37" t="s">
        <v>75</v>
      </c>
      <c r="C354" s="32">
        <f>[1]Est_GF!G531</f>
        <v>184.63625000000002</v>
      </c>
      <c r="D354" s="32"/>
      <c r="E354" s="32"/>
      <c r="F354" s="32"/>
      <c r="G354" s="32"/>
      <c r="H354" s="32"/>
      <c r="I354" s="24">
        <f>SUM(C354:G354)</f>
        <v>184.63625000000002</v>
      </c>
      <c r="J354" s="19" t="s">
        <v>37</v>
      </c>
      <c r="K354" s="41">
        <f>'[1]Analysis-Civil'!K4040</f>
        <v>1304.3</v>
      </c>
      <c r="L354" s="25">
        <f>I354*K354</f>
        <v>240821.06087500002</v>
      </c>
      <c r="N354" s="33"/>
      <c r="O354" s="15"/>
      <c r="P354" s="15"/>
    </row>
    <row r="355" spans="1:16" s="42" customFormat="1" hidden="1" x14ac:dyDescent="0.25">
      <c r="A355" s="34"/>
      <c r="B355" s="37" t="s">
        <v>79</v>
      </c>
      <c r="C355" s="32"/>
      <c r="D355" s="32"/>
      <c r="E355" s="32"/>
      <c r="F355" s="32"/>
      <c r="G355" s="32"/>
      <c r="H355" s="32"/>
      <c r="I355" s="24">
        <f>SUM(C355:G355)</f>
        <v>0</v>
      </c>
      <c r="J355" s="19" t="s">
        <v>37</v>
      </c>
      <c r="K355" s="41">
        <f>'[1]Analysis-Civil'!K4061</f>
        <v>1334.7</v>
      </c>
      <c r="L355" s="25">
        <f>I355*K355</f>
        <v>0</v>
      </c>
      <c r="N355" s="33"/>
      <c r="O355" s="15"/>
      <c r="P355" s="15"/>
    </row>
    <row r="356" spans="1:16" s="42" customFormat="1" hidden="1" x14ac:dyDescent="0.25">
      <c r="A356" s="34"/>
      <c r="B356" s="37" t="s">
        <v>99</v>
      </c>
      <c r="C356" s="32"/>
      <c r="D356" s="32"/>
      <c r="E356" s="32"/>
      <c r="F356" s="32"/>
      <c r="G356" s="32"/>
      <c r="H356" s="32"/>
      <c r="I356" s="24">
        <f>SUM(C356:G356)</f>
        <v>0</v>
      </c>
      <c r="J356" s="19" t="s">
        <v>37</v>
      </c>
      <c r="K356" s="41">
        <f>'[1]Analysis-Civil'!K4068</f>
        <v>1366.6</v>
      </c>
      <c r="L356" s="25">
        <f>I356*K356</f>
        <v>0</v>
      </c>
      <c r="N356" s="33"/>
      <c r="O356" s="15"/>
      <c r="P356" s="15"/>
    </row>
    <row r="357" spans="1:16" s="42" customFormat="1" hidden="1" x14ac:dyDescent="0.25">
      <c r="A357" s="34"/>
      <c r="B357" s="37" t="s">
        <v>154</v>
      </c>
      <c r="C357" s="32"/>
      <c r="D357" s="32"/>
      <c r="E357" s="32"/>
      <c r="F357" s="32"/>
      <c r="G357" s="32"/>
      <c r="H357" s="32"/>
      <c r="I357" s="24">
        <f>SUM(C357:G357)</f>
        <v>0</v>
      </c>
      <c r="J357" s="19" t="s">
        <v>37</v>
      </c>
      <c r="K357" s="41">
        <f>'[1]Analysis-Civil'!K4075</f>
        <v>1400.1</v>
      </c>
      <c r="L357" s="25">
        <f>I357*K357</f>
        <v>0</v>
      </c>
      <c r="N357" s="33"/>
      <c r="O357" s="15"/>
      <c r="P357" s="15"/>
    </row>
    <row r="358" spans="1:16" s="42" customFormat="1" x14ac:dyDescent="0.25">
      <c r="A358" s="34"/>
      <c r="B358" s="37"/>
      <c r="C358" s="32"/>
      <c r="D358" s="32"/>
      <c r="E358" s="32"/>
      <c r="F358" s="32"/>
      <c r="G358" s="32"/>
      <c r="H358" s="32"/>
      <c r="I358" s="24"/>
      <c r="J358" s="19"/>
      <c r="K358" s="41"/>
      <c r="L358" s="25"/>
      <c r="N358" s="33"/>
      <c r="O358" s="15"/>
      <c r="P358" s="15"/>
    </row>
    <row r="359" spans="1:16" s="42" customFormat="1" ht="25.5" x14ac:dyDescent="0.25">
      <c r="A359" s="34"/>
      <c r="B359" s="60" t="s">
        <v>155</v>
      </c>
      <c r="C359" s="32"/>
      <c r="D359" s="32"/>
      <c r="E359" s="32"/>
      <c r="F359" s="32"/>
      <c r="G359" s="32"/>
      <c r="H359" s="32"/>
      <c r="I359" s="24"/>
      <c r="J359" s="19"/>
      <c r="K359" s="41"/>
      <c r="L359" s="25"/>
      <c r="N359" s="33"/>
      <c r="O359" s="15"/>
      <c r="P359" s="15"/>
    </row>
    <row r="360" spans="1:16" s="42" customFormat="1" ht="110.25" x14ac:dyDescent="0.25">
      <c r="A360" s="26">
        <f>A353+1</f>
        <v>29</v>
      </c>
      <c r="B360" s="30" t="s">
        <v>156</v>
      </c>
      <c r="C360" s="16"/>
      <c r="D360" s="16"/>
      <c r="E360" s="16"/>
      <c r="F360" s="16"/>
      <c r="G360" s="16"/>
      <c r="H360" s="16"/>
      <c r="I360" s="24"/>
      <c r="J360" s="19"/>
      <c r="K360" s="43"/>
      <c r="L360" s="25">
        <f t="shared" si="44"/>
        <v>0</v>
      </c>
      <c r="N360" s="33"/>
      <c r="O360" s="15"/>
      <c r="P360" s="15"/>
    </row>
    <row r="361" spans="1:16" s="42" customFormat="1" x14ac:dyDescent="0.25">
      <c r="A361" s="34"/>
      <c r="B361" s="37" t="str">
        <f t="shared" ref="B361:B367" si="59">B304</f>
        <v>Ground Floor</v>
      </c>
      <c r="C361" s="32">
        <f>[1]Est_GF!G574</f>
        <v>136.84649999999999</v>
      </c>
      <c r="D361" s="32"/>
      <c r="E361" s="32"/>
      <c r="F361" s="32"/>
      <c r="G361" s="32"/>
      <c r="H361" s="32"/>
      <c r="I361" s="24">
        <f t="shared" ref="I361:I367" si="60">SUM(C361:G361)</f>
        <v>136.84649999999999</v>
      </c>
      <c r="J361" s="19" t="s">
        <v>37</v>
      </c>
      <c r="K361" s="41">
        <f>'[1]Analysis-Civil'!K4589</f>
        <v>1294.5999999999999</v>
      </c>
      <c r="L361" s="25">
        <f t="shared" si="44"/>
        <v>177161.47889999999</v>
      </c>
      <c r="N361" s="33"/>
      <c r="O361" s="15"/>
      <c r="P361" s="15"/>
    </row>
    <row r="362" spans="1:16" s="42" customFormat="1" hidden="1" x14ac:dyDescent="0.25">
      <c r="A362" s="34"/>
      <c r="B362" s="37" t="str">
        <f t="shared" si="59"/>
        <v>First Floor</v>
      </c>
      <c r="C362" s="32"/>
      <c r="D362" s="32"/>
      <c r="E362" s="32"/>
      <c r="F362" s="32"/>
      <c r="G362" s="32"/>
      <c r="H362" s="32"/>
      <c r="I362" s="24">
        <f t="shared" si="60"/>
        <v>0</v>
      </c>
      <c r="J362" s="19" t="s">
        <v>37</v>
      </c>
      <c r="K362" s="41">
        <f>'[1]Analysis-Civil'!K4610</f>
        <v>1315.3</v>
      </c>
      <c r="L362" s="25">
        <f t="shared" si="44"/>
        <v>0</v>
      </c>
      <c r="N362" s="33"/>
      <c r="O362" s="15"/>
      <c r="P362" s="15"/>
    </row>
    <row r="363" spans="1:16" s="42" customFormat="1" hidden="1" x14ac:dyDescent="0.25">
      <c r="A363" s="34"/>
      <c r="B363" s="37" t="str">
        <f t="shared" si="59"/>
        <v>Second Floor</v>
      </c>
      <c r="C363" s="32"/>
      <c r="D363" s="32"/>
      <c r="E363" s="32"/>
      <c r="F363" s="32"/>
      <c r="G363" s="32"/>
      <c r="H363" s="32"/>
      <c r="I363" s="24">
        <f t="shared" si="60"/>
        <v>0</v>
      </c>
      <c r="J363" s="19" t="s">
        <v>37</v>
      </c>
      <c r="K363" s="41">
        <f>'[1]Analysis-Civil'!K4617</f>
        <v>1336.9</v>
      </c>
      <c r="L363" s="25">
        <f t="shared" si="44"/>
        <v>0</v>
      </c>
      <c r="N363" s="33"/>
      <c r="O363" s="15"/>
      <c r="P363" s="15"/>
    </row>
    <row r="364" spans="1:16" s="42" customFormat="1" hidden="1" x14ac:dyDescent="0.25">
      <c r="A364" s="34"/>
      <c r="B364" s="37" t="str">
        <f t="shared" si="59"/>
        <v>Third Floor</v>
      </c>
      <c r="C364" s="32"/>
      <c r="D364" s="32"/>
      <c r="E364" s="32"/>
      <c r="F364" s="32"/>
      <c r="G364" s="32"/>
      <c r="H364" s="32"/>
      <c r="I364" s="24">
        <f t="shared" si="60"/>
        <v>0</v>
      </c>
      <c r="J364" s="19" t="s">
        <v>37</v>
      </c>
      <c r="K364" s="41">
        <f>'[1]Analysis-Civil'!K4624</f>
        <v>1359.7</v>
      </c>
      <c r="L364" s="25">
        <f t="shared" si="44"/>
        <v>0</v>
      </c>
      <c r="N364" s="33"/>
      <c r="O364" s="15"/>
      <c r="P364" s="15"/>
    </row>
    <row r="365" spans="1:16" s="42" customFormat="1" hidden="1" x14ac:dyDescent="0.25">
      <c r="A365" s="34"/>
      <c r="B365" s="37" t="str">
        <f t="shared" si="59"/>
        <v>Fourth Floor</v>
      </c>
      <c r="C365" s="32"/>
      <c r="D365" s="32"/>
      <c r="E365" s="32"/>
      <c r="F365" s="32"/>
      <c r="G365" s="32"/>
      <c r="H365" s="32"/>
      <c r="I365" s="24">
        <f t="shared" si="60"/>
        <v>0</v>
      </c>
      <c r="J365" s="19"/>
      <c r="K365" s="41">
        <f>'[1]Analysis-Civil'!K4631</f>
        <v>1383.6</v>
      </c>
      <c r="L365" s="25">
        <f t="shared" si="44"/>
        <v>0</v>
      </c>
      <c r="N365" s="33"/>
      <c r="O365" s="15"/>
      <c r="P365" s="15"/>
    </row>
    <row r="366" spans="1:16" s="42" customFormat="1" hidden="1" x14ac:dyDescent="0.25">
      <c r="A366" s="34"/>
      <c r="B366" s="37" t="str">
        <f t="shared" si="59"/>
        <v>Fifth Floor</v>
      </c>
      <c r="C366" s="32"/>
      <c r="D366" s="32"/>
      <c r="E366" s="32"/>
      <c r="F366" s="32"/>
      <c r="G366" s="32"/>
      <c r="H366" s="32"/>
      <c r="I366" s="24">
        <f t="shared" si="60"/>
        <v>0</v>
      </c>
      <c r="J366" s="19"/>
      <c r="K366" s="41">
        <f>'[1]Analysis-Civil'!K4638</f>
        <v>1408.7</v>
      </c>
      <c r="L366" s="25">
        <f t="shared" si="44"/>
        <v>0</v>
      </c>
      <c r="N366" s="33"/>
      <c r="O366" s="15"/>
      <c r="P366" s="15"/>
    </row>
    <row r="367" spans="1:16" s="42" customFormat="1" hidden="1" x14ac:dyDescent="0.25">
      <c r="A367" s="34"/>
      <c r="B367" s="37" t="str">
        <f t="shared" si="59"/>
        <v>SiXth Floor</v>
      </c>
      <c r="C367" s="32"/>
      <c r="D367" s="32"/>
      <c r="E367" s="32"/>
      <c r="F367" s="32"/>
      <c r="G367" s="32"/>
      <c r="H367" s="32"/>
      <c r="I367" s="24">
        <f t="shared" si="60"/>
        <v>0</v>
      </c>
      <c r="J367" s="19"/>
      <c r="K367" s="41">
        <f>'[1]Analysis-Civil'!K4645</f>
        <v>1435</v>
      </c>
      <c r="L367" s="25">
        <f t="shared" si="44"/>
        <v>0</v>
      </c>
      <c r="N367" s="33"/>
      <c r="O367" s="15"/>
      <c r="P367" s="15"/>
    </row>
    <row r="368" spans="1:16" s="42" customFormat="1" x14ac:dyDescent="0.25">
      <c r="A368" s="34"/>
      <c r="B368" s="37"/>
      <c r="C368" s="32"/>
      <c r="D368" s="32"/>
      <c r="E368" s="32"/>
      <c r="F368" s="32"/>
      <c r="G368" s="32"/>
      <c r="H368" s="32"/>
      <c r="I368" s="24"/>
      <c r="J368" s="19"/>
      <c r="K368" s="41"/>
      <c r="L368" s="25"/>
      <c r="N368" s="33"/>
      <c r="O368" s="15"/>
      <c r="P368" s="15"/>
    </row>
    <row r="369" spans="1:16" s="42" customFormat="1" ht="110.25" x14ac:dyDescent="0.25">
      <c r="A369" s="26">
        <f>A360+1</f>
        <v>30</v>
      </c>
      <c r="B369" s="30" t="s">
        <v>157</v>
      </c>
      <c r="C369" s="16"/>
      <c r="D369" s="16"/>
      <c r="E369" s="16"/>
      <c r="F369" s="16"/>
      <c r="G369" s="16"/>
      <c r="H369" s="16"/>
      <c r="I369" s="24"/>
      <c r="J369" s="19"/>
      <c r="K369" s="43"/>
      <c r="L369" s="25">
        <f t="shared" si="44"/>
        <v>0</v>
      </c>
      <c r="N369" s="33"/>
      <c r="O369" s="15"/>
      <c r="P369" s="15"/>
    </row>
    <row r="370" spans="1:16" s="42" customFormat="1" x14ac:dyDescent="0.25">
      <c r="A370" s="34"/>
      <c r="B370" s="37" t="str">
        <f t="shared" ref="B370:B376" si="61">B315</f>
        <v>Ground Floor</v>
      </c>
      <c r="C370" s="32">
        <f>[1]Est_GF!G606</f>
        <v>319.18</v>
      </c>
      <c r="D370" s="32"/>
      <c r="E370" s="32"/>
      <c r="F370" s="32"/>
      <c r="G370" s="32"/>
      <c r="H370" s="32"/>
      <c r="I370" s="24">
        <f t="shared" ref="I370:I381" si="62">SUM(C370:G370)</f>
        <v>319.18</v>
      </c>
      <c r="J370" s="19" t="s">
        <v>37</v>
      </c>
      <c r="K370" s="41">
        <f>'[1]Analysis-Civil'!K4949</f>
        <v>1137.3</v>
      </c>
      <c r="L370" s="25">
        <f t="shared" si="44"/>
        <v>363003.41399999999</v>
      </c>
      <c r="N370" s="33"/>
      <c r="O370" s="15"/>
      <c r="P370" s="15"/>
    </row>
    <row r="371" spans="1:16" s="42" customFormat="1" hidden="1" x14ac:dyDescent="0.25">
      <c r="A371" s="34"/>
      <c r="B371" s="37" t="str">
        <f t="shared" si="61"/>
        <v>First Floor</v>
      </c>
      <c r="C371" s="32"/>
      <c r="D371" s="32"/>
      <c r="E371" s="32"/>
      <c r="F371" s="32"/>
      <c r="G371" s="32"/>
      <c r="H371" s="32"/>
      <c r="I371" s="24">
        <f t="shared" si="62"/>
        <v>0</v>
      </c>
      <c r="J371" s="19" t="s">
        <v>37</v>
      </c>
      <c r="K371" s="41">
        <f>'[1]Analysis-Civil'!K4970</f>
        <v>1157.9000000000001</v>
      </c>
      <c r="L371" s="25">
        <f t="shared" si="44"/>
        <v>0</v>
      </c>
      <c r="N371" s="33"/>
      <c r="O371" s="15"/>
      <c r="P371" s="15"/>
    </row>
    <row r="372" spans="1:16" s="42" customFormat="1" hidden="1" x14ac:dyDescent="0.25">
      <c r="A372" s="34"/>
      <c r="B372" s="37" t="str">
        <f t="shared" si="61"/>
        <v>Second Floor</v>
      </c>
      <c r="C372" s="32"/>
      <c r="D372" s="32"/>
      <c r="E372" s="32"/>
      <c r="F372" s="32"/>
      <c r="G372" s="32"/>
      <c r="H372" s="32"/>
      <c r="I372" s="24">
        <f t="shared" si="62"/>
        <v>0</v>
      </c>
      <c r="J372" s="19" t="s">
        <v>37</v>
      </c>
      <c r="K372" s="41">
        <f>'[1]Analysis-Civil'!K4977</f>
        <v>1179.5999999999999</v>
      </c>
      <c r="L372" s="25">
        <f t="shared" si="44"/>
        <v>0</v>
      </c>
      <c r="N372" s="33"/>
      <c r="O372" s="15"/>
      <c r="P372" s="15"/>
    </row>
    <row r="373" spans="1:16" s="42" customFormat="1" hidden="1" x14ac:dyDescent="0.25">
      <c r="A373" s="34"/>
      <c r="B373" s="37" t="str">
        <f t="shared" si="61"/>
        <v>Third Floor</v>
      </c>
      <c r="C373" s="32"/>
      <c r="D373" s="32"/>
      <c r="E373" s="32"/>
      <c r="F373" s="32"/>
      <c r="G373" s="32"/>
      <c r="H373" s="32"/>
      <c r="I373" s="24">
        <f t="shared" si="62"/>
        <v>0</v>
      </c>
      <c r="J373" s="19" t="s">
        <v>37</v>
      </c>
      <c r="K373" s="41">
        <f>'[1]Analysis-Civil'!K4984</f>
        <v>1202.4000000000001</v>
      </c>
      <c r="L373" s="25">
        <f t="shared" si="44"/>
        <v>0</v>
      </c>
      <c r="N373" s="33"/>
      <c r="O373" s="15"/>
      <c r="P373" s="15"/>
    </row>
    <row r="374" spans="1:16" s="42" customFormat="1" hidden="1" x14ac:dyDescent="0.25">
      <c r="A374" s="34"/>
      <c r="B374" s="37" t="str">
        <f t="shared" si="61"/>
        <v>Fourth Floor</v>
      </c>
      <c r="C374" s="32"/>
      <c r="D374" s="32"/>
      <c r="E374" s="32"/>
      <c r="F374" s="32"/>
      <c r="G374" s="32"/>
      <c r="H374" s="32"/>
      <c r="I374" s="24">
        <f t="shared" si="62"/>
        <v>0</v>
      </c>
      <c r="J374" s="19" t="s">
        <v>37</v>
      </c>
      <c r="K374" s="41">
        <f>'[1]Analysis-Civil'!K4991</f>
        <v>1226.3</v>
      </c>
      <c r="L374" s="25">
        <f t="shared" si="44"/>
        <v>0</v>
      </c>
      <c r="N374" s="33"/>
      <c r="O374" s="15"/>
      <c r="P374" s="15"/>
    </row>
    <row r="375" spans="1:16" s="42" customFormat="1" hidden="1" x14ac:dyDescent="0.25">
      <c r="A375" s="34"/>
      <c r="B375" s="37" t="str">
        <f t="shared" si="61"/>
        <v>Fifth Floor</v>
      </c>
      <c r="C375" s="32"/>
      <c r="D375" s="32"/>
      <c r="E375" s="32"/>
      <c r="F375" s="32"/>
      <c r="G375" s="32"/>
      <c r="H375" s="32"/>
      <c r="I375" s="24">
        <f t="shared" si="62"/>
        <v>0</v>
      </c>
      <c r="J375" s="19" t="s">
        <v>37</v>
      </c>
      <c r="K375" s="41">
        <f>'[1]Analysis-Civil'!K4998</f>
        <v>1251.4000000000001</v>
      </c>
      <c r="L375" s="25">
        <f t="shared" si="44"/>
        <v>0</v>
      </c>
      <c r="N375" s="33"/>
      <c r="O375" s="15"/>
      <c r="P375" s="15"/>
    </row>
    <row r="376" spans="1:16" s="42" customFormat="1" hidden="1" x14ac:dyDescent="0.25">
      <c r="A376" s="34"/>
      <c r="B376" s="37" t="str">
        <f t="shared" si="61"/>
        <v>SiXth Floor</v>
      </c>
      <c r="C376" s="32"/>
      <c r="D376" s="32"/>
      <c r="E376" s="32"/>
      <c r="F376" s="32"/>
      <c r="G376" s="32"/>
      <c r="H376" s="32"/>
      <c r="I376" s="24">
        <f t="shared" si="62"/>
        <v>0</v>
      </c>
      <c r="J376" s="19" t="s">
        <v>37</v>
      </c>
      <c r="K376" s="41">
        <f>'[1]Analysis-Civil'!K5005</f>
        <v>1277.7</v>
      </c>
      <c r="L376" s="25">
        <f t="shared" si="44"/>
        <v>0</v>
      </c>
      <c r="N376" s="33"/>
      <c r="O376" s="15"/>
      <c r="P376" s="15"/>
    </row>
    <row r="377" spans="1:16" s="42" customFormat="1" ht="210.6" hidden="1" customHeight="1" x14ac:dyDescent="0.25">
      <c r="A377" s="26"/>
      <c r="B377" s="26" t="s">
        <v>158</v>
      </c>
      <c r="C377" s="16"/>
      <c r="D377" s="16"/>
      <c r="E377" s="16"/>
      <c r="F377" s="16"/>
      <c r="G377" s="16"/>
      <c r="H377" s="16"/>
      <c r="I377" s="24">
        <f t="shared" si="62"/>
        <v>0</v>
      </c>
      <c r="J377" s="19"/>
      <c r="K377" s="43"/>
      <c r="L377" s="25">
        <f t="shared" si="44"/>
        <v>0</v>
      </c>
      <c r="N377" s="33"/>
      <c r="O377" s="15"/>
      <c r="P377" s="15"/>
    </row>
    <row r="378" spans="1:16" s="42" customFormat="1" hidden="1" x14ac:dyDescent="0.25">
      <c r="A378" s="34"/>
      <c r="B378" s="37" t="s">
        <v>75</v>
      </c>
      <c r="C378" s="32"/>
      <c r="D378" s="32"/>
      <c r="E378" s="32"/>
      <c r="F378" s="32"/>
      <c r="G378" s="32"/>
      <c r="H378" s="32"/>
      <c r="I378" s="24">
        <f t="shared" si="62"/>
        <v>0</v>
      </c>
      <c r="J378" s="19" t="s">
        <v>37</v>
      </c>
      <c r="K378" s="41">
        <f>'[1]Analysis-Civil'!K4782</f>
        <v>1013.3</v>
      </c>
      <c r="L378" s="25">
        <f t="shared" si="44"/>
        <v>0</v>
      </c>
      <c r="N378" s="33"/>
      <c r="O378" s="15"/>
      <c r="P378" s="15"/>
    </row>
    <row r="379" spans="1:16" s="42" customFormat="1" hidden="1" x14ac:dyDescent="0.25">
      <c r="A379" s="34"/>
      <c r="B379" s="37" t="s">
        <v>79</v>
      </c>
      <c r="C379" s="32"/>
      <c r="D379" s="32"/>
      <c r="E379" s="32"/>
      <c r="F379" s="32"/>
      <c r="G379" s="32"/>
      <c r="H379" s="32"/>
      <c r="I379" s="24">
        <f t="shared" si="62"/>
        <v>0</v>
      </c>
      <c r="J379" s="19" t="s">
        <v>37</v>
      </c>
      <c r="K379" s="41">
        <f>'[1]Analysis-Civil'!K4803</f>
        <v>1033.9000000000001</v>
      </c>
      <c r="L379" s="25">
        <f t="shared" si="44"/>
        <v>0</v>
      </c>
      <c r="N379" s="33"/>
      <c r="O379" s="15"/>
      <c r="P379" s="15"/>
    </row>
    <row r="380" spans="1:16" s="42" customFormat="1" hidden="1" x14ac:dyDescent="0.25">
      <c r="A380" s="34"/>
      <c r="B380" s="37" t="s">
        <v>99</v>
      </c>
      <c r="C380" s="32"/>
      <c r="D380" s="32"/>
      <c r="E380" s="32"/>
      <c r="F380" s="32"/>
      <c r="G380" s="32"/>
      <c r="H380" s="32"/>
      <c r="I380" s="24">
        <f t="shared" si="62"/>
        <v>0</v>
      </c>
      <c r="J380" s="19" t="s">
        <v>37</v>
      </c>
      <c r="K380" s="41">
        <f>'[1]Analysis-Civil'!K4810</f>
        <v>1055.5999999999999</v>
      </c>
      <c r="L380" s="25">
        <f t="shared" si="44"/>
        <v>0</v>
      </c>
      <c r="N380" s="33"/>
      <c r="O380" s="15"/>
      <c r="P380" s="15"/>
    </row>
    <row r="381" spans="1:16" s="42" customFormat="1" hidden="1" x14ac:dyDescent="0.25">
      <c r="A381" s="34"/>
      <c r="B381" s="37" t="s">
        <v>154</v>
      </c>
      <c r="C381" s="32"/>
      <c r="D381" s="32"/>
      <c r="E381" s="32"/>
      <c r="F381" s="32"/>
      <c r="G381" s="32"/>
      <c r="H381" s="32"/>
      <c r="I381" s="24">
        <f t="shared" si="62"/>
        <v>0</v>
      </c>
      <c r="J381" s="19" t="s">
        <v>37</v>
      </c>
      <c r="K381" s="41">
        <f>'[1]Analysis-Civil'!K4817</f>
        <v>1078.4000000000001</v>
      </c>
      <c r="L381" s="25">
        <f t="shared" si="44"/>
        <v>0</v>
      </c>
      <c r="N381" s="33"/>
      <c r="O381" s="15"/>
      <c r="P381" s="15"/>
    </row>
    <row r="382" spans="1:16" x14ac:dyDescent="0.25">
      <c r="A382" s="61"/>
      <c r="B382" s="62"/>
      <c r="C382" s="38"/>
      <c r="D382" s="38"/>
      <c r="E382" s="38"/>
      <c r="F382" s="38"/>
      <c r="G382" s="38"/>
      <c r="H382" s="38"/>
      <c r="I382" s="63"/>
      <c r="J382" s="38"/>
      <c r="K382" s="38"/>
      <c r="L382" s="64"/>
      <c r="N382" s="33"/>
    </row>
    <row r="383" spans="1:16" s="42" customFormat="1" ht="78.75" x14ac:dyDescent="0.25">
      <c r="A383" s="26">
        <f>A369+1</f>
        <v>31</v>
      </c>
      <c r="B383" s="30" t="s">
        <v>159</v>
      </c>
      <c r="C383" s="16"/>
      <c r="D383" s="16"/>
      <c r="E383" s="16"/>
      <c r="F383" s="16"/>
      <c r="G383" s="16"/>
      <c r="H383" s="16"/>
      <c r="I383" s="24"/>
      <c r="J383" s="19"/>
      <c r="K383" s="43"/>
      <c r="L383" s="25">
        <f t="shared" ref="L383:L446" si="63">I383*K383</f>
        <v>0</v>
      </c>
      <c r="N383" s="33"/>
      <c r="O383" s="15"/>
      <c r="P383" s="15"/>
    </row>
    <row r="384" spans="1:16" s="42" customFormat="1" x14ac:dyDescent="0.25">
      <c r="A384" s="34"/>
      <c r="B384" s="37" t="s">
        <v>75</v>
      </c>
      <c r="C384" s="32">
        <f>[1]Est_GF!G589</f>
        <v>49.367699999999985</v>
      </c>
      <c r="D384" s="32"/>
      <c r="E384" s="32"/>
      <c r="F384" s="32"/>
      <c r="G384" s="32"/>
      <c r="H384" s="32"/>
      <c r="I384" s="24">
        <f t="shared" ref="I384:I390" si="64">SUM(C384:G384)</f>
        <v>49.367699999999985</v>
      </c>
      <c r="J384" s="19" t="s">
        <v>37</v>
      </c>
      <c r="K384" s="41">
        <f>'[1]Analysis-Civil'!K4185</f>
        <v>1580.1</v>
      </c>
      <c r="L384" s="25">
        <f t="shared" si="63"/>
        <v>78005.902769999971</v>
      </c>
      <c r="N384" s="33"/>
      <c r="O384" s="15"/>
      <c r="P384" s="15"/>
    </row>
    <row r="385" spans="1:16" s="42" customFormat="1" hidden="1" x14ac:dyDescent="0.25">
      <c r="A385" s="34"/>
      <c r="B385" s="37" t="s">
        <v>79</v>
      </c>
      <c r="C385" s="32"/>
      <c r="D385" s="32"/>
      <c r="E385" s="32"/>
      <c r="F385" s="32"/>
      <c r="G385" s="32"/>
      <c r="H385" s="32"/>
      <c r="I385" s="24">
        <f t="shared" si="64"/>
        <v>0</v>
      </c>
      <c r="J385" s="19" t="s">
        <v>37</v>
      </c>
      <c r="K385" s="41">
        <f>'[1]Analysis-Civil'!K4206</f>
        <v>1623.8</v>
      </c>
      <c r="L385" s="25">
        <f t="shared" si="63"/>
        <v>0</v>
      </c>
      <c r="N385" s="33"/>
      <c r="O385" s="15"/>
      <c r="P385" s="15"/>
    </row>
    <row r="386" spans="1:16" s="42" customFormat="1" hidden="1" x14ac:dyDescent="0.25">
      <c r="A386" s="34"/>
      <c r="B386" s="37" t="s">
        <v>99</v>
      </c>
      <c r="C386" s="32"/>
      <c r="D386" s="32"/>
      <c r="E386" s="32"/>
      <c r="F386" s="32"/>
      <c r="G386" s="32"/>
      <c r="H386" s="32"/>
      <c r="I386" s="24">
        <f t="shared" si="64"/>
        <v>0</v>
      </c>
      <c r="J386" s="19" t="s">
        <v>37</v>
      </c>
      <c r="K386" s="41">
        <f>'[1]Analysis-Civil'!K4213</f>
        <v>1669.7</v>
      </c>
      <c r="L386" s="25">
        <f t="shared" si="63"/>
        <v>0</v>
      </c>
      <c r="N386" s="33"/>
      <c r="O386" s="15"/>
      <c r="P386" s="15"/>
    </row>
    <row r="387" spans="1:16" s="42" customFormat="1" hidden="1" x14ac:dyDescent="0.25">
      <c r="A387" s="34"/>
      <c r="B387" s="37" t="s">
        <v>154</v>
      </c>
      <c r="C387" s="32"/>
      <c r="D387" s="32"/>
      <c r="E387" s="32"/>
      <c r="F387" s="32"/>
      <c r="G387" s="32"/>
      <c r="H387" s="32"/>
      <c r="I387" s="24">
        <f t="shared" si="64"/>
        <v>0</v>
      </c>
      <c r="J387" s="19" t="s">
        <v>37</v>
      </c>
      <c r="K387" s="41">
        <f>'[1]Analysis-Civil'!K4220</f>
        <v>1717.9</v>
      </c>
      <c r="L387" s="25">
        <f t="shared" si="63"/>
        <v>0</v>
      </c>
      <c r="N387" s="33"/>
      <c r="O387" s="15"/>
      <c r="P387" s="15"/>
    </row>
    <row r="388" spans="1:16" s="65" customFormat="1" hidden="1" x14ac:dyDescent="0.25">
      <c r="A388" s="52"/>
      <c r="B388" s="31" t="s">
        <v>160</v>
      </c>
      <c r="C388" s="32"/>
      <c r="D388" s="32"/>
      <c r="E388" s="32"/>
      <c r="F388" s="32"/>
      <c r="G388" s="32"/>
      <c r="H388" s="32"/>
      <c r="I388" s="24">
        <f t="shared" si="64"/>
        <v>0</v>
      </c>
      <c r="J388" s="19"/>
      <c r="K388" s="41"/>
      <c r="L388" s="25">
        <f t="shared" si="63"/>
        <v>0</v>
      </c>
      <c r="N388" s="33"/>
      <c r="O388" s="15"/>
      <c r="P388" s="15"/>
    </row>
    <row r="389" spans="1:16" s="65" customFormat="1" x14ac:dyDescent="0.25">
      <c r="A389" s="52"/>
      <c r="B389" s="31"/>
      <c r="C389" s="32"/>
      <c r="D389" s="32"/>
      <c r="E389" s="32"/>
      <c r="F389" s="32"/>
      <c r="G389" s="32"/>
      <c r="H389" s="32"/>
      <c r="I389" s="24"/>
      <c r="J389" s="19"/>
      <c r="K389" s="41"/>
      <c r="L389" s="25"/>
      <c r="N389" s="33"/>
      <c r="O389" s="15"/>
      <c r="P389" s="15"/>
    </row>
    <row r="390" spans="1:16" s="65" customFormat="1" ht="47.25" x14ac:dyDescent="0.25">
      <c r="A390" s="34">
        <f>A383+1</f>
        <v>32</v>
      </c>
      <c r="B390" s="36" t="s">
        <v>161</v>
      </c>
      <c r="C390" s="32">
        <f>[1]Est_GF!G624</f>
        <v>25.55</v>
      </c>
      <c r="D390" s="32"/>
      <c r="E390" s="32"/>
      <c r="F390" s="32"/>
      <c r="G390" s="32"/>
      <c r="H390" s="32"/>
      <c r="I390" s="24">
        <f t="shared" si="64"/>
        <v>25.55</v>
      </c>
      <c r="J390" s="19" t="s">
        <v>162</v>
      </c>
      <c r="K390" s="41">
        <f>'[1]Analysis-dsr'!K1531</f>
        <v>374.3</v>
      </c>
      <c r="L390" s="25">
        <f t="shared" si="63"/>
        <v>9563.3649999999998</v>
      </c>
      <c r="N390" s="33"/>
      <c r="O390" s="15"/>
      <c r="P390" s="15"/>
    </row>
    <row r="391" spans="1:16" s="65" customFormat="1" x14ac:dyDescent="0.25">
      <c r="A391" s="52"/>
      <c r="B391" s="31"/>
      <c r="C391" s="32"/>
      <c r="D391" s="32"/>
      <c r="E391" s="32"/>
      <c r="F391" s="32"/>
      <c r="G391" s="32"/>
      <c r="H391" s="32"/>
      <c r="I391" s="24"/>
      <c r="J391" s="19"/>
      <c r="K391" s="41"/>
      <c r="L391" s="25"/>
      <c r="N391" s="33"/>
      <c r="O391" s="15"/>
      <c r="P391" s="15"/>
    </row>
    <row r="392" spans="1:16" s="65" customFormat="1" ht="25.5" x14ac:dyDescent="0.25">
      <c r="A392" s="52"/>
      <c r="B392" s="66" t="s">
        <v>163</v>
      </c>
      <c r="C392" s="32"/>
      <c r="D392" s="32"/>
      <c r="E392" s="32"/>
      <c r="F392" s="32"/>
      <c r="G392" s="32"/>
      <c r="H392" s="32"/>
      <c r="I392" s="24"/>
      <c r="J392" s="19"/>
      <c r="K392" s="41"/>
      <c r="L392" s="25"/>
      <c r="N392" s="33"/>
      <c r="O392" s="15"/>
      <c r="P392" s="15"/>
    </row>
    <row r="393" spans="1:16" s="42" customFormat="1" ht="173.25" x14ac:dyDescent="0.25">
      <c r="A393" s="26">
        <f>A390+1</f>
        <v>33</v>
      </c>
      <c r="B393" s="30" t="s">
        <v>164</v>
      </c>
      <c r="C393" s="16"/>
      <c r="D393" s="16"/>
      <c r="E393" s="16"/>
      <c r="F393" s="16"/>
      <c r="G393" s="16"/>
      <c r="H393" s="16"/>
      <c r="I393" s="24"/>
      <c r="J393" s="19"/>
      <c r="K393" s="43"/>
      <c r="L393" s="25">
        <f t="shared" si="63"/>
        <v>0</v>
      </c>
      <c r="N393" s="33"/>
      <c r="O393" s="15"/>
      <c r="P393" s="15"/>
    </row>
    <row r="394" spans="1:16" s="42" customFormat="1" x14ac:dyDescent="0.25">
      <c r="A394" s="34"/>
      <c r="B394" s="37" t="str">
        <f t="shared" ref="B394:B400" si="65">B337</f>
        <v>Ground Floor</v>
      </c>
      <c r="C394" s="32">
        <f>[1]Est_GF!G635</f>
        <v>234.55</v>
      </c>
      <c r="D394" s="32"/>
      <c r="E394" s="32"/>
      <c r="F394" s="32"/>
      <c r="G394" s="32"/>
      <c r="H394" s="32"/>
      <c r="I394" s="24">
        <f t="shared" ref="I394:I413" si="66">SUM(C394:G394)</f>
        <v>234.55</v>
      </c>
      <c r="J394" s="19" t="s">
        <v>165</v>
      </c>
      <c r="K394" s="41">
        <v>1252.4000000000001</v>
      </c>
      <c r="L394" s="25">
        <f t="shared" si="63"/>
        <v>293750.42000000004</v>
      </c>
      <c r="N394" s="33"/>
      <c r="O394" s="15"/>
      <c r="P394" s="15"/>
    </row>
    <row r="395" spans="1:16" s="42" customFormat="1" hidden="1" x14ac:dyDescent="0.25">
      <c r="A395" s="34"/>
      <c r="B395" s="37" t="str">
        <f t="shared" si="65"/>
        <v>First Floor</v>
      </c>
      <c r="C395" s="32"/>
      <c r="D395" s="32"/>
      <c r="E395" s="32"/>
      <c r="F395" s="32"/>
      <c r="G395" s="32"/>
      <c r="H395" s="32"/>
      <c r="I395" s="24">
        <f t="shared" si="66"/>
        <v>0</v>
      </c>
      <c r="J395" s="19" t="s">
        <v>165</v>
      </c>
      <c r="K395" s="41">
        <f t="shared" ref="K395:K400" si="67">K394</f>
        <v>1252.4000000000001</v>
      </c>
      <c r="L395" s="25">
        <f t="shared" si="63"/>
        <v>0</v>
      </c>
      <c r="N395" s="33"/>
      <c r="O395" s="15"/>
      <c r="P395" s="15"/>
    </row>
    <row r="396" spans="1:16" s="42" customFormat="1" hidden="1" x14ac:dyDescent="0.25">
      <c r="A396" s="34"/>
      <c r="B396" s="37" t="str">
        <f t="shared" si="65"/>
        <v>Second Floor</v>
      </c>
      <c r="C396" s="32"/>
      <c r="D396" s="32"/>
      <c r="E396" s="32"/>
      <c r="F396" s="32"/>
      <c r="G396" s="32"/>
      <c r="H396" s="32"/>
      <c r="I396" s="24">
        <f t="shared" si="66"/>
        <v>0</v>
      </c>
      <c r="J396" s="19" t="s">
        <v>165</v>
      </c>
      <c r="K396" s="41">
        <f t="shared" si="67"/>
        <v>1252.4000000000001</v>
      </c>
      <c r="L396" s="25">
        <f t="shared" si="63"/>
        <v>0</v>
      </c>
      <c r="N396" s="33"/>
      <c r="O396" s="15"/>
      <c r="P396" s="15"/>
    </row>
    <row r="397" spans="1:16" s="42" customFormat="1" hidden="1" x14ac:dyDescent="0.25">
      <c r="A397" s="34"/>
      <c r="B397" s="37" t="str">
        <f t="shared" si="65"/>
        <v>Third Floor</v>
      </c>
      <c r="C397" s="32"/>
      <c r="D397" s="32"/>
      <c r="E397" s="32"/>
      <c r="F397" s="32"/>
      <c r="G397" s="32"/>
      <c r="H397" s="32"/>
      <c r="I397" s="24">
        <f t="shared" si="66"/>
        <v>0</v>
      </c>
      <c r="J397" s="19" t="s">
        <v>165</v>
      </c>
      <c r="K397" s="41">
        <f t="shared" si="67"/>
        <v>1252.4000000000001</v>
      </c>
      <c r="L397" s="25">
        <f t="shared" si="63"/>
        <v>0</v>
      </c>
      <c r="N397" s="33"/>
      <c r="O397" s="15"/>
      <c r="P397" s="15"/>
    </row>
    <row r="398" spans="1:16" s="42" customFormat="1" hidden="1" x14ac:dyDescent="0.25">
      <c r="A398" s="34"/>
      <c r="B398" s="37" t="str">
        <f t="shared" si="65"/>
        <v>Fourth Floor</v>
      </c>
      <c r="C398" s="32"/>
      <c r="D398" s="32"/>
      <c r="E398" s="32"/>
      <c r="F398" s="32"/>
      <c r="G398" s="32"/>
      <c r="H398" s="32"/>
      <c r="I398" s="24">
        <f t="shared" si="66"/>
        <v>0</v>
      </c>
      <c r="J398" s="19" t="s">
        <v>165</v>
      </c>
      <c r="K398" s="41">
        <f t="shared" si="67"/>
        <v>1252.4000000000001</v>
      </c>
      <c r="L398" s="25">
        <f t="shared" si="63"/>
        <v>0</v>
      </c>
      <c r="N398" s="33"/>
      <c r="O398" s="15"/>
      <c r="P398" s="15"/>
    </row>
    <row r="399" spans="1:16" s="42" customFormat="1" hidden="1" x14ac:dyDescent="0.25">
      <c r="A399" s="34"/>
      <c r="B399" s="37" t="str">
        <f t="shared" si="65"/>
        <v>Fifth Floor</v>
      </c>
      <c r="C399" s="32"/>
      <c r="D399" s="32"/>
      <c r="E399" s="32"/>
      <c r="F399" s="32"/>
      <c r="G399" s="32"/>
      <c r="H399" s="32"/>
      <c r="I399" s="24">
        <f t="shared" si="66"/>
        <v>0</v>
      </c>
      <c r="J399" s="19" t="s">
        <v>165</v>
      </c>
      <c r="K399" s="41">
        <f t="shared" si="67"/>
        <v>1252.4000000000001</v>
      </c>
      <c r="L399" s="25">
        <f t="shared" si="63"/>
        <v>0</v>
      </c>
      <c r="N399" s="33"/>
      <c r="O399" s="15"/>
      <c r="P399" s="15"/>
    </row>
    <row r="400" spans="1:16" s="42" customFormat="1" hidden="1" x14ac:dyDescent="0.25">
      <c r="A400" s="34"/>
      <c r="B400" s="37" t="str">
        <f t="shared" si="65"/>
        <v>SiXth Floor</v>
      </c>
      <c r="C400" s="32"/>
      <c r="D400" s="32"/>
      <c r="E400" s="32"/>
      <c r="F400" s="32"/>
      <c r="G400" s="32"/>
      <c r="H400" s="32"/>
      <c r="I400" s="24">
        <f t="shared" si="66"/>
        <v>0</v>
      </c>
      <c r="J400" s="19" t="s">
        <v>165</v>
      </c>
      <c r="K400" s="41">
        <f t="shared" si="67"/>
        <v>1252.4000000000001</v>
      </c>
      <c r="L400" s="25">
        <f t="shared" si="63"/>
        <v>0</v>
      </c>
      <c r="N400" s="33"/>
      <c r="O400" s="15"/>
      <c r="P400" s="15"/>
    </row>
    <row r="401" spans="1:16" s="42" customFormat="1" ht="81" hidden="1" customHeight="1" x14ac:dyDescent="0.25">
      <c r="A401" s="26"/>
      <c r="B401" s="26" t="s">
        <v>166</v>
      </c>
      <c r="C401" s="16"/>
      <c r="D401" s="16"/>
      <c r="E401" s="16"/>
      <c r="F401" s="16"/>
      <c r="G401" s="16"/>
      <c r="H401" s="16"/>
      <c r="I401" s="24">
        <f t="shared" si="66"/>
        <v>0</v>
      </c>
      <c r="J401" s="19"/>
      <c r="K401" s="41"/>
      <c r="L401" s="25">
        <f t="shared" si="63"/>
        <v>0</v>
      </c>
      <c r="N401" s="33"/>
      <c r="O401" s="15"/>
      <c r="P401" s="15"/>
    </row>
    <row r="402" spans="1:16" s="42" customFormat="1" hidden="1" x14ac:dyDescent="0.25">
      <c r="A402" s="26"/>
      <c r="B402" s="37" t="str">
        <f t="shared" ref="B402:B408" si="68">B345</f>
        <v>Ground Floor</v>
      </c>
      <c r="C402" s="32"/>
      <c r="D402" s="32"/>
      <c r="E402" s="32"/>
      <c r="F402" s="32"/>
      <c r="G402" s="32"/>
      <c r="H402" s="32"/>
      <c r="I402" s="24">
        <f t="shared" si="66"/>
        <v>0</v>
      </c>
      <c r="J402" s="19" t="s">
        <v>37</v>
      </c>
      <c r="K402" s="41">
        <v>10668.61</v>
      </c>
      <c r="L402" s="25">
        <f t="shared" si="63"/>
        <v>0</v>
      </c>
      <c r="N402" s="33"/>
      <c r="O402" s="15"/>
      <c r="P402" s="15"/>
    </row>
    <row r="403" spans="1:16" s="42" customFormat="1" hidden="1" x14ac:dyDescent="0.25">
      <c r="A403" s="26"/>
      <c r="B403" s="37" t="str">
        <f t="shared" si="68"/>
        <v>First Floor</v>
      </c>
      <c r="C403" s="32"/>
      <c r="D403" s="32"/>
      <c r="E403" s="32"/>
      <c r="F403" s="32"/>
      <c r="G403" s="32"/>
      <c r="H403" s="32"/>
      <c r="I403" s="24">
        <f t="shared" si="66"/>
        <v>0</v>
      </c>
      <c r="J403" s="19" t="s">
        <v>37</v>
      </c>
      <c r="K403" s="41">
        <v>10668.61</v>
      </c>
      <c r="L403" s="25">
        <f t="shared" si="63"/>
        <v>0</v>
      </c>
      <c r="N403" s="33"/>
      <c r="O403" s="15"/>
      <c r="P403" s="15"/>
    </row>
    <row r="404" spans="1:16" s="42" customFormat="1" hidden="1" x14ac:dyDescent="0.25">
      <c r="A404" s="26"/>
      <c r="B404" s="37" t="str">
        <f t="shared" si="68"/>
        <v>Second Floor</v>
      </c>
      <c r="C404" s="32"/>
      <c r="D404" s="32"/>
      <c r="E404" s="32"/>
      <c r="F404" s="32"/>
      <c r="G404" s="32"/>
      <c r="H404" s="32"/>
      <c r="I404" s="24">
        <f t="shared" si="66"/>
        <v>0</v>
      </c>
      <c r="J404" s="19" t="s">
        <v>37</v>
      </c>
      <c r="K404" s="41">
        <v>10668.61</v>
      </c>
      <c r="L404" s="25">
        <f t="shared" si="63"/>
        <v>0</v>
      </c>
      <c r="N404" s="33"/>
      <c r="O404" s="15"/>
      <c r="P404" s="15"/>
    </row>
    <row r="405" spans="1:16" s="42" customFormat="1" hidden="1" x14ac:dyDescent="0.25">
      <c r="A405" s="34"/>
      <c r="B405" s="37" t="str">
        <f t="shared" si="68"/>
        <v>Third Floor</v>
      </c>
      <c r="C405" s="32"/>
      <c r="D405" s="32"/>
      <c r="E405" s="32"/>
      <c r="F405" s="32"/>
      <c r="G405" s="32"/>
      <c r="H405" s="32"/>
      <c r="I405" s="24">
        <f t="shared" si="66"/>
        <v>0</v>
      </c>
      <c r="J405" s="19" t="s">
        <v>37</v>
      </c>
      <c r="K405" s="41">
        <v>10668.61</v>
      </c>
      <c r="L405" s="25">
        <f t="shared" si="63"/>
        <v>0</v>
      </c>
      <c r="N405" s="33"/>
      <c r="O405" s="15"/>
      <c r="P405" s="15"/>
    </row>
    <row r="406" spans="1:16" s="42" customFormat="1" hidden="1" x14ac:dyDescent="0.25">
      <c r="A406" s="34"/>
      <c r="B406" s="37" t="str">
        <f t="shared" si="68"/>
        <v>Fourth Floor</v>
      </c>
      <c r="C406" s="32"/>
      <c r="D406" s="32"/>
      <c r="E406" s="32"/>
      <c r="F406" s="32"/>
      <c r="G406" s="32"/>
      <c r="H406" s="32"/>
      <c r="I406" s="24">
        <f t="shared" si="66"/>
        <v>0</v>
      </c>
      <c r="J406" s="19" t="s">
        <v>37</v>
      </c>
      <c r="K406" s="41">
        <v>10668.61</v>
      </c>
      <c r="L406" s="25">
        <f t="shared" si="63"/>
        <v>0</v>
      </c>
      <c r="N406" s="33"/>
      <c r="O406" s="15"/>
      <c r="P406" s="15"/>
    </row>
    <row r="407" spans="1:16" s="42" customFormat="1" hidden="1" x14ac:dyDescent="0.25">
      <c r="A407" s="34"/>
      <c r="B407" s="37" t="str">
        <f t="shared" si="68"/>
        <v>Fifth Floor</v>
      </c>
      <c r="C407" s="32"/>
      <c r="D407" s="32"/>
      <c r="E407" s="32"/>
      <c r="F407" s="32"/>
      <c r="G407" s="32"/>
      <c r="H407" s="32"/>
      <c r="I407" s="24">
        <f t="shared" si="66"/>
        <v>0</v>
      </c>
      <c r="J407" s="19" t="s">
        <v>37</v>
      </c>
      <c r="K407" s="41">
        <v>10668.61</v>
      </c>
      <c r="L407" s="25">
        <f t="shared" si="63"/>
        <v>0</v>
      </c>
      <c r="N407" s="33"/>
      <c r="O407" s="15"/>
      <c r="P407" s="15"/>
    </row>
    <row r="408" spans="1:16" s="42" customFormat="1" hidden="1" x14ac:dyDescent="0.25">
      <c r="A408" s="34"/>
      <c r="B408" s="37" t="str">
        <f t="shared" si="68"/>
        <v>SiXth Floor</v>
      </c>
      <c r="C408" s="32"/>
      <c r="D408" s="32"/>
      <c r="E408" s="32"/>
      <c r="F408" s="32"/>
      <c r="G408" s="32"/>
      <c r="H408" s="32"/>
      <c r="I408" s="24">
        <f t="shared" si="66"/>
        <v>0</v>
      </c>
      <c r="J408" s="19" t="s">
        <v>37</v>
      </c>
      <c r="K408" s="41">
        <v>10668.61</v>
      </c>
      <c r="L408" s="25">
        <f t="shared" si="63"/>
        <v>0</v>
      </c>
      <c r="N408" s="33"/>
      <c r="O408" s="15"/>
      <c r="P408" s="15"/>
    </row>
    <row r="409" spans="1:16" s="42" customFormat="1" ht="220.5" x14ac:dyDescent="0.25">
      <c r="A409" s="26">
        <f>A393+1</f>
        <v>34</v>
      </c>
      <c r="B409" s="30" t="s">
        <v>167</v>
      </c>
      <c r="C409" s="16"/>
      <c r="D409" s="16"/>
      <c r="E409" s="16"/>
      <c r="F409" s="16"/>
      <c r="G409" s="16"/>
      <c r="H409" s="16"/>
      <c r="I409" s="24"/>
      <c r="J409" s="19"/>
      <c r="K409" s="43"/>
      <c r="L409" s="25"/>
      <c r="N409" s="33"/>
      <c r="O409" s="15"/>
      <c r="P409" s="15"/>
    </row>
    <row r="410" spans="1:16" s="42" customFormat="1" x14ac:dyDescent="0.25">
      <c r="A410" s="34"/>
      <c r="B410" s="37" t="str">
        <f>B354</f>
        <v>Ground Floor</v>
      </c>
      <c r="C410" s="32">
        <f>[1]Est_GF!G640</f>
        <v>74.25</v>
      </c>
      <c r="D410" s="32"/>
      <c r="E410" s="32"/>
      <c r="F410" s="32"/>
      <c r="G410" s="32"/>
      <c r="H410" s="32"/>
      <c r="I410" s="24">
        <f t="shared" si="66"/>
        <v>74.25</v>
      </c>
      <c r="J410" s="19" t="s">
        <v>165</v>
      </c>
      <c r="K410" s="41">
        <v>720.96</v>
      </c>
      <c r="L410" s="25">
        <f>I410*K410</f>
        <v>53531.280000000006</v>
      </c>
      <c r="N410" s="33"/>
      <c r="O410" s="15"/>
      <c r="P410" s="15"/>
    </row>
    <row r="411" spans="1:16" s="42" customFormat="1" hidden="1" x14ac:dyDescent="0.25">
      <c r="A411" s="34"/>
      <c r="B411" s="37" t="str">
        <f>B355</f>
        <v>First Floor</v>
      </c>
      <c r="C411" s="32"/>
      <c r="D411" s="32"/>
      <c r="E411" s="32"/>
      <c r="F411" s="32"/>
      <c r="G411" s="32"/>
      <c r="H411" s="32"/>
      <c r="I411" s="24">
        <f t="shared" si="66"/>
        <v>0</v>
      </c>
      <c r="J411" s="19" t="s">
        <v>165</v>
      </c>
      <c r="K411" s="41">
        <f t="shared" ref="K411:K413" si="69">K410</f>
        <v>720.96</v>
      </c>
      <c r="L411" s="25">
        <f t="shared" ref="L411:L415" si="70">I411*K411</f>
        <v>0</v>
      </c>
      <c r="N411" s="33"/>
      <c r="O411" s="15"/>
      <c r="P411" s="15"/>
    </row>
    <row r="412" spans="1:16" s="42" customFormat="1" hidden="1" x14ac:dyDescent="0.25">
      <c r="A412" s="34"/>
      <c r="B412" s="37" t="str">
        <f>B356</f>
        <v>Second Floor</v>
      </c>
      <c r="C412" s="32"/>
      <c r="D412" s="32"/>
      <c r="E412" s="32"/>
      <c r="F412" s="32"/>
      <c r="G412" s="32"/>
      <c r="H412" s="32"/>
      <c r="I412" s="24">
        <f t="shared" si="66"/>
        <v>0</v>
      </c>
      <c r="J412" s="19" t="s">
        <v>165</v>
      </c>
      <c r="K412" s="41">
        <f t="shared" si="69"/>
        <v>720.96</v>
      </c>
      <c r="L412" s="25">
        <f t="shared" si="70"/>
        <v>0</v>
      </c>
      <c r="N412" s="33"/>
      <c r="O412" s="15"/>
      <c r="P412" s="15"/>
    </row>
    <row r="413" spans="1:16" s="42" customFormat="1" hidden="1" x14ac:dyDescent="0.25">
      <c r="A413" s="34"/>
      <c r="B413" s="37" t="str">
        <f>B357</f>
        <v>Mumty Floor</v>
      </c>
      <c r="C413" s="32"/>
      <c r="D413" s="32"/>
      <c r="E413" s="32"/>
      <c r="F413" s="32"/>
      <c r="G413" s="32"/>
      <c r="H413" s="32"/>
      <c r="I413" s="24">
        <f t="shared" si="66"/>
        <v>0</v>
      </c>
      <c r="J413" s="19" t="s">
        <v>165</v>
      </c>
      <c r="K413" s="41">
        <f t="shared" si="69"/>
        <v>720.96</v>
      </c>
      <c r="L413" s="25">
        <f t="shared" si="70"/>
        <v>0</v>
      </c>
      <c r="N413" s="33"/>
      <c r="O413" s="15"/>
      <c r="P413" s="15"/>
    </row>
    <row r="414" spans="1:16" s="42" customFormat="1" ht="147" customHeight="1" x14ac:dyDescent="0.25">
      <c r="A414" s="26">
        <f>A409+1</f>
        <v>35</v>
      </c>
      <c r="B414" s="67" t="s">
        <v>168</v>
      </c>
      <c r="C414" s="28"/>
      <c r="D414" s="28"/>
      <c r="E414" s="28"/>
      <c r="F414" s="28"/>
      <c r="G414" s="28"/>
      <c r="H414" s="28"/>
      <c r="I414" s="24"/>
      <c r="J414" s="19"/>
      <c r="K414" s="41"/>
      <c r="L414" s="25">
        <f t="shared" si="70"/>
        <v>0</v>
      </c>
      <c r="N414" s="33"/>
      <c r="O414" s="15"/>
      <c r="P414" s="15"/>
    </row>
    <row r="415" spans="1:16" s="42" customFormat="1" x14ac:dyDescent="0.25">
      <c r="A415" s="26"/>
      <c r="B415" s="37" t="s">
        <v>75</v>
      </c>
      <c r="C415" s="32">
        <f>[1]Est_GF!G660</f>
        <v>23.63</v>
      </c>
      <c r="D415" s="32"/>
      <c r="E415" s="32"/>
      <c r="F415" s="32"/>
      <c r="G415" s="32"/>
      <c r="H415" s="32"/>
      <c r="I415" s="24">
        <f>[1]Est_GF!G660</f>
        <v>23.63</v>
      </c>
      <c r="J415" s="19" t="s">
        <v>37</v>
      </c>
      <c r="K415" s="41">
        <v>4106.26</v>
      </c>
      <c r="L415" s="25">
        <f t="shared" si="70"/>
        <v>97030.923800000004</v>
      </c>
      <c r="N415" s="33"/>
      <c r="O415" s="15"/>
      <c r="P415" s="15"/>
    </row>
    <row r="416" spans="1:16" s="42" customFormat="1" ht="144" customHeight="1" x14ac:dyDescent="0.25">
      <c r="A416" s="26">
        <f>A414+1</f>
        <v>36</v>
      </c>
      <c r="B416" s="67" t="s">
        <v>169</v>
      </c>
      <c r="C416" s="28"/>
      <c r="D416" s="28"/>
      <c r="E416" s="28"/>
      <c r="F416" s="28"/>
      <c r="G416" s="28"/>
      <c r="H416" s="28"/>
      <c r="I416" s="24"/>
      <c r="J416" s="19"/>
      <c r="K416" s="41"/>
      <c r="L416" s="25">
        <f t="shared" si="63"/>
        <v>0</v>
      </c>
      <c r="N416" s="33"/>
      <c r="O416" s="15"/>
      <c r="P416" s="15"/>
    </row>
    <row r="417" spans="1:16" s="42" customFormat="1" x14ac:dyDescent="0.25">
      <c r="A417" s="26"/>
      <c r="B417" s="37" t="s">
        <v>75</v>
      </c>
      <c r="C417" s="32">
        <f>[1]Est_GF!G650</f>
        <v>104.48</v>
      </c>
      <c r="D417" s="32"/>
      <c r="E417" s="32"/>
      <c r="F417" s="32"/>
      <c r="G417" s="32"/>
      <c r="H417" s="32"/>
      <c r="I417" s="24">
        <f t="shared" ref="I417:I454" si="71">SUM(C417:G417)</f>
        <v>104.48</v>
      </c>
      <c r="J417" s="19" t="s">
        <v>37</v>
      </c>
      <c r="K417" s="41">
        <f>'[1]Analysis-dsr'!K994</f>
        <v>4961.3</v>
      </c>
      <c r="L417" s="25">
        <f t="shared" si="63"/>
        <v>518356.62400000001</v>
      </c>
      <c r="N417" s="33"/>
      <c r="O417" s="15"/>
      <c r="P417" s="15"/>
    </row>
    <row r="418" spans="1:16" s="42" customFormat="1" hidden="1" x14ac:dyDescent="0.25">
      <c r="A418" s="26"/>
      <c r="B418" s="37" t="s">
        <v>79</v>
      </c>
      <c r="C418" s="32"/>
      <c r="D418" s="32"/>
      <c r="E418" s="32"/>
      <c r="F418" s="32"/>
      <c r="G418" s="32"/>
      <c r="H418" s="32"/>
      <c r="I418" s="24">
        <f t="shared" si="71"/>
        <v>0</v>
      </c>
      <c r="J418" s="19" t="s">
        <v>37</v>
      </c>
      <c r="K418" s="41">
        <f>K417</f>
        <v>4961.3</v>
      </c>
      <c r="L418" s="25">
        <f t="shared" si="63"/>
        <v>0</v>
      </c>
      <c r="N418" s="33"/>
      <c r="O418" s="15"/>
      <c r="P418" s="15"/>
    </row>
    <row r="419" spans="1:16" s="42" customFormat="1" hidden="1" x14ac:dyDescent="0.25">
      <c r="A419" s="26"/>
      <c r="B419" s="37" t="s">
        <v>154</v>
      </c>
      <c r="C419" s="32"/>
      <c r="D419" s="32"/>
      <c r="E419" s="32"/>
      <c r="F419" s="32"/>
      <c r="G419" s="32"/>
      <c r="H419" s="32"/>
      <c r="I419" s="24">
        <f t="shared" si="71"/>
        <v>0</v>
      </c>
      <c r="J419" s="19" t="s">
        <v>37</v>
      </c>
      <c r="K419" s="41">
        <f>K418</f>
        <v>4961.3</v>
      </c>
      <c r="L419" s="25">
        <f t="shared" si="63"/>
        <v>0</v>
      </c>
      <c r="N419" s="33"/>
      <c r="O419" s="15"/>
      <c r="P419" s="15"/>
    </row>
    <row r="420" spans="1:16" s="42" customFormat="1" ht="236.25" hidden="1" x14ac:dyDescent="0.25">
      <c r="A420" s="26"/>
      <c r="B420" s="68" t="s">
        <v>170</v>
      </c>
      <c r="C420" s="28"/>
      <c r="D420" s="28"/>
      <c r="E420" s="28"/>
      <c r="F420" s="28"/>
      <c r="G420" s="28"/>
      <c r="H420" s="28"/>
      <c r="I420" s="24">
        <f t="shared" si="71"/>
        <v>0</v>
      </c>
      <c r="J420" s="19"/>
      <c r="K420" s="41"/>
      <c r="L420" s="25">
        <f t="shared" si="63"/>
        <v>0</v>
      </c>
      <c r="N420" s="33"/>
      <c r="O420" s="15"/>
      <c r="P420" s="15"/>
    </row>
    <row r="421" spans="1:16" s="42" customFormat="1" hidden="1" x14ac:dyDescent="0.25">
      <c r="A421" s="26"/>
      <c r="B421" s="37" t="str">
        <f t="shared" ref="B421:B427" si="72">B402</f>
        <v>Ground Floor</v>
      </c>
      <c r="C421" s="32"/>
      <c r="D421" s="32"/>
      <c r="E421" s="32"/>
      <c r="F421" s="32"/>
      <c r="G421" s="32"/>
      <c r="H421" s="32"/>
      <c r="I421" s="24">
        <f t="shared" si="71"/>
        <v>0</v>
      </c>
      <c r="J421" s="19" t="s">
        <v>37</v>
      </c>
      <c r="K421" s="41">
        <v>6172.1</v>
      </c>
      <c r="L421" s="25">
        <f t="shared" si="63"/>
        <v>0</v>
      </c>
      <c r="N421" s="33"/>
      <c r="O421" s="15"/>
      <c r="P421" s="15"/>
    </row>
    <row r="422" spans="1:16" s="42" customFormat="1" hidden="1" x14ac:dyDescent="0.25">
      <c r="A422" s="26"/>
      <c r="B422" s="37" t="str">
        <f t="shared" si="72"/>
        <v>First Floor</v>
      </c>
      <c r="C422" s="32"/>
      <c r="D422" s="32"/>
      <c r="E422" s="32"/>
      <c r="F422" s="32"/>
      <c r="G422" s="32"/>
      <c r="H422" s="32"/>
      <c r="I422" s="24">
        <f t="shared" si="71"/>
        <v>0</v>
      </c>
      <c r="J422" s="19" t="s">
        <v>37</v>
      </c>
      <c r="K422" s="41">
        <f t="shared" ref="K422:K427" si="73">K421</f>
        <v>6172.1</v>
      </c>
      <c r="L422" s="25">
        <f t="shared" si="63"/>
        <v>0</v>
      </c>
      <c r="N422" s="33"/>
      <c r="O422" s="15"/>
      <c r="P422" s="15"/>
    </row>
    <row r="423" spans="1:16" s="42" customFormat="1" hidden="1" x14ac:dyDescent="0.25">
      <c r="A423" s="26"/>
      <c r="B423" s="37" t="str">
        <f t="shared" si="72"/>
        <v>Second Floor</v>
      </c>
      <c r="C423" s="32"/>
      <c r="D423" s="32"/>
      <c r="E423" s="32"/>
      <c r="F423" s="32"/>
      <c r="G423" s="32"/>
      <c r="H423" s="32"/>
      <c r="I423" s="24">
        <f t="shared" si="71"/>
        <v>0</v>
      </c>
      <c r="J423" s="19" t="s">
        <v>37</v>
      </c>
      <c r="K423" s="41">
        <f t="shared" si="73"/>
        <v>6172.1</v>
      </c>
      <c r="L423" s="25">
        <f t="shared" si="63"/>
        <v>0</v>
      </c>
      <c r="N423" s="33"/>
      <c r="O423" s="15"/>
      <c r="P423" s="15"/>
    </row>
    <row r="424" spans="1:16" s="42" customFormat="1" hidden="1" x14ac:dyDescent="0.25">
      <c r="A424" s="26"/>
      <c r="B424" s="37" t="str">
        <f t="shared" si="72"/>
        <v>Third Floor</v>
      </c>
      <c r="C424" s="32"/>
      <c r="D424" s="32"/>
      <c r="E424" s="32"/>
      <c r="F424" s="32"/>
      <c r="G424" s="32"/>
      <c r="H424" s="32"/>
      <c r="I424" s="24">
        <f t="shared" si="71"/>
        <v>0</v>
      </c>
      <c r="J424" s="19" t="s">
        <v>37</v>
      </c>
      <c r="K424" s="41">
        <f t="shared" si="73"/>
        <v>6172.1</v>
      </c>
      <c r="L424" s="25">
        <f t="shared" si="63"/>
        <v>0</v>
      </c>
      <c r="N424" s="33"/>
      <c r="O424" s="15"/>
      <c r="P424" s="15"/>
    </row>
    <row r="425" spans="1:16" s="42" customFormat="1" hidden="1" x14ac:dyDescent="0.25">
      <c r="A425" s="26"/>
      <c r="B425" s="37" t="str">
        <f t="shared" si="72"/>
        <v>Fourth Floor</v>
      </c>
      <c r="C425" s="32"/>
      <c r="D425" s="32"/>
      <c r="E425" s="32"/>
      <c r="F425" s="32"/>
      <c r="G425" s="32"/>
      <c r="H425" s="32"/>
      <c r="I425" s="24">
        <f t="shared" si="71"/>
        <v>0</v>
      </c>
      <c r="J425" s="19" t="s">
        <v>37</v>
      </c>
      <c r="K425" s="41">
        <f t="shared" si="73"/>
        <v>6172.1</v>
      </c>
      <c r="L425" s="25">
        <f t="shared" si="63"/>
        <v>0</v>
      </c>
      <c r="N425" s="33"/>
      <c r="O425" s="15"/>
      <c r="P425" s="15"/>
    </row>
    <row r="426" spans="1:16" s="42" customFormat="1" hidden="1" x14ac:dyDescent="0.25">
      <c r="A426" s="26"/>
      <c r="B426" s="37" t="str">
        <f t="shared" si="72"/>
        <v>Fifth Floor</v>
      </c>
      <c r="C426" s="32"/>
      <c r="D426" s="32"/>
      <c r="E426" s="32"/>
      <c r="F426" s="32"/>
      <c r="G426" s="32"/>
      <c r="H426" s="32"/>
      <c r="I426" s="24">
        <f t="shared" si="71"/>
        <v>0</v>
      </c>
      <c r="J426" s="19" t="s">
        <v>37</v>
      </c>
      <c r="K426" s="41">
        <f t="shared" si="73"/>
        <v>6172.1</v>
      </c>
      <c r="L426" s="25">
        <f t="shared" si="63"/>
        <v>0</v>
      </c>
      <c r="N426" s="33"/>
      <c r="O426" s="15"/>
      <c r="P426" s="15"/>
    </row>
    <row r="427" spans="1:16" s="42" customFormat="1" hidden="1" x14ac:dyDescent="0.25">
      <c r="A427" s="26"/>
      <c r="B427" s="37" t="str">
        <f t="shared" si="72"/>
        <v>SiXth Floor</v>
      </c>
      <c r="C427" s="32"/>
      <c r="D427" s="32"/>
      <c r="E427" s="32"/>
      <c r="F427" s="32"/>
      <c r="G427" s="32"/>
      <c r="H427" s="32"/>
      <c r="I427" s="24">
        <f t="shared" si="71"/>
        <v>0</v>
      </c>
      <c r="J427" s="19" t="s">
        <v>37</v>
      </c>
      <c r="K427" s="41">
        <f t="shared" si="73"/>
        <v>6172.1</v>
      </c>
      <c r="L427" s="25">
        <f t="shared" si="63"/>
        <v>0</v>
      </c>
      <c r="N427" s="33"/>
      <c r="O427" s="15"/>
      <c r="P427" s="15"/>
    </row>
    <row r="428" spans="1:16" s="42" customFormat="1" ht="285" hidden="1" customHeight="1" x14ac:dyDescent="0.25">
      <c r="A428" s="26"/>
      <c r="B428" s="26" t="s">
        <v>171</v>
      </c>
      <c r="C428" s="16"/>
      <c r="D428" s="16"/>
      <c r="E428" s="16"/>
      <c r="F428" s="16"/>
      <c r="G428" s="16"/>
      <c r="H428" s="16"/>
      <c r="I428" s="24">
        <f t="shared" si="71"/>
        <v>0</v>
      </c>
      <c r="J428" s="19"/>
      <c r="K428" s="41"/>
      <c r="L428" s="25">
        <f t="shared" si="63"/>
        <v>0</v>
      </c>
      <c r="N428" s="33"/>
      <c r="O428" s="15"/>
      <c r="P428" s="15"/>
    </row>
    <row r="429" spans="1:16" s="42" customFormat="1" hidden="1" x14ac:dyDescent="0.25">
      <c r="A429" s="26"/>
      <c r="B429" s="37" t="str">
        <f t="shared" ref="B429:B435" si="74">B402</f>
        <v>Ground Floor</v>
      </c>
      <c r="C429" s="32"/>
      <c r="D429" s="32"/>
      <c r="E429" s="32"/>
      <c r="F429" s="32"/>
      <c r="G429" s="32"/>
      <c r="H429" s="32"/>
      <c r="I429" s="24">
        <f t="shared" si="71"/>
        <v>0</v>
      </c>
      <c r="J429" s="19" t="s">
        <v>37</v>
      </c>
      <c r="K429" s="41">
        <v>8900</v>
      </c>
      <c r="L429" s="25">
        <f t="shared" si="63"/>
        <v>0</v>
      </c>
      <c r="N429" s="33"/>
      <c r="O429" s="15"/>
      <c r="P429" s="15"/>
    </row>
    <row r="430" spans="1:16" s="42" customFormat="1" hidden="1" x14ac:dyDescent="0.25">
      <c r="A430" s="26"/>
      <c r="B430" s="37" t="str">
        <f t="shared" si="74"/>
        <v>First Floor</v>
      </c>
      <c r="C430" s="32"/>
      <c r="D430" s="32"/>
      <c r="E430" s="32"/>
      <c r="F430" s="32"/>
      <c r="G430" s="32"/>
      <c r="H430" s="32"/>
      <c r="I430" s="24">
        <f t="shared" si="71"/>
        <v>0</v>
      </c>
      <c r="J430" s="19" t="s">
        <v>37</v>
      </c>
      <c r="K430" s="41">
        <f t="shared" ref="K430:K435" si="75">K429</f>
        <v>8900</v>
      </c>
      <c r="L430" s="25">
        <f t="shared" si="63"/>
        <v>0</v>
      </c>
      <c r="N430" s="33"/>
      <c r="O430" s="15"/>
      <c r="P430" s="15"/>
    </row>
    <row r="431" spans="1:16" s="42" customFormat="1" hidden="1" x14ac:dyDescent="0.25">
      <c r="A431" s="26"/>
      <c r="B431" s="37" t="str">
        <f t="shared" si="74"/>
        <v>Second Floor</v>
      </c>
      <c r="C431" s="32"/>
      <c r="D431" s="32"/>
      <c r="E431" s="32"/>
      <c r="F431" s="32"/>
      <c r="G431" s="32"/>
      <c r="H431" s="32"/>
      <c r="I431" s="24">
        <f t="shared" si="71"/>
        <v>0</v>
      </c>
      <c r="J431" s="19" t="s">
        <v>37</v>
      </c>
      <c r="K431" s="41">
        <f t="shared" si="75"/>
        <v>8900</v>
      </c>
      <c r="L431" s="25">
        <f t="shared" si="63"/>
        <v>0</v>
      </c>
      <c r="N431" s="33"/>
      <c r="O431" s="15"/>
      <c r="P431" s="15"/>
    </row>
    <row r="432" spans="1:16" s="42" customFormat="1" hidden="1" x14ac:dyDescent="0.25">
      <c r="A432" s="34"/>
      <c r="B432" s="37" t="str">
        <f t="shared" si="74"/>
        <v>Third Floor</v>
      </c>
      <c r="C432" s="32"/>
      <c r="D432" s="32"/>
      <c r="E432" s="32"/>
      <c r="F432" s="32"/>
      <c r="G432" s="32"/>
      <c r="H432" s="32"/>
      <c r="I432" s="24">
        <f t="shared" si="71"/>
        <v>0</v>
      </c>
      <c r="J432" s="19" t="s">
        <v>37</v>
      </c>
      <c r="K432" s="41">
        <f t="shared" si="75"/>
        <v>8900</v>
      </c>
      <c r="L432" s="25">
        <f t="shared" si="63"/>
        <v>0</v>
      </c>
      <c r="N432" s="33"/>
      <c r="O432" s="15"/>
      <c r="P432" s="15"/>
    </row>
    <row r="433" spans="1:16" s="42" customFormat="1" hidden="1" x14ac:dyDescent="0.25">
      <c r="A433" s="34"/>
      <c r="B433" s="37" t="str">
        <f t="shared" si="74"/>
        <v>Fourth Floor</v>
      </c>
      <c r="C433" s="32"/>
      <c r="D433" s="32"/>
      <c r="E433" s="32"/>
      <c r="F433" s="32"/>
      <c r="G433" s="32"/>
      <c r="H433" s="32"/>
      <c r="I433" s="24">
        <f t="shared" si="71"/>
        <v>0</v>
      </c>
      <c r="J433" s="19" t="s">
        <v>37</v>
      </c>
      <c r="K433" s="41">
        <f t="shared" si="75"/>
        <v>8900</v>
      </c>
      <c r="L433" s="25">
        <f t="shared" si="63"/>
        <v>0</v>
      </c>
      <c r="N433" s="33"/>
      <c r="O433" s="15"/>
      <c r="P433" s="15"/>
    </row>
    <row r="434" spans="1:16" s="42" customFormat="1" hidden="1" x14ac:dyDescent="0.25">
      <c r="A434" s="34"/>
      <c r="B434" s="37" t="str">
        <f t="shared" si="74"/>
        <v>Fifth Floor</v>
      </c>
      <c r="C434" s="32"/>
      <c r="D434" s="32"/>
      <c r="E434" s="32"/>
      <c r="F434" s="32"/>
      <c r="G434" s="32"/>
      <c r="H434" s="32"/>
      <c r="I434" s="24">
        <f t="shared" si="71"/>
        <v>0</v>
      </c>
      <c r="J434" s="19" t="s">
        <v>37</v>
      </c>
      <c r="K434" s="41">
        <f t="shared" si="75"/>
        <v>8900</v>
      </c>
      <c r="L434" s="25">
        <f t="shared" si="63"/>
        <v>0</v>
      </c>
      <c r="N434" s="33"/>
      <c r="O434" s="15"/>
      <c r="P434" s="15"/>
    </row>
    <row r="435" spans="1:16" s="42" customFormat="1" hidden="1" x14ac:dyDescent="0.25">
      <c r="A435" s="34"/>
      <c r="B435" s="37" t="str">
        <f t="shared" si="74"/>
        <v>SiXth Floor</v>
      </c>
      <c r="C435" s="32"/>
      <c r="D435" s="32"/>
      <c r="E435" s="32"/>
      <c r="F435" s="32"/>
      <c r="G435" s="32"/>
      <c r="H435" s="32"/>
      <c r="I435" s="24">
        <f t="shared" si="71"/>
        <v>0</v>
      </c>
      <c r="J435" s="19" t="s">
        <v>37</v>
      </c>
      <c r="K435" s="41">
        <f t="shared" si="75"/>
        <v>8900</v>
      </c>
      <c r="L435" s="25">
        <f t="shared" si="63"/>
        <v>0</v>
      </c>
      <c r="N435" s="33"/>
      <c r="O435" s="15"/>
      <c r="P435" s="15"/>
    </row>
    <row r="436" spans="1:16" s="42" customFormat="1" x14ac:dyDescent="0.25">
      <c r="A436" s="34"/>
      <c r="B436" s="37"/>
      <c r="C436" s="32"/>
      <c r="D436" s="32"/>
      <c r="E436" s="32"/>
      <c r="F436" s="32"/>
      <c r="G436" s="32"/>
      <c r="H436" s="32"/>
      <c r="I436" s="24"/>
      <c r="J436" s="19"/>
      <c r="K436" s="41"/>
      <c r="L436" s="25"/>
      <c r="N436" s="33"/>
      <c r="O436" s="15"/>
      <c r="P436" s="15"/>
    </row>
    <row r="437" spans="1:16" s="42" customFormat="1" ht="128.44999999999999" customHeight="1" x14ac:dyDescent="0.25">
      <c r="A437" s="26">
        <f>A416+1</f>
        <v>37</v>
      </c>
      <c r="B437" s="30" t="s">
        <v>172</v>
      </c>
      <c r="C437" s="16"/>
      <c r="D437" s="16"/>
      <c r="E437" s="16"/>
      <c r="F437" s="16"/>
      <c r="G437" s="16"/>
      <c r="H437" s="16"/>
      <c r="I437" s="24"/>
      <c r="J437" s="19"/>
      <c r="K437" s="41"/>
      <c r="L437" s="25">
        <f>I437*K437</f>
        <v>0</v>
      </c>
      <c r="N437" s="33"/>
      <c r="O437" s="15"/>
      <c r="P437" s="15"/>
    </row>
    <row r="438" spans="1:16" s="42" customFormat="1" x14ac:dyDescent="0.25">
      <c r="A438" s="26"/>
      <c r="B438" s="37" t="s">
        <v>75</v>
      </c>
      <c r="C438" s="32">
        <f>[1]Est_GF!G666</f>
        <v>8.64</v>
      </c>
      <c r="D438" s="32"/>
      <c r="E438" s="32"/>
      <c r="F438" s="32"/>
      <c r="G438" s="32"/>
      <c r="H438" s="32"/>
      <c r="I438" s="24">
        <f>SUM(C438:G438)</f>
        <v>8.64</v>
      </c>
      <c r="J438" s="19" t="s">
        <v>37</v>
      </c>
      <c r="K438" s="41">
        <v>12427.8</v>
      </c>
      <c r="L438" s="25">
        <f>I438*K438</f>
        <v>107376.192</v>
      </c>
      <c r="N438" s="33"/>
      <c r="O438" s="15"/>
      <c r="P438" s="15"/>
    </row>
    <row r="439" spans="1:16" s="42" customFormat="1" x14ac:dyDescent="0.25">
      <c r="A439" s="26"/>
      <c r="B439" s="37"/>
      <c r="C439" s="32"/>
      <c r="D439" s="32"/>
      <c r="E439" s="32"/>
      <c r="F439" s="32"/>
      <c r="G439" s="32"/>
      <c r="H439" s="32"/>
      <c r="I439" s="24"/>
      <c r="J439" s="19"/>
      <c r="K439" s="41"/>
      <c r="L439" s="25"/>
      <c r="N439" s="33"/>
      <c r="O439" s="15"/>
      <c r="P439" s="15"/>
    </row>
    <row r="440" spans="1:16" s="42" customFormat="1" ht="23.25" x14ac:dyDescent="0.25">
      <c r="A440" s="26"/>
      <c r="B440" s="69" t="s">
        <v>173</v>
      </c>
      <c r="C440" s="32"/>
      <c r="D440" s="32"/>
      <c r="E440" s="32"/>
      <c r="F440" s="32"/>
      <c r="G440" s="32"/>
      <c r="H440" s="32"/>
      <c r="I440" s="24"/>
      <c r="J440" s="19"/>
      <c r="K440" s="41"/>
      <c r="L440" s="25"/>
      <c r="N440" s="33"/>
      <c r="O440" s="15"/>
      <c r="P440" s="15"/>
    </row>
    <row r="441" spans="1:16" s="42" customFormat="1" x14ac:dyDescent="0.25">
      <c r="A441" s="34"/>
      <c r="B441" s="37"/>
      <c r="C441" s="32"/>
      <c r="D441" s="32"/>
      <c r="E441" s="32"/>
      <c r="F441" s="32"/>
      <c r="G441" s="32"/>
      <c r="H441" s="32"/>
      <c r="I441" s="24"/>
      <c r="J441" s="19"/>
      <c r="K441" s="41"/>
      <c r="L441" s="25"/>
      <c r="N441" s="33"/>
      <c r="O441" s="15"/>
      <c r="P441" s="15"/>
    </row>
    <row r="442" spans="1:16" s="42" customFormat="1" ht="59.25" customHeight="1" x14ac:dyDescent="0.25">
      <c r="A442" s="26">
        <f>A437+1</f>
        <v>38</v>
      </c>
      <c r="B442" s="30" t="s">
        <v>174</v>
      </c>
      <c r="C442" s="16"/>
      <c r="D442" s="16"/>
      <c r="E442" s="16"/>
      <c r="F442" s="16"/>
      <c r="G442" s="16"/>
      <c r="H442" s="16"/>
      <c r="I442" s="24"/>
      <c r="J442" s="19"/>
      <c r="K442" s="41"/>
      <c r="L442" s="25">
        <f t="shared" si="63"/>
        <v>0</v>
      </c>
      <c r="N442" s="33"/>
      <c r="O442" s="15"/>
      <c r="P442" s="15"/>
    </row>
    <row r="443" spans="1:16" s="42" customFormat="1" x14ac:dyDescent="0.25">
      <c r="A443" s="26"/>
      <c r="B443" s="37" t="str">
        <f t="shared" ref="B443:B449" si="76">B429</f>
        <v>Ground Floor</v>
      </c>
      <c r="C443" s="32">
        <f>[1]Est_GF!G675</f>
        <v>149.02000000000001</v>
      </c>
      <c r="D443" s="32"/>
      <c r="E443" s="32"/>
      <c r="F443" s="32"/>
      <c r="G443" s="32"/>
      <c r="H443" s="32"/>
      <c r="I443" s="24">
        <f t="shared" si="71"/>
        <v>149.02000000000001</v>
      </c>
      <c r="J443" s="19" t="s">
        <v>37</v>
      </c>
      <c r="K443" s="41">
        <v>4960.97</v>
      </c>
      <c r="L443" s="25">
        <f t="shared" si="63"/>
        <v>739283.74940000009</v>
      </c>
      <c r="N443" s="33"/>
      <c r="O443" s="15"/>
      <c r="P443" s="15"/>
    </row>
    <row r="444" spans="1:16" s="42" customFormat="1" hidden="1" x14ac:dyDescent="0.25">
      <c r="A444" s="26"/>
      <c r="B444" s="37" t="str">
        <f t="shared" si="76"/>
        <v>First Floor</v>
      </c>
      <c r="C444" s="32"/>
      <c r="D444" s="32"/>
      <c r="E444" s="32"/>
      <c r="F444" s="32"/>
      <c r="G444" s="32"/>
      <c r="H444" s="32"/>
      <c r="I444" s="24">
        <f t="shared" si="71"/>
        <v>0</v>
      </c>
      <c r="J444" s="19" t="s">
        <v>37</v>
      </c>
      <c r="K444" s="41">
        <v>4960.97</v>
      </c>
      <c r="L444" s="25">
        <f t="shared" si="63"/>
        <v>0</v>
      </c>
      <c r="N444" s="33"/>
      <c r="O444" s="15"/>
      <c r="P444" s="15"/>
    </row>
    <row r="445" spans="1:16" s="42" customFormat="1" hidden="1" x14ac:dyDescent="0.25">
      <c r="A445" s="26"/>
      <c r="B445" s="37" t="str">
        <f t="shared" si="76"/>
        <v>Second Floor</v>
      </c>
      <c r="C445" s="32"/>
      <c r="D445" s="32"/>
      <c r="E445" s="32"/>
      <c r="F445" s="32"/>
      <c r="G445" s="32"/>
      <c r="H445" s="32"/>
      <c r="I445" s="24">
        <f t="shared" si="71"/>
        <v>0</v>
      </c>
      <c r="J445" s="19" t="s">
        <v>37</v>
      </c>
      <c r="K445" s="41">
        <v>4960.97</v>
      </c>
      <c r="L445" s="25">
        <f t="shared" si="63"/>
        <v>0</v>
      </c>
      <c r="N445" s="33"/>
      <c r="O445" s="15"/>
      <c r="P445" s="15"/>
    </row>
    <row r="446" spans="1:16" s="42" customFormat="1" hidden="1" x14ac:dyDescent="0.25">
      <c r="A446" s="34"/>
      <c r="B446" s="37" t="str">
        <f t="shared" si="76"/>
        <v>Third Floor</v>
      </c>
      <c r="C446" s="32"/>
      <c r="D446" s="32"/>
      <c r="E446" s="32"/>
      <c r="F446" s="32"/>
      <c r="G446" s="32"/>
      <c r="H446" s="32"/>
      <c r="I446" s="24">
        <f t="shared" si="71"/>
        <v>0</v>
      </c>
      <c r="J446" s="19" t="s">
        <v>37</v>
      </c>
      <c r="K446" s="41">
        <v>4960.97</v>
      </c>
      <c r="L446" s="25">
        <f t="shared" si="63"/>
        <v>0</v>
      </c>
      <c r="N446" s="33"/>
      <c r="O446" s="15"/>
      <c r="P446" s="15"/>
    </row>
    <row r="447" spans="1:16" s="42" customFormat="1" hidden="1" x14ac:dyDescent="0.25">
      <c r="A447" s="34"/>
      <c r="B447" s="37" t="str">
        <f t="shared" si="76"/>
        <v>Fourth Floor</v>
      </c>
      <c r="C447" s="32"/>
      <c r="D447" s="32"/>
      <c r="E447" s="32"/>
      <c r="F447" s="32"/>
      <c r="G447" s="32"/>
      <c r="H447" s="32"/>
      <c r="I447" s="24">
        <f t="shared" si="71"/>
        <v>0</v>
      </c>
      <c r="J447" s="19" t="s">
        <v>37</v>
      </c>
      <c r="K447" s="41">
        <v>4960.97</v>
      </c>
      <c r="L447" s="25">
        <f t="shared" ref="L447:L519" si="77">I447*K447</f>
        <v>0</v>
      </c>
      <c r="N447" s="33"/>
      <c r="O447" s="15"/>
      <c r="P447" s="15"/>
    </row>
    <row r="448" spans="1:16" s="42" customFormat="1" hidden="1" x14ac:dyDescent="0.25">
      <c r="A448" s="34"/>
      <c r="B448" s="37" t="str">
        <f t="shared" si="76"/>
        <v>Fifth Floor</v>
      </c>
      <c r="C448" s="32"/>
      <c r="D448" s="32"/>
      <c r="E448" s="32"/>
      <c r="F448" s="32"/>
      <c r="G448" s="32"/>
      <c r="H448" s="32"/>
      <c r="I448" s="24">
        <f t="shared" si="71"/>
        <v>0</v>
      </c>
      <c r="J448" s="19" t="s">
        <v>37</v>
      </c>
      <c r="K448" s="41">
        <v>4960.97</v>
      </c>
      <c r="L448" s="25">
        <f t="shared" si="77"/>
        <v>0</v>
      </c>
      <c r="N448" s="33"/>
      <c r="O448" s="15"/>
      <c r="P448" s="15"/>
    </row>
    <row r="449" spans="1:16" s="42" customFormat="1" hidden="1" x14ac:dyDescent="0.25">
      <c r="A449" s="34"/>
      <c r="B449" s="37" t="str">
        <f t="shared" si="76"/>
        <v>SiXth Floor</v>
      </c>
      <c r="C449" s="32"/>
      <c r="D449" s="32"/>
      <c r="E449" s="32"/>
      <c r="F449" s="32"/>
      <c r="G449" s="32"/>
      <c r="H449" s="32"/>
      <c r="I449" s="24">
        <f t="shared" si="71"/>
        <v>0</v>
      </c>
      <c r="J449" s="19" t="s">
        <v>37</v>
      </c>
      <c r="K449" s="41">
        <v>4960.97</v>
      </c>
      <c r="L449" s="25">
        <f t="shared" si="77"/>
        <v>0</v>
      </c>
      <c r="N449" s="33"/>
      <c r="O449" s="15"/>
      <c r="P449" s="15"/>
    </row>
    <row r="450" spans="1:16" s="42" customFormat="1" x14ac:dyDescent="0.25">
      <c r="A450" s="34"/>
      <c r="B450" s="37"/>
      <c r="C450" s="32"/>
      <c r="D450" s="32"/>
      <c r="E450" s="32"/>
      <c r="F450" s="32"/>
      <c r="G450" s="32"/>
      <c r="H450" s="32"/>
      <c r="I450" s="24"/>
      <c r="J450" s="19"/>
      <c r="K450" s="41"/>
      <c r="L450" s="25"/>
      <c r="N450" s="33"/>
      <c r="O450" s="15"/>
      <c r="P450" s="15"/>
    </row>
    <row r="451" spans="1:16" s="42" customFormat="1" ht="169.5" customHeight="1" x14ac:dyDescent="0.25">
      <c r="A451" s="26">
        <f>A442+1</f>
        <v>39</v>
      </c>
      <c r="B451" s="67" t="s">
        <v>175</v>
      </c>
      <c r="C451" s="16"/>
      <c r="D451" s="16"/>
      <c r="E451" s="16"/>
      <c r="F451" s="16"/>
      <c r="G451" s="16"/>
      <c r="H451" s="16"/>
      <c r="I451" s="24"/>
      <c r="J451" s="19"/>
      <c r="K451" s="41"/>
      <c r="L451" s="25">
        <f t="shared" si="77"/>
        <v>0</v>
      </c>
      <c r="N451" s="33"/>
      <c r="O451" s="15"/>
      <c r="P451" s="15"/>
    </row>
    <row r="452" spans="1:16" s="42" customFormat="1" x14ac:dyDescent="0.25">
      <c r="A452" s="26"/>
      <c r="B452" s="37" t="s">
        <v>75</v>
      </c>
      <c r="C452" s="32">
        <f>[1]Est_GF!G681</f>
        <v>6.48</v>
      </c>
      <c r="D452" s="32"/>
      <c r="E452" s="32"/>
      <c r="F452" s="32"/>
      <c r="G452" s="32"/>
      <c r="H452" s="32"/>
      <c r="I452" s="24">
        <f t="shared" si="71"/>
        <v>6.48</v>
      </c>
      <c r="J452" s="19" t="s">
        <v>37</v>
      </c>
      <c r="K452" s="41">
        <f>[1]Est_GF!I681</f>
        <v>7115</v>
      </c>
      <c r="L452" s="25">
        <f t="shared" si="77"/>
        <v>46105.200000000004</v>
      </c>
      <c r="N452" s="33"/>
      <c r="O452" s="15"/>
      <c r="P452" s="15"/>
    </row>
    <row r="453" spans="1:16" s="42" customFormat="1" ht="151.35" hidden="1" customHeight="1" x14ac:dyDescent="0.25">
      <c r="A453" s="26"/>
      <c r="B453" s="26" t="s">
        <v>176</v>
      </c>
      <c r="C453" s="16"/>
      <c r="D453" s="16"/>
      <c r="E453" s="16"/>
      <c r="F453" s="16"/>
      <c r="G453" s="16"/>
      <c r="H453" s="16"/>
      <c r="I453" s="24">
        <f t="shared" si="71"/>
        <v>0</v>
      </c>
      <c r="J453" s="19"/>
      <c r="K453" s="41"/>
      <c r="L453" s="25">
        <f t="shared" si="77"/>
        <v>0</v>
      </c>
      <c r="N453" s="33"/>
      <c r="O453" s="15"/>
      <c r="P453" s="15"/>
    </row>
    <row r="454" spans="1:16" s="42" customFormat="1" hidden="1" x14ac:dyDescent="0.25">
      <c r="A454" s="26"/>
      <c r="B454" s="37" t="s">
        <v>75</v>
      </c>
      <c r="C454" s="32"/>
      <c r="D454" s="32"/>
      <c r="E454" s="32"/>
      <c r="F454" s="32"/>
      <c r="G454" s="32"/>
      <c r="H454" s="32"/>
      <c r="I454" s="24">
        <f t="shared" si="71"/>
        <v>0</v>
      </c>
      <c r="J454" s="19" t="s">
        <v>37</v>
      </c>
      <c r="K454" s="41">
        <v>4142.68</v>
      </c>
      <c r="L454" s="25">
        <f t="shared" si="77"/>
        <v>0</v>
      </c>
      <c r="N454" s="33"/>
      <c r="O454" s="15"/>
      <c r="P454" s="15"/>
    </row>
    <row r="455" spans="1:16" hidden="1" x14ac:dyDescent="0.25">
      <c r="A455" s="70"/>
      <c r="B455" s="56"/>
      <c r="C455" s="23"/>
      <c r="D455" s="23"/>
      <c r="E455" s="23"/>
      <c r="F455" s="23"/>
      <c r="G455" s="23"/>
      <c r="H455" s="23"/>
      <c r="I455" s="24"/>
      <c r="J455" s="23"/>
      <c r="K455" s="23"/>
      <c r="L455" s="71"/>
      <c r="N455" s="33"/>
    </row>
    <row r="456" spans="1:16" hidden="1" x14ac:dyDescent="0.25">
      <c r="A456" s="70"/>
      <c r="B456" s="56"/>
      <c r="C456" s="23"/>
      <c r="D456" s="23"/>
      <c r="E456" s="23"/>
      <c r="F456" s="23"/>
      <c r="G456" s="23"/>
      <c r="H456" s="23"/>
      <c r="I456" s="24"/>
      <c r="J456" s="23"/>
      <c r="K456" s="23"/>
      <c r="L456" s="71"/>
      <c r="N456" s="33"/>
    </row>
    <row r="457" spans="1:16" s="42" customFormat="1" ht="116.65" hidden="1" customHeight="1" x14ac:dyDescent="0.25">
      <c r="A457" s="26"/>
      <c r="B457" s="26" t="s">
        <v>177</v>
      </c>
      <c r="C457" s="16"/>
      <c r="D457" s="16"/>
      <c r="E457" s="16"/>
      <c r="F457" s="16"/>
      <c r="G457" s="16"/>
      <c r="H457" s="16"/>
      <c r="I457" s="24">
        <f>SUM(C457:G457)</f>
        <v>0</v>
      </c>
      <c r="J457" s="19"/>
      <c r="K457" s="41"/>
      <c r="L457" s="25">
        <f t="shared" si="77"/>
        <v>0</v>
      </c>
      <c r="N457" s="33"/>
      <c r="O457" s="15"/>
      <c r="P457" s="15"/>
    </row>
    <row r="458" spans="1:16" s="42" customFormat="1" hidden="1" x14ac:dyDescent="0.25">
      <c r="A458" s="26"/>
      <c r="B458" s="37" t="s">
        <v>75</v>
      </c>
      <c r="C458" s="32"/>
      <c r="D458" s="32"/>
      <c r="E458" s="32"/>
      <c r="F458" s="32"/>
      <c r="G458" s="32"/>
      <c r="H458" s="32"/>
      <c r="I458" s="24">
        <f>SUM(C458:G458)</f>
        <v>0</v>
      </c>
      <c r="J458" s="19" t="s">
        <v>37</v>
      </c>
      <c r="K458" s="41">
        <f>'[1]Analysis-NonSchedule)'!K118</f>
        <v>10223.200000000001</v>
      </c>
      <c r="L458" s="25">
        <f t="shared" si="77"/>
        <v>0</v>
      </c>
      <c r="N458" s="33"/>
      <c r="O458" s="15"/>
      <c r="P458" s="15"/>
    </row>
    <row r="459" spans="1:16" s="42" customFormat="1" ht="116.65" hidden="1" customHeight="1" x14ac:dyDescent="0.25">
      <c r="A459" s="26"/>
      <c r="B459" s="26" t="s">
        <v>178</v>
      </c>
      <c r="C459" s="16"/>
      <c r="D459" s="16"/>
      <c r="E459" s="16"/>
      <c r="F459" s="16"/>
      <c r="G459" s="16"/>
      <c r="H459" s="16"/>
      <c r="I459" s="24">
        <f>SUM(C459:G459)</f>
        <v>0</v>
      </c>
      <c r="J459" s="19"/>
      <c r="K459" s="41"/>
      <c r="L459" s="25">
        <f t="shared" si="77"/>
        <v>0</v>
      </c>
      <c r="N459" s="33"/>
      <c r="O459" s="15"/>
      <c r="P459" s="15"/>
    </row>
    <row r="460" spans="1:16" s="42" customFormat="1" hidden="1" x14ac:dyDescent="0.25">
      <c r="A460" s="26"/>
      <c r="B460" s="37" t="s">
        <v>75</v>
      </c>
      <c r="C460" s="32"/>
      <c r="D460" s="32"/>
      <c r="E460" s="32"/>
      <c r="F460" s="32"/>
      <c r="G460" s="32"/>
      <c r="H460" s="32"/>
      <c r="I460" s="24">
        <f>SUM(C460:G460)</f>
        <v>0</v>
      </c>
      <c r="J460" s="19" t="s">
        <v>37</v>
      </c>
      <c r="K460" s="41">
        <f>'[1]Analysis-NonSchedule)'!K107</f>
        <v>11343.2</v>
      </c>
      <c r="L460" s="25">
        <f t="shared" si="77"/>
        <v>0</v>
      </c>
      <c r="N460" s="33"/>
      <c r="O460" s="15"/>
      <c r="P460" s="15"/>
    </row>
    <row r="461" spans="1:16" s="42" customFormat="1" x14ac:dyDescent="0.25">
      <c r="A461" s="26"/>
      <c r="B461" s="37"/>
      <c r="C461" s="32"/>
      <c r="D461" s="32"/>
      <c r="E461" s="32"/>
      <c r="F461" s="32"/>
      <c r="G461" s="32"/>
      <c r="H461" s="32"/>
      <c r="I461" s="24"/>
      <c r="J461" s="19"/>
      <c r="K461" s="41"/>
      <c r="L461" s="25"/>
      <c r="N461" s="33"/>
      <c r="O461" s="15"/>
      <c r="P461" s="15"/>
    </row>
    <row r="462" spans="1:16" s="74" customFormat="1" ht="20.25" x14ac:dyDescent="0.25">
      <c r="A462" s="72"/>
      <c r="B462" s="72" t="s">
        <v>179</v>
      </c>
      <c r="C462" s="72"/>
      <c r="D462" s="72"/>
      <c r="E462" s="72"/>
      <c r="F462" s="72"/>
      <c r="G462" s="72"/>
      <c r="H462" s="72"/>
      <c r="I462" s="72"/>
      <c r="J462" s="72"/>
      <c r="K462" s="72"/>
      <c r="L462" s="72"/>
      <c r="M462" s="73"/>
      <c r="N462" s="33"/>
      <c r="O462" s="15"/>
      <c r="P462" s="15"/>
    </row>
    <row r="463" spans="1:16" s="42" customFormat="1" ht="93.6" customHeight="1" x14ac:dyDescent="0.25">
      <c r="A463" s="26">
        <f>A451+1</f>
        <v>40</v>
      </c>
      <c r="B463" s="30" t="s">
        <v>180</v>
      </c>
      <c r="C463" s="16"/>
      <c r="D463" s="16"/>
      <c r="E463" s="16"/>
      <c r="F463" s="16"/>
      <c r="G463" s="16"/>
      <c r="H463" s="16"/>
      <c r="I463" s="24"/>
      <c r="J463" s="19"/>
      <c r="K463" s="43"/>
      <c r="L463" s="25">
        <f t="shared" si="77"/>
        <v>0</v>
      </c>
      <c r="N463" s="33"/>
      <c r="O463" s="15"/>
      <c r="P463" s="15"/>
    </row>
    <row r="464" spans="1:16" s="42" customFormat="1" x14ac:dyDescent="0.25">
      <c r="A464" s="34"/>
      <c r="B464" s="37" t="str">
        <f>B443</f>
        <v>Ground Floor</v>
      </c>
      <c r="C464" s="32">
        <f>[1]Est_GF!G771</f>
        <v>4640</v>
      </c>
      <c r="D464" s="32"/>
      <c r="E464" s="32">
        <f>'[1]C.Wall'!G136</f>
        <v>1668.75</v>
      </c>
      <c r="F464" s="32"/>
      <c r="G464" s="32"/>
      <c r="H464" s="32"/>
      <c r="I464" s="24">
        <f t="shared" ref="I464:I470" si="78">SUM(C464:G464)</f>
        <v>6308.75</v>
      </c>
      <c r="J464" s="19" t="s">
        <v>132</v>
      </c>
      <c r="K464" s="41">
        <f>'[1]Analysis-Civil'!K7764</f>
        <v>89.52</v>
      </c>
      <c r="L464" s="25">
        <f t="shared" si="77"/>
        <v>564759.29999999993</v>
      </c>
      <c r="N464" s="33"/>
      <c r="O464" s="15"/>
      <c r="P464" s="15"/>
    </row>
    <row r="465" spans="1:16" s="42" customFormat="1" x14ac:dyDescent="0.25">
      <c r="A465" s="34"/>
      <c r="B465" s="37" t="s">
        <v>98</v>
      </c>
      <c r="C465" s="32"/>
      <c r="D465" s="32">
        <f>[1]Est_Terrace!G164</f>
        <v>344.4</v>
      </c>
      <c r="E465" s="32"/>
      <c r="F465" s="32"/>
      <c r="G465" s="32"/>
      <c r="H465" s="32"/>
      <c r="I465" s="24">
        <f t="shared" si="78"/>
        <v>344.4</v>
      </c>
      <c r="J465" s="19" t="s">
        <v>132</v>
      </c>
      <c r="K465" s="41">
        <f>K464</f>
        <v>89.52</v>
      </c>
      <c r="L465" s="25">
        <f t="shared" si="77"/>
        <v>30830.687999999998</v>
      </c>
      <c r="N465" s="33"/>
      <c r="O465" s="15"/>
      <c r="P465" s="15"/>
    </row>
    <row r="466" spans="1:16" s="42" customFormat="1" hidden="1" x14ac:dyDescent="0.25">
      <c r="A466" s="34"/>
      <c r="B466" s="37" t="str">
        <f>B445</f>
        <v>Second Floor</v>
      </c>
      <c r="C466" s="32"/>
      <c r="D466" s="32"/>
      <c r="E466" s="32"/>
      <c r="F466" s="32"/>
      <c r="G466" s="32"/>
      <c r="H466" s="32"/>
      <c r="I466" s="24">
        <f t="shared" si="78"/>
        <v>0</v>
      </c>
      <c r="J466" s="19" t="s">
        <v>132</v>
      </c>
      <c r="K466" s="41">
        <f t="shared" ref="K466:K470" si="79">K465</f>
        <v>89.52</v>
      </c>
      <c r="L466" s="25">
        <f t="shared" si="77"/>
        <v>0</v>
      </c>
      <c r="N466" s="33"/>
      <c r="O466" s="15"/>
      <c r="P466" s="15"/>
    </row>
    <row r="467" spans="1:16" s="42" customFormat="1" hidden="1" x14ac:dyDescent="0.25">
      <c r="A467" s="34"/>
      <c r="B467" s="37" t="str">
        <f>B446</f>
        <v>Third Floor</v>
      </c>
      <c r="C467" s="32"/>
      <c r="D467" s="32"/>
      <c r="E467" s="32"/>
      <c r="F467" s="32"/>
      <c r="G467" s="32"/>
      <c r="H467" s="32"/>
      <c r="I467" s="24">
        <f t="shared" si="78"/>
        <v>0</v>
      </c>
      <c r="J467" s="19" t="s">
        <v>132</v>
      </c>
      <c r="K467" s="41">
        <f t="shared" si="79"/>
        <v>89.52</v>
      </c>
      <c r="L467" s="25">
        <f t="shared" si="77"/>
        <v>0</v>
      </c>
      <c r="N467" s="33"/>
      <c r="O467" s="15"/>
      <c r="P467" s="15"/>
    </row>
    <row r="468" spans="1:16" s="42" customFormat="1" hidden="1" x14ac:dyDescent="0.25">
      <c r="A468" s="34"/>
      <c r="B468" s="37" t="str">
        <f>B447</f>
        <v>Fourth Floor</v>
      </c>
      <c r="C468" s="32"/>
      <c r="D468" s="32"/>
      <c r="E468" s="32"/>
      <c r="F468" s="32"/>
      <c r="G468" s="32"/>
      <c r="H468" s="32"/>
      <c r="I468" s="24">
        <f t="shared" si="78"/>
        <v>0</v>
      </c>
      <c r="J468" s="19" t="s">
        <v>132</v>
      </c>
      <c r="K468" s="41">
        <f t="shared" si="79"/>
        <v>89.52</v>
      </c>
      <c r="L468" s="25">
        <f t="shared" si="77"/>
        <v>0</v>
      </c>
      <c r="N468" s="33"/>
      <c r="O468" s="15"/>
      <c r="P468" s="15"/>
    </row>
    <row r="469" spans="1:16" s="42" customFormat="1" hidden="1" x14ac:dyDescent="0.25">
      <c r="A469" s="34"/>
      <c r="B469" s="37" t="str">
        <f>B448</f>
        <v>Fifth Floor</v>
      </c>
      <c r="C469" s="32"/>
      <c r="D469" s="32"/>
      <c r="E469" s="32"/>
      <c r="F469" s="32"/>
      <c r="G469" s="32"/>
      <c r="H469" s="32"/>
      <c r="I469" s="24">
        <f t="shared" si="78"/>
        <v>0</v>
      </c>
      <c r="J469" s="19" t="s">
        <v>132</v>
      </c>
      <c r="K469" s="41">
        <f t="shared" si="79"/>
        <v>89.52</v>
      </c>
      <c r="L469" s="25">
        <f t="shared" si="77"/>
        <v>0</v>
      </c>
      <c r="N469" s="33"/>
      <c r="O469" s="15"/>
      <c r="P469" s="15"/>
    </row>
    <row r="470" spans="1:16" s="42" customFormat="1" hidden="1" x14ac:dyDescent="0.25">
      <c r="A470" s="34"/>
      <c r="B470" s="37" t="str">
        <f>B449</f>
        <v>SiXth Floor</v>
      </c>
      <c r="C470" s="32"/>
      <c r="D470" s="32"/>
      <c r="E470" s="32"/>
      <c r="F470" s="32"/>
      <c r="G470" s="32"/>
      <c r="H470" s="32"/>
      <c r="I470" s="24">
        <f t="shared" si="78"/>
        <v>0</v>
      </c>
      <c r="J470" s="19" t="s">
        <v>132</v>
      </c>
      <c r="K470" s="41">
        <f t="shared" si="79"/>
        <v>89.52</v>
      </c>
      <c r="L470" s="25">
        <f t="shared" si="77"/>
        <v>0</v>
      </c>
      <c r="N470" s="33"/>
      <c r="O470" s="15"/>
      <c r="P470" s="15"/>
    </row>
    <row r="471" spans="1:16" s="42" customFormat="1" x14ac:dyDescent="0.25">
      <c r="A471" s="34"/>
      <c r="B471" s="53" t="s">
        <v>181</v>
      </c>
      <c r="C471" s="32"/>
      <c r="D471" s="32"/>
      <c r="E471" s="32"/>
      <c r="F471" s="32"/>
      <c r="G471" s="32"/>
      <c r="H471" s="32"/>
      <c r="I471" s="24"/>
      <c r="J471" s="19"/>
      <c r="K471" s="41"/>
      <c r="L471" s="25">
        <f t="shared" si="77"/>
        <v>0</v>
      </c>
      <c r="N471" s="33"/>
      <c r="O471" s="15"/>
      <c r="P471" s="15"/>
    </row>
    <row r="472" spans="1:16" s="42" customFormat="1" ht="78.75" x14ac:dyDescent="0.25">
      <c r="A472" s="26">
        <f>A463+1</f>
        <v>41</v>
      </c>
      <c r="B472" s="30" t="s">
        <v>182</v>
      </c>
      <c r="C472" s="16"/>
      <c r="D472" s="16"/>
      <c r="E472" s="16"/>
      <c r="F472" s="16"/>
      <c r="G472" s="16"/>
      <c r="H472" s="16"/>
      <c r="I472" s="24"/>
      <c r="J472" s="19"/>
      <c r="K472" s="43"/>
      <c r="L472" s="25">
        <f t="shared" si="77"/>
        <v>0</v>
      </c>
      <c r="N472" s="33"/>
      <c r="O472" s="15"/>
      <c r="P472" s="15"/>
    </row>
    <row r="473" spans="1:16" s="42" customFormat="1" x14ac:dyDescent="0.25">
      <c r="A473" s="34"/>
      <c r="B473" s="37" t="str">
        <f>B464</f>
        <v>Ground Floor</v>
      </c>
      <c r="C473" s="32">
        <f>[1]Est_GF!G778</f>
        <v>403.1</v>
      </c>
      <c r="D473" s="32"/>
      <c r="E473" s="32"/>
      <c r="F473" s="32"/>
      <c r="G473" s="32"/>
      <c r="H473" s="32"/>
      <c r="I473" s="24">
        <f t="shared" ref="I473:I506" si="80">SUM(C473:G473)</f>
        <v>403.1</v>
      </c>
      <c r="J473" s="19" t="s">
        <v>132</v>
      </c>
      <c r="K473" s="41">
        <f>'[1]Analysis-Civil'!$K$5259</f>
        <v>343.8</v>
      </c>
      <c r="L473" s="25">
        <f t="shared" si="77"/>
        <v>138585.78</v>
      </c>
      <c r="N473" s="33"/>
      <c r="O473" s="15"/>
      <c r="P473" s="15"/>
    </row>
    <row r="474" spans="1:16" s="42" customFormat="1" hidden="1" x14ac:dyDescent="0.25">
      <c r="A474" s="34"/>
      <c r="B474" s="37" t="str">
        <f t="shared" ref="B474:B479" si="81">B465</f>
        <v>Terrace</v>
      </c>
      <c r="C474" s="32"/>
      <c r="D474" s="32"/>
      <c r="E474" s="32"/>
      <c r="F474" s="32"/>
      <c r="G474" s="32"/>
      <c r="H474" s="32"/>
      <c r="I474" s="24">
        <f t="shared" si="80"/>
        <v>0</v>
      </c>
      <c r="J474" s="19" t="s">
        <v>132</v>
      </c>
      <c r="K474" s="41">
        <f t="shared" ref="K474:K479" si="82">K473</f>
        <v>343.8</v>
      </c>
      <c r="L474" s="25">
        <f t="shared" si="77"/>
        <v>0</v>
      </c>
      <c r="N474" s="33"/>
      <c r="O474" s="15"/>
      <c r="P474" s="15"/>
    </row>
    <row r="475" spans="1:16" s="42" customFormat="1" hidden="1" x14ac:dyDescent="0.25">
      <c r="A475" s="34"/>
      <c r="B475" s="37" t="str">
        <f t="shared" si="81"/>
        <v>Second Floor</v>
      </c>
      <c r="C475" s="32"/>
      <c r="D475" s="32"/>
      <c r="E475" s="32"/>
      <c r="F475" s="32"/>
      <c r="G475" s="32"/>
      <c r="H475" s="32"/>
      <c r="I475" s="24">
        <f t="shared" si="80"/>
        <v>0</v>
      </c>
      <c r="J475" s="19" t="s">
        <v>132</v>
      </c>
      <c r="K475" s="41">
        <f t="shared" si="82"/>
        <v>343.8</v>
      </c>
      <c r="L475" s="25">
        <f t="shared" si="77"/>
        <v>0</v>
      </c>
      <c r="N475" s="33"/>
      <c r="O475" s="15"/>
      <c r="P475" s="15"/>
    </row>
    <row r="476" spans="1:16" s="42" customFormat="1" hidden="1" x14ac:dyDescent="0.25">
      <c r="A476" s="34"/>
      <c r="B476" s="37" t="str">
        <f t="shared" si="81"/>
        <v>Third Floor</v>
      </c>
      <c r="C476" s="32"/>
      <c r="D476" s="32"/>
      <c r="E476" s="32"/>
      <c r="F476" s="32"/>
      <c r="G476" s="32"/>
      <c r="H476" s="32"/>
      <c r="I476" s="24">
        <f t="shared" si="80"/>
        <v>0</v>
      </c>
      <c r="J476" s="19" t="s">
        <v>132</v>
      </c>
      <c r="K476" s="41">
        <f t="shared" si="82"/>
        <v>343.8</v>
      </c>
      <c r="L476" s="25">
        <f t="shared" si="77"/>
        <v>0</v>
      </c>
      <c r="N476" s="33"/>
      <c r="O476" s="15"/>
      <c r="P476" s="15"/>
    </row>
    <row r="477" spans="1:16" s="42" customFormat="1" hidden="1" x14ac:dyDescent="0.25">
      <c r="A477" s="34"/>
      <c r="B477" s="37" t="str">
        <f t="shared" si="81"/>
        <v>Fourth Floor</v>
      </c>
      <c r="C477" s="32"/>
      <c r="D477" s="32"/>
      <c r="E477" s="32"/>
      <c r="F477" s="32"/>
      <c r="G477" s="32"/>
      <c r="H477" s="32"/>
      <c r="I477" s="24">
        <f t="shared" si="80"/>
        <v>0</v>
      </c>
      <c r="J477" s="19" t="s">
        <v>132</v>
      </c>
      <c r="K477" s="41">
        <f t="shared" si="82"/>
        <v>343.8</v>
      </c>
      <c r="L477" s="25">
        <f t="shared" si="77"/>
        <v>0</v>
      </c>
      <c r="N477" s="33"/>
      <c r="O477" s="15"/>
      <c r="P477" s="15"/>
    </row>
    <row r="478" spans="1:16" s="42" customFormat="1" hidden="1" x14ac:dyDescent="0.25">
      <c r="A478" s="34"/>
      <c r="B478" s="37" t="str">
        <f t="shared" si="81"/>
        <v>Fifth Floor</v>
      </c>
      <c r="C478" s="32"/>
      <c r="D478" s="32"/>
      <c r="E478" s="32"/>
      <c r="F478" s="32"/>
      <c r="G478" s="32"/>
      <c r="H478" s="32"/>
      <c r="I478" s="24">
        <f t="shared" si="80"/>
        <v>0</v>
      </c>
      <c r="J478" s="19" t="s">
        <v>132</v>
      </c>
      <c r="K478" s="41">
        <f t="shared" si="82"/>
        <v>343.8</v>
      </c>
      <c r="L478" s="25">
        <f t="shared" si="77"/>
        <v>0</v>
      </c>
      <c r="N478" s="33"/>
      <c r="O478" s="15"/>
      <c r="P478" s="15"/>
    </row>
    <row r="479" spans="1:16" s="42" customFormat="1" hidden="1" x14ac:dyDescent="0.25">
      <c r="A479" s="34"/>
      <c r="B479" s="37" t="str">
        <f t="shared" si="81"/>
        <v>SiXth Floor</v>
      </c>
      <c r="C479" s="32"/>
      <c r="D479" s="32"/>
      <c r="E479" s="32"/>
      <c r="F479" s="32"/>
      <c r="G479" s="32"/>
      <c r="H479" s="32"/>
      <c r="I479" s="24">
        <f t="shared" si="80"/>
        <v>0</v>
      </c>
      <c r="J479" s="19" t="s">
        <v>132</v>
      </c>
      <c r="K479" s="41">
        <f t="shared" si="82"/>
        <v>343.8</v>
      </c>
      <c r="L479" s="25">
        <f t="shared" si="77"/>
        <v>0</v>
      </c>
      <c r="N479" s="33"/>
      <c r="O479" s="15"/>
      <c r="P479" s="15"/>
    </row>
    <row r="480" spans="1:16" s="42" customFormat="1" ht="232.35" hidden="1" customHeight="1" x14ac:dyDescent="0.25">
      <c r="A480" s="26"/>
      <c r="B480" s="26" t="s">
        <v>183</v>
      </c>
      <c r="C480" s="16"/>
      <c r="D480" s="16"/>
      <c r="E480" s="16"/>
      <c r="F480" s="16"/>
      <c r="G480" s="16"/>
      <c r="H480" s="16"/>
      <c r="I480" s="24">
        <f t="shared" si="80"/>
        <v>0</v>
      </c>
      <c r="J480" s="19"/>
      <c r="K480" s="43"/>
      <c r="L480" s="25">
        <f t="shared" si="77"/>
        <v>0</v>
      </c>
      <c r="N480" s="33"/>
      <c r="O480" s="15"/>
      <c r="P480" s="15"/>
    </row>
    <row r="481" spans="1:16" s="42" customFormat="1" hidden="1" x14ac:dyDescent="0.25">
      <c r="A481" s="34"/>
      <c r="B481" s="37" t="s">
        <v>75</v>
      </c>
      <c r="C481" s="32"/>
      <c r="D481" s="32"/>
      <c r="E481" s="32"/>
      <c r="F481" s="32"/>
      <c r="G481" s="32"/>
      <c r="H481" s="32"/>
      <c r="I481" s="24">
        <f t="shared" si="80"/>
        <v>0</v>
      </c>
      <c r="J481" s="19" t="s">
        <v>132</v>
      </c>
      <c r="K481" s="41">
        <f>'[1]Analysis-NonSchedule)'!$K$34</f>
        <v>8711.2999999999993</v>
      </c>
      <c r="L481" s="25">
        <f t="shared" si="77"/>
        <v>0</v>
      </c>
      <c r="N481" s="33"/>
      <c r="O481" s="15"/>
      <c r="P481" s="15"/>
    </row>
    <row r="482" spans="1:16" s="42" customFormat="1" hidden="1" x14ac:dyDescent="0.25">
      <c r="A482" s="34"/>
      <c r="B482" s="37" t="s">
        <v>79</v>
      </c>
      <c r="C482" s="32"/>
      <c r="D482" s="32"/>
      <c r="E482" s="32"/>
      <c r="F482" s="32"/>
      <c r="G482" s="32"/>
      <c r="H482" s="32"/>
      <c r="I482" s="24">
        <f t="shared" si="80"/>
        <v>0</v>
      </c>
      <c r="J482" s="19" t="s">
        <v>132</v>
      </c>
      <c r="K482" s="41">
        <f>'[1]Analysis-NonSchedule)'!$K$34</f>
        <v>8711.2999999999993</v>
      </c>
      <c r="L482" s="25">
        <f t="shared" si="77"/>
        <v>0</v>
      </c>
      <c r="N482" s="33"/>
      <c r="O482" s="15"/>
      <c r="P482" s="15"/>
    </row>
    <row r="483" spans="1:16" s="42" customFormat="1" hidden="1" x14ac:dyDescent="0.25">
      <c r="A483" s="34"/>
      <c r="B483" s="37" t="s">
        <v>99</v>
      </c>
      <c r="C483" s="32"/>
      <c r="D483" s="32"/>
      <c r="E483" s="32"/>
      <c r="F483" s="32"/>
      <c r="G483" s="32"/>
      <c r="H483" s="32"/>
      <c r="I483" s="24">
        <f t="shared" si="80"/>
        <v>0</v>
      </c>
      <c r="J483" s="19" t="s">
        <v>132</v>
      </c>
      <c r="K483" s="41">
        <f>'[1]Analysis-NonSchedule)'!$K$34</f>
        <v>8711.2999999999993</v>
      </c>
      <c r="L483" s="25">
        <f t="shared" si="77"/>
        <v>0</v>
      </c>
      <c r="N483" s="33"/>
      <c r="O483" s="15"/>
      <c r="P483" s="15"/>
    </row>
    <row r="484" spans="1:16" s="65" customFormat="1" hidden="1" x14ac:dyDescent="0.25">
      <c r="A484" s="52"/>
      <c r="B484" s="31" t="s">
        <v>184</v>
      </c>
      <c r="C484" s="32"/>
      <c r="D484" s="32"/>
      <c r="E484" s="32"/>
      <c r="F484" s="32"/>
      <c r="G484" s="32"/>
      <c r="H484" s="32"/>
      <c r="I484" s="24">
        <f t="shared" si="80"/>
        <v>0</v>
      </c>
      <c r="J484" s="19"/>
      <c r="K484" s="41"/>
      <c r="L484" s="25">
        <f t="shared" si="77"/>
        <v>0</v>
      </c>
      <c r="N484" s="33"/>
      <c r="O484" s="15"/>
      <c r="P484" s="15"/>
    </row>
    <row r="485" spans="1:16" s="42" customFormat="1" ht="207" hidden="1" customHeight="1" x14ac:dyDescent="0.25">
      <c r="A485" s="34"/>
      <c r="B485" s="37" t="s">
        <v>185</v>
      </c>
      <c r="C485" s="31"/>
      <c r="D485" s="31"/>
      <c r="E485" s="31"/>
      <c r="F485" s="31"/>
      <c r="G485" s="31"/>
      <c r="H485" s="31"/>
      <c r="I485" s="24">
        <f t="shared" si="80"/>
        <v>0</v>
      </c>
      <c r="J485" s="19"/>
      <c r="K485" s="41"/>
      <c r="L485" s="25">
        <f t="shared" si="77"/>
        <v>0</v>
      </c>
      <c r="N485" s="33"/>
      <c r="O485" s="15"/>
      <c r="P485" s="15"/>
    </row>
    <row r="486" spans="1:16" s="42" customFormat="1" hidden="1" x14ac:dyDescent="0.25">
      <c r="A486" s="34"/>
      <c r="B486" s="37" t="str">
        <f>B473</f>
        <v>Ground Floor</v>
      </c>
      <c r="C486" s="32"/>
      <c r="D486" s="32"/>
      <c r="E486" s="32"/>
      <c r="F486" s="32"/>
      <c r="G486" s="32"/>
      <c r="H486" s="32"/>
      <c r="I486" s="24">
        <f t="shared" si="80"/>
        <v>0</v>
      </c>
      <c r="J486" s="19" t="s">
        <v>37</v>
      </c>
      <c r="K486" s="41">
        <f>'[1]Analysis-NonSchedule)'!$K$26</f>
        <v>543.6</v>
      </c>
      <c r="L486" s="25">
        <f t="shared" si="77"/>
        <v>0</v>
      </c>
      <c r="N486" s="33"/>
      <c r="O486" s="15"/>
      <c r="P486" s="15"/>
    </row>
    <row r="487" spans="1:16" s="42" customFormat="1" hidden="1" x14ac:dyDescent="0.25">
      <c r="A487" s="34"/>
      <c r="B487" s="37" t="str">
        <f t="shared" ref="B487:B492" si="83">B474</f>
        <v>Terrace</v>
      </c>
      <c r="C487" s="32"/>
      <c r="D487" s="32"/>
      <c r="E487" s="32"/>
      <c r="F487" s="32"/>
      <c r="G487" s="32"/>
      <c r="H487" s="32"/>
      <c r="I487" s="24">
        <f t="shared" si="80"/>
        <v>0</v>
      </c>
      <c r="J487" s="19" t="s">
        <v>37</v>
      </c>
      <c r="K487" s="41">
        <f>'[1]Analysis-NonSchedule)'!$K$26</f>
        <v>543.6</v>
      </c>
      <c r="L487" s="25">
        <f t="shared" si="77"/>
        <v>0</v>
      </c>
      <c r="N487" s="33"/>
      <c r="O487" s="15"/>
      <c r="P487" s="15"/>
    </row>
    <row r="488" spans="1:16" s="42" customFormat="1" hidden="1" x14ac:dyDescent="0.25">
      <c r="A488" s="34"/>
      <c r="B488" s="37" t="str">
        <f t="shared" si="83"/>
        <v>Second Floor</v>
      </c>
      <c r="C488" s="32"/>
      <c r="D488" s="32"/>
      <c r="E488" s="32"/>
      <c r="F488" s="32"/>
      <c r="G488" s="32"/>
      <c r="H488" s="32"/>
      <c r="I488" s="24">
        <f t="shared" si="80"/>
        <v>0</v>
      </c>
      <c r="J488" s="19" t="s">
        <v>37</v>
      </c>
      <c r="K488" s="41">
        <f>'[1]Analysis-NonSchedule)'!$K$26</f>
        <v>543.6</v>
      </c>
      <c r="L488" s="25">
        <f t="shared" si="77"/>
        <v>0</v>
      </c>
      <c r="N488" s="33"/>
      <c r="O488" s="15"/>
      <c r="P488" s="15"/>
    </row>
    <row r="489" spans="1:16" s="42" customFormat="1" hidden="1" x14ac:dyDescent="0.25">
      <c r="A489" s="59"/>
      <c r="B489" s="37" t="str">
        <f t="shared" si="83"/>
        <v>Third Floor</v>
      </c>
      <c r="C489" s="32"/>
      <c r="D489" s="32"/>
      <c r="E489" s="32"/>
      <c r="F489" s="32"/>
      <c r="G489" s="32"/>
      <c r="H489" s="32"/>
      <c r="I489" s="24">
        <f t="shared" si="80"/>
        <v>0</v>
      </c>
      <c r="J489" s="19" t="s">
        <v>37</v>
      </c>
      <c r="K489" s="41">
        <f>'[1]Analysis-NonSchedule)'!$K$26</f>
        <v>543.6</v>
      </c>
      <c r="L489" s="25">
        <f t="shared" si="77"/>
        <v>0</v>
      </c>
      <c r="N489" s="33"/>
      <c r="O489" s="15"/>
      <c r="P489" s="15"/>
    </row>
    <row r="490" spans="1:16" s="42" customFormat="1" hidden="1" x14ac:dyDescent="0.25">
      <c r="A490" s="59"/>
      <c r="B490" s="37" t="str">
        <f t="shared" si="83"/>
        <v>Fourth Floor</v>
      </c>
      <c r="C490" s="32"/>
      <c r="D490" s="32"/>
      <c r="E490" s="32"/>
      <c r="F490" s="32"/>
      <c r="G490" s="32"/>
      <c r="H490" s="32"/>
      <c r="I490" s="24">
        <f t="shared" si="80"/>
        <v>0</v>
      </c>
      <c r="J490" s="19" t="s">
        <v>37</v>
      </c>
      <c r="K490" s="41">
        <f>'[1]Analysis-NonSchedule)'!$K$26</f>
        <v>543.6</v>
      </c>
      <c r="L490" s="25">
        <f t="shared" si="77"/>
        <v>0</v>
      </c>
      <c r="N490" s="33"/>
      <c r="O490" s="15"/>
      <c r="P490" s="15"/>
    </row>
    <row r="491" spans="1:16" s="42" customFormat="1" hidden="1" x14ac:dyDescent="0.25">
      <c r="A491" s="59"/>
      <c r="B491" s="37" t="str">
        <f t="shared" si="83"/>
        <v>Fifth Floor</v>
      </c>
      <c r="C491" s="32"/>
      <c r="D491" s="32"/>
      <c r="E491" s="32"/>
      <c r="F491" s="32"/>
      <c r="G491" s="32"/>
      <c r="H491" s="32"/>
      <c r="I491" s="24">
        <f t="shared" si="80"/>
        <v>0</v>
      </c>
      <c r="J491" s="19" t="s">
        <v>37</v>
      </c>
      <c r="K491" s="41">
        <f>'[1]Analysis-NonSchedule)'!$K$26</f>
        <v>543.6</v>
      </c>
      <c r="L491" s="25">
        <f t="shared" si="77"/>
        <v>0</v>
      </c>
      <c r="N491" s="33"/>
      <c r="O491" s="15"/>
      <c r="P491" s="15"/>
    </row>
    <row r="492" spans="1:16" hidden="1" x14ac:dyDescent="0.25">
      <c r="A492" s="70"/>
      <c r="B492" s="37" t="str">
        <f t="shared" si="83"/>
        <v>SiXth Floor</v>
      </c>
      <c r="C492" s="23"/>
      <c r="D492" s="23"/>
      <c r="E492" s="23"/>
      <c r="F492" s="23"/>
      <c r="G492" s="23"/>
      <c r="H492" s="23"/>
      <c r="I492" s="24">
        <f t="shared" si="80"/>
        <v>0</v>
      </c>
      <c r="J492" s="19" t="s">
        <v>37</v>
      </c>
      <c r="K492" s="41">
        <f>'[1]Analysis-NonSchedule)'!$K$26</f>
        <v>543.6</v>
      </c>
      <c r="L492" s="25">
        <f t="shared" si="77"/>
        <v>0</v>
      </c>
      <c r="N492" s="33"/>
    </row>
    <row r="493" spans="1:16" s="42" customFormat="1" ht="65.099999999999994" hidden="1" customHeight="1" x14ac:dyDescent="0.25">
      <c r="A493" s="34"/>
      <c r="B493" s="37" t="s">
        <v>131</v>
      </c>
      <c r="C493" s="31"/>
      <c r="D493" s="31"/>
      <c r="E493" s="31"/>
      <c r="F493" s="31"/>
      <c r="G493" s="31"/>
      <c r="H493" s="31"/>
      <c r="I493" s="24">
        <f t="shared" si="80"/>
        <v>0</v>
      </c>
      <c r="J493" s="19"/>
      <c r="K493" s="41"/>
      <c r="L493" s="25">
        <f t="shared" si="77"/>
        <v>0</v>
      </c>
      <c r="N493" s="33"/>
      <c r="O493" s="15"/>
      <c r="P493" s="15"/>
    </row>
    <row r="494" spans="1:16" s="42" customFormat="1" ht="22.35" hidden="1" customHeight="1" x14ac:dyDescent="0.25">
      <c r="A494" s="34"/>
      <c r="B494" s="37" t="s">
        <v>75</v>
      </c>
      <c r="C494" s="32"/>
      <c r="D494" s="32"/>
      <c r="E494" s="32"/>
      <c r="F494" s="32"/>
      <c r="G494" s="32"/>
      <c r="H494" s="32"/>
      <c r="I494" s="24">
        <f t="shared" si="80"/>
        <v>0</v>
      </c>
      <c r="J494" s="19" t="s">
        <v>37</v>
      </c>
      <c r="K494" s="41">
        <v>96.1</v>
      </c>
      <c r="L494" s="25">
        <f t="shared" si="77"/>
        <v>0</v>
      </c>
      <c r="N494" s="33"/>
      <c r="O494" s="15"/>
      <c r="P494" s="15"/>
    </row>
    <row r="495" spans="1:16" s="42" customFormat="1" ht="187.35" hidden="1" customHeight="1" x14ac:dyDescent="0.25">
      <c r="A495" s="34"/>
      <c r="B495" s="37" t="s">
        <v>186</v>
      </c>
      <c r="C495" s="31"/>
      <c r="D495" s="31"/>
      <c r="E495" s="31"/>
      <c r="F495" s="31"/>
      <c r="G495" s="31"/>
      <c r="H495" s="31"/>
      <c r="I495" s="24">
        <f t="shared" si="80"/>
        <v>0</v>
      </c>
      <c r="J495" s="19"/>
      <c r="K495" s="41"/>
      <c r="L495" s="25">
        <f t="shared" si="77"/>
        <v>0</v>
      </c>
      <c r="N495" s="33"/>
      <c r="O495" s="15"/>
      <c r="P495" s="15"/>
    </row>
    <row r="496" spans="1:16" s="42" customFormat="1" hidden="1" x14ac:dyDescent="0.25">
      <c r="A496" s="34"/>
      <c r="B496" s="37" t="s">
        <v>75</v>
      </c>
      <c r="C496" s="32"/>
      <c r="D496" s="32"/>
      <c r="E496" s="32"/>
      <c r="F496" s="32"/>
      <c r="G496" s="32"/>
      <c r="H496" s="32"/>
      <c r="I496" s="24">
        <f t="shared" si="80"/>
        <v>0</v>
      </c>
      <c r="J496" s="19" t="s">
        <v>37</v>
      </c>
      <c r="K496" s="41">
        <f>'[1]Analysis-NonSchedule)'!K42</f>
        <v>1231.2</v>
      </c>
      <c r="L496" s="25">
        <f t="shared" si="77"/>
        <v>0</v>
      </c>
      <c r="N496" s="33"/>
      <c r="O496" s="15"/>
      <c r="P496" s="15"/>
    </row>
    <row r="497" spans="1:16" s="42" customFormat="1" ht="409.35" hidden="1" customHeight="1" x14ac:dyDescent="0.25">
      <c r="A497" s="34"/>
      <c r="B497" s="37" t="s">
        <v>187</v>
      </c>
      <c r="C497" s="31"/>
      <c r="D497" s="31"/>
      <c r="E497" s="31"/>
      <c r="F497" s="31"/>
      <c r="G497" s="31"/>
      <c r="H497" s="31"/>
      <c r="I497" s="24">
        <f t="shared" si="80"/>
        <v>0</v>
      </c>
      <c r="J497" s="19"/>
      <c r="K497" s="41"/>
      <c r="L497" s="25">
        <f t="shared" si="77"/>
        <v>0</v>
      </c>
      <c r="N497" s="33"/>
      <c r="O497" s="15"/>
      <c r="P497" s="15"/>
    </row>
    <row r="498" spans="1:16" s="42" customFormat="1" hidden="1" x14ac:dyDescent="0.25">
      <c r="A498" s="34"/>
      <c r="B498" s="37" t="s">
        <v>75</v>
      </c>
      <c r="C498" s="32"/>
      <c r="D498" s="32"/>
      <c r="E498" s="32"/>
      <c r="F498" s="32"/>
      <c r="G498" s="32"/>
      <c r="H498" s="32"/>
      <c r="I498" s="24">
        <f t="shared" si="80"/>
        <v>0</v>
      </c>
      <c r="J498" s="19" t="s">
        <v>37</v>
      </c>
      <c r="K498" s="41">
        <f>'[1]Analysis-NonSchedule)'!K50</f>
        <v>3891</v>
      </c>
      <c r="L498" s="25">
        <f t="shared" si="77"/>
        <v>0</v>
      </c>
      <c r="N498" s="33"/>
      <c r="O498" s="15"/>
      <c r="P498" s="15"/>
    </row>
    <row r="499" spans="1:16" s="42" customFormat="1" ht="200.1" hidden="1" customHeight="1" x14ac:dyDescent="0.25">
      <c r="A499" s="34"/>
      <c r="B499" s="37" t="s">
        <v>188</v>
      </c>
      <c r="C499" s="31"/>
      <c r="D499" s="31"/>
      <c r="E499" s="31"/>
      <c r="F499" s="31"/>
      <c r="G499" s="31"/>
      <c r="H499" s="31"/>
      <c r="I499" s="24">
        <f t="shared" si="80"/>
        <v>0</v>
      </c>
      <c r="J499" s="19"/>
      <c r="K499" s="41"/>
      <c r="L499" s="25">
        <f t="shared" si="77"/>
        <v>0</v>
      </c>
      <c r="N499" s="33"/>
      <c r="O499" s="15"/>
      <c r="P499" s="15"/>
    </row>
    <row r="500" spans="1:16" s="42" customFormat="1" hidden="1" x14ac:dyDescent="0.25">
      <c r="A500" s="34"/>
      <c r="B500" s="37" t="s">
        <v>189</v>
      </c>
      <c r="C500" s="32"/>
      <c r="D500" s="32"/>
      <c r="E500" s="32"/>
      <c r="F500" s="32"/>
      <c r="G500" s="32"/>
      <c r="H500" s="32"/>
      <c r="I500" s="24">
        <f t="shared" si="80"/>
        <v>0</v>
      </c>
      <c r="J500" s="19" t="s">
        <v>165</v>
      </c>
      <c r="K500" s="41">
        <f>'[1]Analysis-NonSchedule)'!K58</f>
        <v>731.7</v>
      </c>
      <c r="L500" s="25">
        <f t="shared" si="77"/>
        <v>0</v>
      </c>
      <c r="N500" s="33"/>
      <c r="O500" s="15"/>
      <c r="P500" s="15"/>
    </row>
    <row r="501" spans="1:16" s="42" customFormat="1" ht="134.65" hidden="1" customHeight="1" x14ac:dyDescent="0.25">
      <c r="A501" s="34"/>
      <c r="B501" s="37" t="s">
        <v>190</v>
      </c>
      <c r="C501" s="31"/>
      <c r="D501" s="31"/>
      <c r="E501" s="31"/>
      <c r="F501" s="31"/>
      <c r="G501" s="31"/>
      <c r="H501" s="31"/>
      <c r="I501" s="24">
        <f t="shared" si="80"/>
        <v>0</v>
      </c>
      <c r="J501" s="19"/>
      <c r="K501" s="41"/>
      <c r="L501" s="25">
        <f t="shared" si="77"/>
        <v>0</v>
      </c>
      <c r="N501" s="33"/>
      <c r="O501" s="15"/>
      <c r="P501" s="15"/>
    </row>
    <row r="502" spans="1:16" s="42" customFormat="1" hidden="1" x14ac:dyDescent="0.25">
      <c r="A502" s="34"/>
      <c r="B502" s="37" t="s">
        <v>189</v>
      </c>
      <c r="C502" s="32"/>
      <c r="D502" s="32"/>
      <c r="E502" s="32"/>
      <c r="F502" s="32"/>
      <c r="G502" s="32"/>
      <c r="H502" s="32"/>
      <c r="I502" s="24">
        <f t="shared" si="80"/>
        <v>0</v>
      </c>
      <c r="J502" s="19" t="s">
        <v>165</v>
      </c>
      <c r="K502" s="41">
        <v>186</v>
      </c>
      <c r="L502" s="25">
        <f t="shared" si="77"/>
        <v>0</v>
      </c>
      <c r="N502" s="33"/>
      <c r="O502" s="15"/>
      <c r="P502" s="15"/>
    </row>
    <row r="503" spans="1:16" s="42" customFormat="1" ht="171" hidden="1" customHeight="1" x14ac:dyDescent="0.25">
      <c r="A503" s="34"/>
      <c r="B503" s="37" t="s">
        <v>191</v>
      </c>
      <c r="C503" s="31"/>
      <c r="D503" s="31"/>
      <c r="E503" s="31"/>
      <c r="F503" s="31"/>
      <c r="G503" s="31"/>
      <c r="H503" s="31"/>
      <c r="I503" s="24">
        <f t="shared" si="80"/>
        <v>0</v>
      </c>
      <c r="J503" s="19"/>
      <c r="K503" s="41"/>
      <c r="L503" s="25">
        <f t="shared" si="77"/>
        <v>0</v>
      </c>
      <c r="N503" s="33"/>
      <c r="O503" s="15"/>
      <c r="P503" s="15"/>
    </row>
    <row r="504" spans="1:16" s="42" customFormat="1" hidden="1" x14ac:dyDescent="0.25">
      <c r="A504" s="34"/>
      <c r="B504" s="37" t="s">
        <v>75</v>
      </c>
      <c r="C504" s="32"/>
      <c r="D504" s="32"/>
      <c r="E504" s="32"/>
      <c r="F504" s="32"/>
      <c r="G504" s="32"/>
      <c r="H504" s="32"/>
      <c r="I504" s="24">
        <f t="shared" si="80"/>
        <v>0</v>
      </c>
      <c r="J504" s="19" t="s">
        <v>165</v>
      </c>
      <c r="K504" s="41">
        <f>'[1]Analysis-Civil'!K4732</f>
        <v>670.7</v>
      </c>
      <c r="L504" s="25">
        <f t="shared" si="77"/>
        <v>0</v>
      </c>
      <c r="N504" s="33"/>
      <c r="O504" s="15"/>
      <c r="P504" s="15"/>
    </row>
    <row r="505" spans="1:16" s="42" customFormat="1" ht="185.65" hidden="1" customHeight="1" x14ac:dyDescent="0.25">
      <c r="A505" s="34"/>
      <c r="B505" s="37" t="s">
        <v>192</v>
      </c>
      <c r="C505" s="31"/>
      <c r="D505" s="31"/>
      <c r="E505" s="31"/>
      <c r="F505" s="31"/>
      <c r="G505" s="31"/>
      <c r="H505" s="31"/>
      <c r="I505" s="24">
        <f t="shared" si="80"/>
        <v>0</v>
      </c>
      <c r="J505" s="19"/>
      <c r="K505" s="41"/>
      <c r="L505" s="25">
        <f t="shared" si="77"/>
        <v>0</v>
      </c>
      <c r="N505" s="33"/>
      <c r="O505" s="15"/>
      <c r="P505" s="15"/>
    </row>
    <row r="506" spans="1:16" s="42" customFormat="1" hidden="1" x14ac:dyDescent="0.25">
      <c r="A506" s="34"/>
      <c r="B506" s="37" t="s">
        <v>75</v>
      </c>
      <c r="C506" s="32"/>
      <c r="D506" s="32"/>
      <c r="E506" s="32"/>
      <c r="F506" s="32"/>
      <c r="G506" s="32"/>
      <c r="H506" s="32"/>
      <c r="I506" s="24">
        <f t="shared" si="80"/>
        <v>0</v>
      </c>
      <c r="J506" s="19" t="s">
        <v>37</v>
      </c>
      <c r="K506" s="41">
        <f>'[1]Analysis-Civil'!K4530</f>
        <v>2016.6</v>
      </c>
      <c r="L506" s="25">
        <f t="shared" si="77"/>
        <v>0</v>
      </c>
      <c r="N506" s="33"/>
      <c r="O506" s="15"/>
      <c r="P506" s="15"/>
    </row>
    <row r="507" spans="1:16" s="42" customFormat="1" ht="95.25" hidden="1" customHeight="1" x14ac:dyDescent="0.25">
      <c r="A507" s="34"/>
      <c r="B507" s="37" t="s">
        <v>193</v>
      </c>
      <c r="C507" s="31"/>
      <c r="D507" s="31"/>
      <c r="E507" s="31"/>
      <c r="F507" s="31"/>
      <c r="G507" s="31"/>
      <c r="H507" s="31"/>
      <c r="I507" s="24"/>
      <c r="J507" s="19"/>
      <c r="K507" s="41"/>
      <c r="L507" s="25">
        <f t="shared" si="77"/>
        <v>0</v>
      </c>
      <c r="N507" s="33"/>
      <c r="O507" s="15"/>
      <c r="P507" s="15"/>
    </row>
    <row r="508" spans="1:16" s="42" customFormat="1" hidden="1" x14ac:dyDescent="0.25">
      <c r="A508" s="34"/>
      <c r="B508" s="37" t="s">
        <v>75</v>
      </c>
      <c r="C508" s="32"/>
      <c r="D508" s="32"/>
      <c r="E508" s="32"/>
      <c r="F508" s="32"/>
      <c r="G508" s="32"/>
      <c r="H508" s="32"/>
      <c r="I508" s="24">
        <f t="shared" ref="I508:I542" si="84">SUM(C508:G508)</f>
        <v>0</v>
      </c>
      <c r="J508" s="19" t="s">
        <v>37</v>
      </c>
      <c r="K508" s="41">
        <f>'[1]Analysis-Civil'!K6114</f>
        <v>272.39999999999998</v>
      </c>
      <c r="L508" s="25">
        <f t="shared" si="77"/>
        <v>0</v>
      </c>
      <c r="N508" s="33"/>
      <c r="O508" s="15"/>
      <c r="P508" s="15"/>
    </row>
    <row r="509" spans="1:16" s="42" customFormat="1" ht="207.6" hidden="1" customHeight="1" x14ac:dyDescent="0.25">
      <c r="A509" s="34"/>
      <c r="B509" s="37" t="s">
        <v>194</v>
      </c>
      <c r="C509" s="31"/>
      <c r="D509" s="31"/>
      <c r="E509" s="31"/>
      <c r="F509" s="31"/>
      <c r="G509" s="31"/>
      <c r="H509" s="31"/>
      <c r="I509" s="24">
        <f t="shared" si="84"/>
        <v>0</v>
      </c>
      <c r="J509" s="19"/>
      <c r="K509" s="41"/>
      <c r="L509" s="25">
        <f t="shared" si="77"/>
        <v>0</v>
      </c>
      <c r="N509" s="33"/>
      <c r="O509" s="15"/>
      <c r="P509" s="15"/>
    </row>
    <row r="510" spans="1:16" s="42" customFormat="1" hidden="1" x14ac:dyDescent="0.25">
      <c r="A510" s="34"/>
      <c r="B510" s="37" t="s">
        <v>75</v>
      </c>
      <c r="C510" s="32"/>
      <c r="D510" s="32"/>
      <c r="E510" s="32"/>
      <c r="F510" s="32"/>
      <c r="G510" s="32"/>
      <c r="H510" s="32"/>
      <c r="I510" s="24">
        <f t="shared" si="84"/>
        <v>0</v>
      </c>
      <c r="J510" s="19"/>
      <c r="K510" s="41"/>
      <c r="L510" s="25">
        <f t="shared" si="77"/>
        <v>0</v>
      </c>
      <c r="N510" s="33"/>
      <c r="O510" s="15"/>
      <c r="P510" s="15"/>
    </row>
    <row r="511" spans="1:16" s="42" customFormat="1" hidden="1" x14ac:dyDescent="0.25">
      <c r="A511" s="34"/>
      <c r="B511" s="37" t="s">
        <v>195</v>
      </c>
      <c r="C511" s="32"/>
      <c r="D511" s="32"/>
      <c r="E511" s="32"/>
      <c r="F511" s="32"/>
      <c r="G511" s="32"/>
      <c r="H511" s="32"/>
      <c r="I511" s="24">
        <f t="shared" si="84"/>
        <v>0</v>
      </c>
      <c r="J511" s="19" t="s">
        <v>56</v>
      </c>
      <c r="K511" s="41">
        <f>'[1]Door '!K45</f>
        <v>22968.7</v>
      </c>
      <c r="L511" s="25">
        <f t="shared" si="77"/>
        <v>0</v>
      </c>
      <c r="N511" s="33"/>
      <c r="O511" s="15"/>
      <c r="P511" s="15"/>
    </row>
    <row r="512" spans="1:16" s="42" customFormat="1" hidden="1" x14ac:dyDescent="0.25">
      <c r="A512" s="34"/>
      <c r="B512" s="37" t="s">
        <v>196</v>
      </c>
      <c r="C512" s="32"/>
      <c r="D512" s="32"/>
      <c r="E512" s="32"/>
      <c r="F512" s="32"/>
      <c r="G512" s="32"/>
      <c r="H512" s="32"/>
      <c r="I512" s="24">
        <f t="shared" si="84"/>
        <v>0</v>
      </c>
      <c r="J512" s="19" t="s">
        <v>56</v>
      </c>
      <c r="K512" s="41">
        <f>'[1]Door '!K12</f>
        <v>41558.5</v>
      </c>
      <c r="L512" s="25">
        <f t="shared" si="77"/>
        <v>0</v>
      </c>
      <c r="N512" s="33"/>
      <c r="O512" s="15"/>
      <c r="P512" s="15"/>
    </row>
    <row r="513" spans="1:16" x14ac:dyDescent="0.25">
      <c r="A513" s="70"/>
      <c r="B513" s="56"/>
      <c r="C513" s="23"/>
      <c r="D513" s="23"/>
      <c r="E513" s="23"/>
      <c r="F513" s="23"/>
      <c r="G513" s="23"/>
      <c r="H513" s="23"/>
      <c r="I513" s="24"/>
      <c r="J513" s="23"/>
      <c r="K513" s="23"/>
      <c r="L513" s="71"/>
      <c r="N513" s="33"/>
    </row>
    <row r="514" spans="1:16" s="42" customFormat="1" ht="66.599999999999994" hidden="1" customHeight="1" x14ac:dyDescent="0.25">
      <c r="A514" s="34"/>
      <c r="B514" s="37" t="s">
        <v>197</v>
      </c>
      <c r="C514" s="31"/>
      <c r="D514" s="31"/>
      <c r="E514" s="31"/>
      <c r="F514" s="31"/>
      <c r="G514" s="31"/>
      <c r="H514" s="31"/>
      <c r="I514" s="24">
        <f t="shared" si="84"/>
        <v>0</v>
      </c>
      <c r="J514" s="19" t="s">
        <v>165</v>
      </c>
      <c r="K514" s="41">
        <f>305.15/1.18</f>
        <v>258.60169491525426</v>
      </c>
      <c r="L514" s="25">
        <f t="shared" si="77"/>
        <v>0</v>
      </c>
      <c r="N514" s="33"/>
      <c r="O514" s="15"/>
      <c r="P514" s="15"/>
    </row>
    <row r="515" spans="1:16" s="42" customFormat="1" ht="83.1" hidden="1" customHeight="1" x14ac:dyDescent="0.25">
      <c r="A515" s="34"/>
      <c r="B515" s="37" t="s">
        <v>198</v>
      </c>
      <c r="C515" s="31"/>
      <c r="D515" s="31"/>
      <c r="E515" s="31"/>
      <c r="F515" s="31"/>
      <c r="G515" s="31"/>
      <c r="H515" s="31"/>
      <c r="I515" s="24">
        <f t="shared" si="84"/>
        <v>0</v>
      </c>
      <c r="J515" s="19" t="s">
        <v>37</v>
      </c>
      <c r="K515" s="41">
        <v>5320</v>
      </c>
      <c r="L515" s="25">
        <f t="shared" si="77"/>
        <v>0</v>
      </c>
      <c r="N515" s="33"/>
      <c r="O515" s="15"/>
      <c r="P515" s="15"/>
    </row>
    <row r="516" spans="1:16" s="42" customFormat="1" ht="83.1" hidden="1" customHeight="1" x14ac:dyDescent="0.25">
      <c r="A516" s="34"/>
      <c r="B516" s="37" t="s">
        <v>199</v>
      </c>
      <c r="C516" s="31"/>
      <c r="D516" s="31"/>
      <c r="E516" s="31"/>
      <c r="F516" s="31"/>
      <c r="G516" s="31"/>
      <c r="H516" s="31"/>
      <c r="I516" s="24">
        <f t="shared" si="84"/>
        <v>0</v>
      </c>
      <c r="J516" s="19" t="s">
        <v>37</v>
      </c>
      <c r="K516" s="41">
        <v>8620</v>
      </c>
      <c r="L516" s="25">
        <f t="shared" si="77"/>
        <v>0</v>
      </c>
      <c r="N516" s="33"/>
      <c r="O516" s="15"/>
      <c r="P516" s="15"/>
    </row>
    <row r="517" spans="1:16" s="42" customFormat="1" ht="83.1" hidden="1" customHeight="1" x14ac:dyDescent="0.25">
      <c r="A517" s="34"/>
      <c r="B517" s="37" t="s">
        <v>200</v>
      </c>
      <c r="C517" s="31"/>
      <c r="D517" s="31"/>
      <c r="E517" s="31"/>
      <c r="F517" s="31"/>
      <c r="G517" s="31"/>
      <c r="H517" s="31"/>
      <c r="I517" s="24">
        <f t="shared" si="84"/>
        <v>0</v>
      </c>
      <c r="J517" s="19" t="s">
        <v>37</v>
      </c>
      <c r="K517" s="41">
        <v>1841</v>
      </c>
      <c r="L517" s="25">
        <f t="shared" si="77"/>
        <v>0</v>
      </c>
      <c r="N517" s="33"/>
      <c r="O517" s="15"/>
      <c r="P517" s="15"/>
    </row>
    <row r="518" spans="1:16" s="42" customFormat="1" ht="83.1" hidden="1" customHeight="1" x14ac:dyDescent="0.25">
      <c r="A518" s="34"/>
      <c r="B518" s="37" t="s">
        <v>201</v>
      </c>
      <c r="C518" s="31"/>
      <c r="D518" s="31"/>
      <c r="E518" s="31"/>
      <c r="F518" s="31"/>
      <c r="G518" s="31"/>
      <c r="H518" s="31"/>
      <c r="I518" s="24">
        <f t="shared" si="84"/>
        <v>0</v>
      </c>
      <c r="J518" s="19" t="s">
        <v>90</v>
      </c>
      <c r="K518" s="41">
        <v>3750</v>
      </c>
      <c r="L518" s="25">
        <f t="shared" si="77"/>
        <v>0</v>
      </c>
      <c r="N518" s="33"/>
      <c r="O518" s="15"/>
      <c r="P518" s="15"/>
    </row>
    <row r="519" spans="1:16" s="42" customFormat="1" ht="133.5" customHeight="1" x14ac:dyDescent="0.25">
      <c r="A519" s="34">
        <f>A472+1</f>
        <v>42</v>
      </c>
      <c r="B519" s="36" t="s">
        <v>202</v>
      </c>
      <c r="C519" s="31">
        <f>[1]Est_GF!G803</f>
        <v>74.5</v>
      </c>
      <c r="D519" s="31"/>
      <c r="E519" s="31"/>
      <c r="F519" s="31"/>
      <c r="G519" s="31"/>
      <c r="H519" s="31"/>
      <c r="I519" s="24">
        <f t="shared" si="84"/>
        <v>74.5</v>
      </c>
      <c r="J519" s="19" t="s">
        <v>203</v>
      </c>
      <c r="K519" s="41">
        <f>'[1]Analysis-dsr'!K1512</f>
        <v>612.50510204081627</v>
      </c>
      <c r="L519" s="25">
        <f t="shared" si="77"/>
        <v>45631.630102040814</v>
      </c>
      <c r="N519" s="33"/>
      <c r="O519" s="15"/>
      <c r="P519" s="15"/>
    </row>
    <row r="520" spans="1:16" s="42" customFormat="1" ht="143.65" hidden="1" customHeight="1" x14ac:dyDescent="0.25">
      <c r="A520" s="34"/>
      <c r="B520" s="37" t="s">
        <v>204</v>
      </c>
      <c r="C520" s="31"/>
      <c r="D520" s="31"/>
      <c r="E520" s="31"/>
      <c r="F520" s="31"/>
      <c r="G520" s="31"/>
      <c r="H520" s="31"/>
      <c r="I520" s="24">
        <f t="shared" si="84"/>
        <v>0</v>
      </c>
      <c r="J520" s="19" t="s">
        <v>37</v>
      </c>
      <c r="K520" s="41">
        <v>5928.7</v>
      </c>
      <c r="L520" s="25">
        <f t="shared" ref="L520:L563" si="85">I520*K520</f>
        <v>0</v>
      </c>
      <c r="N520" s="33"/>
      <c r="O520" s="15"/>
      <c r="P520" s="15"/>
    </row>
    <row r="521" spans="1:16" s="42" customFormat="1" ht="130.5" hidden="1" customHeight="1" x14ac:dyDescent="0.25">
      <c r="A521" s="34"/>
      <c r="B521" s="37" t="s">
        <v>205</v>
      </c>
      <c r="C521" s="31"/>
      <c r="D521" s="31"/>
      <c r="E521" s="31"/>
      <c r="F521" s="31"/>
      <c r="G521" s="31"/>
      <c r="H521" s="31"/>
      <c r="I521" s="24">
        <f t="shared" si="84"/>
        <v>0</v>
      </c>
      <c r="J521" s="19" t="s">
        <v>37</v>
      </c>
      <c r="K521" s="41">
        <f>'[1]Analysis-NonSchedule)'!K142</f>
        <v>3017.1</v>
      </c>
      <c r="L521" s="25">
        <f t="shared" si="85"/>
        <v>0</v>
      </c>
      <c r="N521" s="33"/>
      <c r="O521" s="15"/>
      <c r="P521" s="15"/>
    </row>
    <row r="522" spans="1:16" s="42" customFormat="1" ht="195" hidden="1" customHeight="1" x14ac:dyDescent="0.25">
      <c r="A522" s="34"/>
      <c r="B522" s="37" t="s">
        <v>206</v>
      </c>
      <c r="C522" s="31"/>
      <c r="D522" s="31"/>
      <c r="E522" s="31"/>
      <c r="F522" s="31"/>
      <c r="G522" s="31"/>
      <c r="H522" s="31"/>
      <c r="I522" s="24">
        <f t="shared" si="84"/>
        <v>0</v>
      </c>
      <c r="J522" s="19" t="s">
        <v>37</v>
      </c>
      <c r="K522" s="41">
        <f>'[1]Analysis-NonSchedule)'!K188</f>
        <v>4778.3</v>
      </c>
      <c r="L522" s="25">
        <f t="shared" si="85"/>
        <v>0</v>
      </c>
      <c r="N522" s="33"/>
      <c r="O522" s="15"/>
      <c r="P522" s="15"/>
    </row>
    <row r="523" spans="1:16" s="42" customFormat="1" ht="143.65" hidden="1" customHeight="1" x14ac:dyDescent="0.25">
      <c r="A523" s="34"/>
      <c r="B523" s="37" t="s">
        <v>207</v>
      </c>
      <c r="C523" s="31"/>
      <c r="D523" s="31"/>
      <c r="E523" s="31"/>
      <c r="F523" s="31"/>
      <c r="G523" s="31"/>
      <c r="H523" s="31"/>
      <c r="I523" s="24">
        <f t="shared" si="84"/>
        <v>0</v>
      </c>
      <c r="J523" s="19" t="s">
        <v>37</v>
      </c>
      <c r="K523" s="41">
        <f>'[1]Analysis-NonSchedule)'!K180</f>
        <v>4724.2</v>
      </c>
      <c r="L523" s="25">
        <f t="shared" si="85"/>
        <v>0</v>
      </c>
      <c r="N523" s="33"/>
      <c r="O523" s="15"/>
      <c r="P523" s="15"/>
    </row>
    <row r="524" spans="1:16" s="42" customFormat="1" ht="132" hidden="1" customHeight="1" x14ac:dyDescent="0.25">
      <c r="A524" s="34"/>
      <c r="B524" s="75" t="s">
        <v>208</v>
      </c>
      <c r="C524" s="31"/>
      <c r="D524" s="31"/>
      <c r="E524" s="31"/>
      <c r="F524" s="31"/>
      <c r="G524" s="31"/>
      <c r="H524" s="31"/>
      <c r="I524" s="24">
        <f t="shared" si="84"/>
        <v>0</v>
      </c>
      <c r="J524" s="19" t="s">
        <v>37</v>
      </c>
      <c r="K524" s="41">
        <f>'[1]Analysis-NonSchedule)'!K196</f>
        <v>7164.1</v>
      </c>
      <c r="L524" s="25">
        <f t="shared" si="85"/>
        <v>0</v>
      </c>
      <c r="N524" s="33"/>
      <c r="O524" s="15"/>
      <c r="P524" s="15"/>
    </row>
    <row r="525" spans="1:16" s="42" customFormat="1" ht="60.6" hidden="1" customHeight="1" x14ac:dyDescent="0.25">
      <c r="A525" s="34"/>
      <c r="B525" s="37" t="s">
        <v>209</v>
      </c>
      <c r="C525" s="31"/>
      <c r="D525" s="31"/>
      <c r="E525" s="31"/>
      <c r="F525" s="31"/>
      <c r="G525" s="31"/>
      <c r="H525" s="31"/>
      <c r="I525" s="24">
        <f t="shared" si="84"/>
        <v>0</v>
      </c>
      <c r="J525" s="18">
        <f>'[1]BOQ(LS)'!D59</f>
        <v>0</v>
      </c>
      <c r="K525" s="41">
        <v>1604</v>
      </c>
      <c r="L525" s="25">
        <f t="shared" si="85"/>
        <v>0</v>
      </c>
      <c r="N525" s="33"/>
      <c r="O525" s="15"/>
      <c r="P525" s="15"/>
    </row>
    <row r="526" spans="1:16" s="42" customFormat="1" ht="93" hidden="1" customHeight="1" x14ac:dyDescent="0.25">
      <c r="A526" s="34"/>
      <c r="B526" s="37" t="s">
        <v>210</v>
      </c>
      <c r="C526" s="31"/>
      <c r="D526" s="31"/>
      <c r="E526" s="31"/>
      <c r="F526" s="31"/>
      <c r="G526" s="31"/>
      <c r="H526" s="31"/>
      <c r="I526" s="24">
        <f t="shared" si="84"/>
        <v>0</v>
      </c>
      <c r="J526" s="18"/>
      <c r="K526" s="18"/>
      <c r="L526" s="25">
        <f t="shared" si="85"/>
        <v>0</v>
      </c>
      <c r="N526" s="33"/>
      <c r="O526" s="15"/>
      <c r="P526" s="15"/>
    </row>
    <row r="527" spans="1:16" s="42" customFormat="1" ht="86.1" hidden="1" customHeight="1" x14ac:dyDescent="0.25">
      <c r="A527" s="34"/>
      <c r="B527" s="37" t="s">
        <v>211</v>
      </c>
      <c r="C527" s="31"/>
      <c r="D527" s="31"/>
      <c r="E527" s="31"/>
      <c r="F527" s="31"/>
      <c r="G527" s="31"/>
      <c r="H527" s="31"/>
      <c r="I527" s="24">
        <f t="shared" si="84"/>
        <v>0</v>
      </c>
      <c r="J527" s="19" t="s">
        <v>37</v>
      </c>
      <c r="K527" s="41">
        <f>'[1]Analysis-Civil'!K7588</f>
        <v>641.5</v>
      </c>
      <c r="L527" s="25">
        <f t="shared" si="85"/>
        <v>0</v>
      </c>
      <c r="N527" s="33"/>
      <c r="O527" s="15"/>
      <c r="P527" s="15"/>
    </row>
    <row r="528" spans="1:16" s="42" customFormat="1" ht="104.1" hidden="1" customHeight="1" x14ac:dyDescent="0.25">
      <c r="A528" s="34"/>
      <c r="B528" s="37" t="s">
        <v>212</v>
      </c>
      <c r="C528" s="31"/>
      <c r="D528" s="31"/>
      <c r="E528" s="31"/>
      <c r="F528" s="31"/>
      <c r="G528" s="31"/>
      <c r="H528" s="31"/>
      <c r="I528" s="24">
        <f t="shared" si="84"/>
        <v>0</v>
      </c>
      <c r="J528" s="19" t="s">
        <v>37</v>
      </c>
      <c r="K528" s="41">
        <f>'[1]Analysis-NonSchedule)'!K171</f>
        <v>11110.7</v>
      </c>
      <c r="L528" s="25">
        <f t="shared" si="85"/>
        <v>0</v>
      </c>
      <c r="N528" s="33"/>
      <c r="O528" s="15"/>
      <c r="P528" s="15"/>
    </row>
    <row r="529" spans="1:16" s="42" customFormat="1" ht="54.6" hidden="1" customHeight="1" x14ac:dyDescent="0.25">
      <c r="A529" s="34"/>
      <c r="B529" s="37" t="s">
        <v>213</v>
      </c>
      <c r="C529" s="31"/>
      <c r="D529" s="31"/>
      <c r="E529" s="31"/>
      <c r="F529" s="31"/>
      <c r="G529" s="31"/>
      <c r="H529" s="31"/>
      <c r="I529" s="24">
        <f t="shared" si="84"/>
        <v>0</v>
      </c>
      <c r="J529" s="19" t="s">
        <v>37</v>
      </c>
      <c r="K529" s="41">
        <f>'[1]Analysis-NonSchedule)'!K96</f>
        <v>5456</v>
      </c>
      <c r="L529" s="25">
        <f t="shared" si="85"/>
        <v>0</v>
      </c>
      <c r="N529" s="33"/>
      <c r="O529" s="15"/>
      <c r="P529" s="15"/>
    </row>
    <row r="530" spans="1:16" s="42" customFormat="1" ht="167.1" hidden="1" customHeight="1" x14ac:dyDescent="0.25">
      <c r="A530" s="34"/>
      <c r="B530" s="75" t="s">
        <v>214</v>
      </c>
      <c r="C530" s="31"/>
      <c r="D530" s="31"/>
      <c r="E530" s="31"/>
      <c r="F530" s="31"/>
      <c r="G530" s="31"/>
      <c r="H530" s="31"/>
      <c r="I530" s="24">
        <f t="shared" si="84"/>
        <v>0</v>
      </c>
      <c r="J530" s="19" t="s">
        <v>37</v>
      </c>
      <c r="K530" s="41">
        <f>'[1]Analysis-NonSchedule)'!K204</f>
        <v>1159.2</v>
      </c>
      <c r="L530" s="25">
        <f t="shared" si="85"/>
        <v>0</v>
      </c>
      <c r="N530" s="33"/>
      <c r="O530" s="15"/>
      <c r="P530" s="15"/>
    </row>
    <row r="531" spans="1:16" s="42" customFormat="1" ht="174.6" hidden="1" customHeight="1" x14ac:dyDescent="0.25">
      <c r="A531" s="34"/>
      <c r="B531" s="75" t="s">
        <v>215</v>
      </c>
      <c r="C531" s="31"/>
      <c r="D531" s="31"/>
      <c r="E531" s="31"/>
      <c r="F531" s="31"/>
      <c r="G531" s="31"/>
      <c r="H531" s="31"/>
      <c r="I531" s="24">
        <f t="shared" si="84"/>
        <v>0</v>
      </c>
      <c r="J531" s="19" t="s">
        <v>37</v>
      </c>
      <c r="K531" s="41">
        <f>'[1]Analysis-NonSchedule)'!K212</f>
        <v>1568</v>
      </c>
      <c r="L531" s="25">
        <f t="shared" si="85"/>
        <v>0</v>
      </c>
      <c r="N531" s="33"/>
      <c r="O531" s="15"/>
      <c r="P531" s="15"/>
    </row>
    <row r="532" spans="1:16" s="42" customFormat="1" ht="47.1" hidden="1" customHeight="1" x14ac:dyDescent="0.25">
      <c r="A532" s="34"/>
      <c r="B532" s="37" t="s">
        <v>216</v>
      </c>
      <c r="C532" s="31"/>
      <c r="D532" s="31"/>
      <c r="E532" s="31"/>
      <c r="F532" s="31"/>
      <c r="G532" s="31"/>
      <c r="H532" s="31"/>
      <c r="I532" s="24">
        <f t="shared" si="84"/>
        <v>0</v>
      </c>
      <c r="J532" s="19" t="s">
        <v>37</v>
      </c>
      <c r="K532" s="41">
        <v>29</v>
      </c>
      <c r="L532" s="25">
        <f t="shared" si="85"/>
        <v>0</v>
      </c>
      <c r="N532" s="33"/>
      <c r="O532" s="15"/>
      <c r="P532" s="15"/>
    </row>
    <row r="533" spans="1:16" s="42" customFormat="1" ht="85.35" hidden="1" customHeight="1" x14ac:dyDescent="0.25">
      <c r="A533" s="34"/>
      <c r="B533" s="37" t="s">
        <v>217</v>
      </c>
      <c r="C533" s="31"/>
      <c r="D533" s="31"/>
      <c r="E533" s="31"/>
      <c r="F533" s="31"/>
      <c r="G533" s="31"/>
      <c r="H533" s="31"/>
      <c r="I533" s="24">
        <f t="shared" si="84"/>
        <v>0</v>
      </c>
      <c r="J533" s="19" t="s">
        <v>218</v>
      </c>
      <c r="K533" s="41">
        <v>70000</v>
      </c>
      <c r="L533" s="25">
        <f t="shared" si="85"/>
        <v>0</v>
      </c>
      <c r="N533" s="33"/>
      <c r="O533" s="15"/>
      <c r="P533" s="15"/>
    </row>
    <row r="534" spans="1:16" s="42" customFormat="1" ht="93.6" hidden="1" customHeight="1" x14ac:dyDescent="0.25">
      <c r="A534" s="34"/>
      <c r="B534" s="37" t="s">
        <v>219</v>
      </c>
      <c r="C534" s="31"/>
      <c r="D534" s="31"/>
      <c r="E534" s="31"/>
      <c r="F534" s="31"/>
      <c r="G534" s="31"/>
      <c r="H534" s="31"/>
      <c r="I534" s="24">
        <f t="shared" si="84"/>
        <v>0</v>
      </c>
      <c r="J534" s="19" t="s">
        <v>218</v>
      </c>
      <c r="K534" s="41">
        <v>75000</v>
      </c>
      <c r="L534" s="25">
        <f t="shared" si="85"/>
        <v>0</v>
      </c>
      <c r="N534" s="33"/>
      <c r="O534" s="15"/>
      <c r="P534" s="15"/>
    </row>
    <row r="535" spans="1:16" s="42" customFormat="1" ht="60.6" hidden="1" customHeight="1" x14ac:dyDescent="0.25">
      <c r="A535" s="34"/>
      <c r="B535" s="37" t="s">
        <v>220</v>
      </c>
      <c r="C535" s="31"/>
      <c r="D535" s="31"/>
      <c r="E535" s="31"/>
      <c r="F535" s="31"/>
      <c r="G535" s="31"/>
      <c r="H535" s="31"/>
      <c r="I535" s="24">
        <f t="shared" si="84"/>
        <v>0</v>
      </c>
      <c r="J535" s="19" t="s">
        <v>218</v>
      </c>
      <c r="K535" s="41">
        <f>'[1]Rain Water Harvesting'!I84</f>
        <v>50000</v>
      </c>
      <c r="L535" s="25">
        <f t="shared" si="85"/>
        <v>0</v>
      </c>
      <c r="N535" s="33"/>
      <c r="O535" s="15"/>
      <c r="P535" s="15"/>
    </row>
    <row r="536" spans="1:16" s="42" customFormat="1" ht="60.6" hidden="1" customHeight="1" x14ac:dyDescent="0.25">
      <c r="A536" s="34"/>
      <c r="B536" s="37" t="s">
        <v>221</v>
      </c>
      <c r="C536" s="31"/>
      <c r="D536" s="31"/>
      <c r="E536" s="31"/>
      <c r="F536" s="31"/>
      <c r="G536" s="31"/>
      <c r="H536" s="31"/>
      <c r="I536" s="24">
        <f t="shared" si="84"/>
        <v>0</v>
      </c>
      <c r="J536" s="19" t="s">
        <v>37</v>
      </c>
      <c r="K536" s="41">
        <v>1650</v>
      </c>
      <c r="L536" s="25">
        <f t="shared" si="85"/>
        <v>0</v>
      </c>
      <c r="N536" s="33"/>
      <c r="O536" s="15"/>
      <c r="P536" s="15"/>
    </row>
    <row r="537" spans="1:16" s="42" customFormat="1" ht="94.5" hidden="1" x14ac:dyDescent="0.25">
      <c r="A537" s="34"/>
      <c r="B537" s="37" t="s">
        <v>222</v>
      </c>
      <c r="C537" s="31"/>
      <c r="D537" s="31"/>
      <c r="E537" s="31"/>
      <c r="F537" s="31"/>
      <c r="G537" s="31"/>
      <c r="H537" s="31"/>
      <c r="I537" s="24">
        <f t="shared" si="84"/>
        <v>0</v>
      </c>
      <c r="J537" s="19" t="s">
        <v>132</v>
      </c>
      <c r="K537" s="41">
        <f>'[1]Analysis-dsr'!K1390</f>
        <v>338.25</v>
      </c>
      <c r="L537" s="25">
        <f t="shared" si="85"/>
        <v>0</v>
      </c>
      <c r="N537" s="33"/>
      <c r="O537" s="15"/>
      <c r="P537" s="15"/>
    </row>
    <row r="538" spans="1:16" s="42" customFormat="1" ht="408.6" hidden="1" customHeight="1" x14ac:dyDescent="0.25">
      <c r="A538" s="34"/>
      <c r="B538" s="37" t="s">
        <v>223</v>
      </c>
      <c r="C538" s="31"/>
      <c r="D538" s="31"/>
      <c r="E538" s="31"/>
      <c r="F538" s="31"/>
      <c r="G538" s="31"/>
      <c r="H538" s="31"/>
      <c r="I538" s="24">
        <f t="shared" si="84"/>
        <v>0</v>
      </c>
      <c r="J538" s="19" t="s">
        <v>37</v>
      </c>
      <c r="K538" s="41">
        <f>'[1]Analysis-dsr'!K1424</f>
        <v>2866.1</v>
      </c>
      <c r="L538" s="25">
        <f t="shared" si="85"/>
        <v>0</v>
      </c>
      <c r="N538" s="33"/>
      <c r="O538" s="15"/>
      <c r="P538" s="15"/>
    </row>
    <row r="539" spans="1:16" s="42" customFormat="1" ht="180" hidden="1" customHeight="1" x14ac:dyDescent="0.25">
      <c r="A539" s="34"/>
      <c r="B539" s="37" t="s">
        <v>224</v>
      </c>
      <c r="C539" s="31"/>
      <c r="D539" s="31"/>
      <c r="E539" s="31"/>
      <c r="F539" s="31"/>
      <c r="G539" s="31"/>
      <c r="H539" s="31"/>
      <c r="I539" s="24">
        <f t="shared" si="84"/>
        <v>0</v>
      </c>
      <c r="J539" s="19" t="s">
        <v>37</v>
      </c>
      <c r="K539" s="41">
        <f>'[1]Analysis-dsr'!K1449</f>
        <v>2997.6</v>
      </c>
      <c r="L539" s="25">
        <f t="shared" si="85"/>
        <v>0</v>
      </c>
      <c r="N539" s="33"/>
      <c r="O539" s="15"/>
      <c r="P539" s="15"/>
    </row>
    <row r="540" spans="1:16" s="42" customFormat="1" ht="382.35" hidden="1" customHeight="1" x14ac:dyDescent="0.25">
      <c r="A540" s="34"/>
      <c r="B540" s="37" t="s">
        <v>225</v>
      </c>
      <c r="C540" s="31"/>
      <c r="D540" s="31"/>
      <c r="E540" s="31"/>
      <c r="F540" s="31"/>
      <c r="G540" s="31"/>
      <c r="H540" s="31"/>
      <c r="I540" s="24">
        <f t="shared" si="84"/>
        <v>0</v>
      </c>
      <c r="J540" s="19" t="s">
        <v>37</v>
      </c>
      <c r="K540" s="41">
        <f>'[1]Analysis-dsr'!K1484</f>
        <v>3036.1</v>
      </c>
      <c r="L540" s="25">
        <f t="shared" si="85"/>
        <v>0</v>
      </c>
      <c r="N540" s="33"/>
      <c r="O540" s="15"/>
      <c r="P540" s="15"/>
    </row>
    <row r="541" spans="1:16" s="42" customFormat="1" ht="409.35" hidden="1" customHeight="1" x14ac:dyDescent="0.25">
      <c r="A541" s="34"/>
      <c r="B541" s="37" t="s">
        <v>226</v>
      </c>
      <c r="C541" s="31"/>
      <c r="D541" s="31"/>
      <c r="E541" s="31"/>
      <c r="F541" s="31"/>
      <c r="G541" s="31"/>
      <c r="H541" s="31"/>
      <c r="I541" s="24">
        <f t="shared" si="84"/>
        <v>0</v>
      </c>
      <c r="J541" s="19" t="s">
        <v>37</v>
      </c>
      <c r="K541" s="41">
        <v>23880</v>
      </c>
      <c r="L541" s="25">
        <f t="shared" si="85"/>
        <v>0</v>
      </c>
      <c r="N541" s="33"/>
      <c r="O541" s="15"/>
      <c r="P541" s="15"/>
    </row>
    <row r="542" spans="1:16" s="42" customFormat="1" ht="409.35" hidden="1" customHeight="1" x14ac:dyDescent="0.25">
      <c r="A542" s="34"/>
      <c r="B542" s="37" t="s">
        <v>227</v>
      </c>
      <c r="C542" s="31"/>
      <c r="D542" s="31"/>
      <c r="E542" s="31"/>
      <c r="F542" s="31"/>
      <c r="G542" s="31"/>
      <c r="H542" s="31"/>
      <c r="I542" s="24">
        <f t="shared" si="84"/>
        <v>0</v>
      </c>
      <c r="J542" s="19" t="s">
        <v>37</v>
      </c>
      <c r="K542" s="41">
        <v>9285</v>
      </c>
      <c r="L542" s="25">
        <f t="shared" si="85"/>
        <v>0</v>
      </c>
      <c r="N542" s="33"/>
      <c r="O542" s="15"/>
      <c r="P542" s="15"/>
    </row>
    <row r="543" spans="1:16" s="42" customFormat="1" ht="219.75" hidden="1" customHeight="1" x14ac:dyDescent="0.25">
      <c r="A543" s="34"/>
      <c r="B543" s="75" t="str" cm="1">
        <f t="array" ref="B543:D543">'[1]Analysis-Civil'!B7795:D7795</f>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
      <c r="C543" s="31">
        <v>0</v>
      </c>
      <c r="D543" s="31">
        <v>0</v>
      </c>
      <c r="E543" s="31"/>
      <c r="F543" s="31"/>
      <c r="G543" s="31"/>
      <c r="H543" s="31"/>
      <c r="I543" s="24"/>
      <c r="J543" s="19"/>
      <c r="K543" s="41"/>
      <c r="L543" s="25">
        <f t="shared" si="85"/>
        <v>0</v>
      </c>
      <c r="N543" s="33"/>
      <c r="O543" s="15"/>
      <c r="P543" s="15"/>
    </row>
    <row r="544" spans="1:16" s="42" customFormat="1" hidden="1" x14ac:dyDescent="0.25">
      <c r="A544" s="26"/>
      <c r="B544" s="37" t="s">
        <v>75</v>
      </c>
      <c r="C544" s="32"/>
      <c r="D544" s="32"/>
      <c r="E544" s="32"/>
      <c r="F544" s="32"/>
      <c r="G544" s="32"/>
      <c r="H544" s="32"/>
      <c r="I544" s="24">
        <f t="shared" ref="I544:I559" si="86">SUM(C544:G544)</f>
        <v>0</v>
      </c>
      <c r="J544" s="19" t="s">
        <v>37</v>
      </c>
      <c r="K544" s="41">
        <f>'[1]Analysis-Civil'!J7832</f>
        <v>6457.6</v>
      </c>
      <c r="L544" s="25">
        <f t="shared" si="85"/>
        <v>0</v>
      </c>
      <c r="N544" s="33"/>
      <c r="O544" s="15"/>
      <c r="P544" s="15"/>
    </row>
    <row r="545" spans="1:16" s="42" customFormat="1" hidden="1" x14ac:dyDescent="0.25">
      <c r="A545" s="26"/>
      <c r="B545" s="37" t="s">
        <v>79</v>
      </c>
      <c r="C545" s="32"/>
      <c r="D545" s="32"/>
      <c r="E545" s="32"/>
      <c r="F545" s="32"/>
      <c r="G545" s="32"/>
      <c r="H545" s="32"/>
      <c r="I545" s="24">
        <f t="shared" si="86"/>
        <v>0</v>
      </c>
      <c r="J545" s="19" t="s">
        <v>37</v>
      </c>
      <c r="K545" s="41">
        <f>'[1]Analysis-NonSchedule)'!$K$215</f>
        <v>9810.7000000000007</v>
      </c>
      <c r="L545" s="25">
        <f t="shared" si="85"/>
        <v>0</v>
      </c>
      <c r="N545" s="33"/>
      <c r="O545" s="15"/>
      <c r="P545" s="15"/>
    </row>
    <row r="546" spans="1:16" s="42" customFormat="1" hidden="1" x14ac:dyDescent="0.25">
      <c r="A546" s="26"/>
      <c r="B546" s="37" t="s">
        <v>99</v>
      </c>
      <c r="C546" s="32"/>
      <c r="D546" s="32"/>
      <c r="E546" s="32"/>
      <c r="F546" s="32"/>
      <c r="G546" s="32"/>
      <c r="H546" s="32"/>
      <c r="I546" s="24">
        <f t="shared" si="86"/>
        <v>0</v>
      </c>
      <c r="J546" s="19" t="s">
        <v>37</v>
      </c>
      <c r="K546" s="41">
        <f>'[1]Analysis-NonSchedule)'!$K$215</f>
        <v>9810.7000000000007</v>
      </c>
      <c r="L546" s="25">
        <f t="shared" si="85"/>
        <v>0</v>
      </c>
      <c r="N546" s="33"/>
      <c r="O546" s="15"/>
      <c r="P546" s="15"/>
    </row>
    <row r="547" spans="1:16" s="42" customFormat="1" hidden="1" x14ac:dyDescent="0.25">
      <c r="A547" s="34"/>
      <c r="B547" s="37" t="s">
        <v>100</v>
      </c>
      <c r="C547" s="32"/>
      <c r="D547" s="32"/>
      <c r="E547" s="32"/>
      <c r="F547" s="32"/>
      <c r="G547" s="32"/>
      <c r="H547" s="32"/>
      <c r="I547" s="24">
        <f t="shared" si="86"/>
        <v>0</v>
      </c>
      <c r="J547" s="19" t="s">
        <v>37</v>
      </c>
      <c r="K547" s="41">
        <f>'[1]Analysis-NonSchedule)'!$K$215</f>
        <v>9810.7000000000007</v>
      </c>
      <c r="L547" s="25">
        <f t="shared" si="85"/>
        <v>0</v>
      </c>
      <c r="N547" s="33"/>
      <c r="O547" s="15"/>
      <c r="P547" s="15"/>
    </row>
    <row r="548" spans="1:16" s="42" customFormat="1" hidden="1" x14ac:dyDescent="0.25">
      <c r="A548" s="34"/>
      <c r="B548" s="37" t="s">
        <v>101</v>
      </c>
      <c r="C548" s="32"/>
      <c r="D548" s="32"/>
      <c r="E548" s="32"/>
      <c r="F548" s="32"/>
      <c r="G548" s="32"/>
      <c r="H548" s="32"/>
      <c r="I548" s="24">
        <f t="shared" si="86"/>
        <v>0</v>
      </c>
      <c r="J548" s="19" t="s">
        <v>37</v>
      </c>
      <c r="K548" s="41">
        <f>'[1]Analysis-NonSchedule)'!$K$215</f>
        <v>9810.7000000000007</v>
      </c>
      <c r="L548" s="25">
        <f t="shared" si="85"/>
        <v>0</v>
      </c>
      <c r="N548" s="33"/>
      <c r="O548" s="15"/>
      <c r="P548" s="15"/>
    </row>
    <row r="549" spans="1:16" s="42" customFormat="1" hidden="1" x14ac:dyDescent="0.25">
      <c r="A549" s="34"/>
      <c r="B549" s="37" t="s">
        <v>102</v>
      </c>
      <c r="C549" s="32"/>
      <c r="D549" s="32"/>
      <c r="E549" s="32"/>
      <c r="F549" s="32"/>
      <c r="G549" s="32"/>
      <c r="H549" s="32"/>
      <c r="I549" s="24">
        <f t="shared" si="86"/>
        <v>0</v>
      </c>
      <c r="J549" s="19" t="s">
        <v>37</v>
      </c>
      <c r="K549" s="41">
        <f>'[1]Analysis-NonSchedule)'!$K$215</f>
        <v>9810.7000000000007</v>
      </c>
      <c r="L549" s="25">
        <f t="shared" si="85"/>
        <v>0</v>
      </c>
      <c r="N549" s="33"/>
      <c r="O549" s="15"/>
      <c r="P549" s="15"/>
    </row>
    <row r="550" spans="1:16" s="42" customFormat="1" hidden="1" x14ac:dyDescent="0.25">
      <c r="A550" s="34"/>
      <c r="B550" s="37" t="s">
        <v>103</v>
      </c>
      <c r="C550" s="32"/>
      <c r="D550" s="32"/>
      <c r="E550" s="32"/>
      <c r="F550" s="32"/>
      <c r="G550" s="32"/>
      <c r="H550" s="32"/>
      <c r="I550" s="24">
        <f t="shared" si="86"/>
        <v>0</v>
      </c>
      <c r="J550" s="19" t="s">
        <v>37</v>
      </c>
      <c r="K550" s="41">
        <f>'[1]Analysis-NonSchedule)'!$K$215</f>
        <v>9810.7000000000007</v>
      </c>
      <c r="L550" s="25">
        <f t="shared" si="85"/>
        <v>0</v>
      </c>
      <c r="N550" s="33"/>
      <c r="O550" s="15"/>
      <c r="P550" s="15"/>
    </row>
    <row r="551" spans="1:16" s="42" customFormat="1" ht="37.35" hidden="1" customHeight="1" x14ac:dyDescent="0.25">
      <c r="A551" s="34"/>
      <c r="B551" s="75" t="s">
        <v>228</v>
      </c>
      <c r="C551" s="31"/>
      <c r="D551" s="31"/>
      <c r="E551" s="31"/>
      <c r="F551" s="31"/>
      <c r="G551" s="31"/>
      <c r="H551" s="31"/>
      <c r="I551" s="24">
        <f t="shared" si="86"/>
        <v>0</v>
      </c>
      <c r="J551" s="19"/>
      <c r="K551" s="41"/>
      <c r="L551" s="25">
        <f t="shared" si="85"/>
        <v>0</v>
      </c>
      <c r="N551" s="33"/>
      <c r="O551" s="15"/>
      <c r="P551" s="15"/>
    </row>
    <row r="552" spans="1:16" s="42" customFormat="1" hidden="1" x14ac:dyDescent="0.25">
      <c r="A552" s="26"/>
      <c r="B552" s="37" t="s">
        <v>75</v>
      </c>
      <c r="C552" s="32"/>
      <c r="D552" s="32"/>
      <c r="E552" s="32"/>
      <c r="F552" s="32"/>
      <c r="G552" s="32"/>
      <c r="H552" s="32"/>
      <c r="I552" s="24">
        <f t="shared" si="86"/>
        <v>0</v>
      </c>
      <c r="J552" s="19" t="s">
        <v>165</v>
      </c>
      <c r="K552" s="41">
        <f>'[1]Analysis-dsr'!$K$668</f>
        <v>43.8</v>
      </c>
      <c r="L552" s="25">
        <f t="shared" si="85"/>
        <v>0</v>
      </c>
      <c r="N552" s="33"/>
      <c r="O552" s="15"/>
      <c r="P552" s="15"/>
    </row>
    <row r="553" spans="1:16" s="42" customFormat="1" hidden="1" x14ac:dyDescent="0.25">
      <c r="A553" s="26"/>
      <c r="B553" s="37" t="s">
        <v>79</v>
      </c>
      <c r="C553" s="32"/>
      <c r="D553" s="32"/>
      <c r="E553" s="32"/>
      <c r="F553" s="32"/>
      <c r="G553" s="32"/>
      <c r="H553" s="32"/>
      <c r="I553" s="24">
        <f t="shared" si="86"/>
        <v>0</v>
      </c>
      <c r="J553" s="19" t="s">
        <v>165</v>
      </c>
      <c r="K553" s="41">
        <f>'[1]Analysis-dsr'!$K$668</f>
        <v>43.8</v>
      </c>
      <c r="L553" s="25">
        <f t="shared" si="85"/>
        <v>0</v>
      </c>
      <c r="N553" s="33"/>
      <c r="O553" s="15"/>
      <c r="P553" s="15"/>
    </row>
    <row r="554" spans="1:16" s="42" customFormat="1" hidden="1" x14ac:dyDescent="0.25">
      <c r="A554" s="26"/>
      <c r="B554" s="37" t="s">
        <v>99</v>
      </c>
      <c r="C554" s="32"/>
      <c r="D554" s="32"/>
      <c r="E554" s="32"/>
      <c r="F554" s="32"/>
      <c r="G554" s="32"/>
      <c r="H554" s="32"/>
      <c r="I554" s="24">
        <f t="shared" si="86"/>
        <v>0</v>
      </c>
      <c r="J554" s="19" t="s">
        <v>165</v>
      </c>
      <c r="K554" s="41">
        <f>'[1]Analysis-dsr'!$K$668</f>
        <v>43.8</v>
      </c>
      <c r="L554" s="25">
        <f t="shared" si="85"/>
        <v>0</v>
      </c>
      <c r="N554" s="33"/>
      <c r="O554" s="15"/>
      <c r="P554" s="15"/>
    </row>
    <row r="555" spans="1:16" s="42" customFormat="1" hidden="1" x14ac:dyDescent="0.25">
      <c r="A555" s="34"/>
      <c r="B555" s="37" t="s">
        <v>100</v>
      </c>
      <c r="C555" s="32"/>
      <c r="D555" s="32"/>
      <c r="E555" s="32"/>
      <c r="F555" s="32"/>
      <c r="G555" s="32"/>
      <c r="H555" s="32"/>
      <c r="I555" s="24">
        <f t="shared" si="86"/>
        <v>0</v>
      </c>
      <c r="J555" s="19" t="s">
        <v>165</v>
      </c>
      <c r="K555" s="41">
        <f>'[1]Analysis-dsr'!$K$668</f>
        <v>43.8</v>
      </c>
      <c r="L555" s="25">
        <f t="shared" si="85"/>
        <v>0</v>
      </c>
      <c r="N555" s="33"/>
      <c r="O555" s="15"/>
      <c r="P555" s="15"/>
    </row>
    <row r="556" spans="1:16" s="42" customFormat="1" hidden="1" x14ac:dyDescent="0.25">
      <c r="A556" s="34"/>
      <c r="B556" s="37" t="s">
        <v>101</v>
      </c>
      <c r="C556" s="32"/>
      <c r="D556" s="32"/>
      <c r="E556" s="32"/>
      <c r="F556" s="32"/>
      <c r="G556" s="32"/>
      <c r="H556" s="32"/>
      <c r="I556" s="24">
        <f t="shared" si="86"/>
        <v>0</v>
      </c>
      <c r="J556" s="19" t="s">
        <v>165</v>
      </c>
      <c r="K556" s="41">
        <f>'[1]Analysis-dsr'!$K$668</f>
        <v>43.8</v>
      </c>
      <c r="L556" s="25">
        <f t="shared" si="85"/>
        <v>0</v>
      </c>
      <c r="N556" s="33"/>
      <c r="O556" s="15"/>
      <c r="P556" s="15"/>
    </row>
    <row r="557" spans="1:16" s="42" customFormat="1" hidden="1" x14ac:dyDescent="0.25">
      <c r="A557" s="34"/>
      <c r="B557" s="37" t="s">
        <v>102</v>
      </c>
      <c r="C557" s="32"/>
      <c r="D557" s="32"/>
      <c r="E557" s="32"/>
      <c r="F557" s="32"/>
      <c r="G557" s="32"/>
      <c r="H557" s="32"/>
      <c r="I557" s="24">
        <f t="shared" si="86"/>
        <v>0</v>
      </c>
      <c r="J557" s="19" t="s">
        <v>165</v>
      </c>
      <c r="K557" s="41">
        <f>'[1]Analysis-dsr'!$K$668</f>
        <v>43.8</v>
      </c>
      <c r="L557" s="25">
        <f t="shared" si="85"/>
        <v>0</v>
      </c>
      <c r="N557" s="33"/>
      <c r="O557" s="15"/>
      <c r="P557" s="15"/>
    </row>
    <row r="558" spans="1:16" s="42" customFormat="1" hidden="1" x14ac:dyDescent="0.25">
      <c r="A558" s="34"/>
      <c r="B558" s="37" t="s">
        <v>103</v>
      </c>
      <c r="C558" s="32"/>
      <c r="D558" s="32"/>
      <c r="E558" s="32"/>
      <c r="F558" s="32"/>
      <c r="G558" s="32"/>
      <c r="H558" s="32"/>
      <c r="I558" s="24">
        <f t="shared" si="86"/>
        <v>0</v>
      </c>
      <c r="J558" s="19" t="s">
        <v>165</v>
      </c>
      <c r="K558" s="41">
        <f>'[1]Analysis-dsr'!$K$668</f>
        <v>43.8</v>
      </c>
      <c r="L558" s="25">
        <f t="shared" si="85"/>
        <v>0</v>
      </c>
      <c r="N558" s="33"/>
      <c r="O558" s="15"/>
      <c r="P558" s="15"/>
    </row>
    <row r="559" spans="1:16" s="42" customFormat="1" ht="94.5" x14ac:dyDescent="0.25">
      <c r="A559" s="34">
        <f>A519+1</f>
        <v>43</v>
      </c>
      <c r="B559" s="36" t="s">
        <v>229</v>
      </c>
      <c r="C559" s="31"/>
      <c r="D559" s="31"/>
      <c r="E559" s="31"/>
      <c r="F559" s="31"/>
      <c r="G559" s="31">
        <f>[1]Fencing!G6</f>
        <v>300</v>
      </c>
      <c r="H559" s="31"/>
      <c r="I559" s="24">
        <f t="shared" si="86"/>
        <v>300</v>
      </c>
      <c r="J559" s="19" t="s">
        <v>165</v>
      </c>
      <c r="K559" s="41">
        <f>'[1]Analysis-Civil'!K7670</f>
        <v>653.58816999999988</v>
      </c>
      <c r="L559" s="25">
        <f t="shared" si="85"/>
        <v>196076.45099999997</v>
      </c>
      <c r="N559" s="33"/>
      <c r="O559" s="15"/>
      <c r="P559" s="15"/>
    </row>
    <row r="560" spans="1:16" s="42" customFormat="1" ht="38.65" customHeight="1" x14ac:dyDescent="0.25">
      <c r="A560" s="34">
        <f>A559+1</f>
        <v>44</v>
      </c>
      <c r="B560" s="36" t="s">
        <v>230</v>
      </c>
      <c r="C560" s="32">
        <f>[1]Est_GF!G792</f>
        <v>113</v>
      </c>
      <c r="D560" s="32"/>
      <c r="E560" s="32"/>
      <c r="F560" s="32"/>
      <c r="G560" s="32"/>
      <c r="H560" s="32"/>
      <c r="I560" s="24">
        <f>SUM(C560:G560)</f>
        <v>113</v>
      </c>
      <c r="J560" s="19" t="s">
        <v>165</v>
      </c>
      <c r="K560" s="41">
        <v>3252.92</v>
      </c>
      <c r="L560" s="25">
        <f t="shared" si="85"/>
        <v>367579.96</v>
      </c>
      <c r="N560" s="33"/>
      <c r="O560" s="15"/>
      <c r="P560" s="15"/>
    </row>
    <row r="561" spans="1:14" s="42" customFormat="1" ht="183.75" hidden="1" customHeight="1" x14ac:dyDescent="0.25">
      <c r="A561" s="34">
        <v>0</v>
      </c>
      <c r="B561" s="37" t="s">
        <v>231</v>
      </c>
      <c r="C561" s="32">
        <v>0</v>
      </c>
      <c r="D561" s="32"/>
      <c r="E561" s="32"/>
      <c r="F561" s="32"/>
      <c r="G561" s="32"/>
      <c r="H561" s="32"/>
      <c r="I561" s="24">
        <f>SUM(C561:G561)</f>
        <v>0</v>
      </c>
      <c r="J561" s="19" t="s">
        <v>37</v>
      </c>
      <c r="K561" s="41">
        <v>7115</v>
      </c>
      <c r="L561" s="25">
        <f t="shared" si="85"/>
        <v>0</v>
      </c>
    </row>
    <row r="562" spans="1:14" s="42" customFormat="1" ht="94.5" hidden="1" x14ac:dyDescent="0.25">
      <c r="A562" s="34"/>
      <c r="B562" s="37" t="s">
        <v>232</v>
      </c>
      <c r="C562" s="32"/>
      <c r="D562" s="32"/>
      <c r="E562" s="32"/>
      <c r="F562" s="32"/>
      <c r="G562" s="32"/>
      <c r="H562" s="32"/>
      <c r="I562" s="24">
        <f>SUM(C562:G562)</f>
        <v>0</v>
      </c>
      <c r="J562" s="19"/>
      <c r="K562" s="41"/>
      <c r="L562" s="25">
        <f t="shared" si="85"/>
        <v>0</v>
      </c>
    </row>
    <row r="563" spans="1:14" s="42" customFormat="1" ht="75" hidden="1" customHeight="1" x14ac:dyDescent="0.25">
      <c r="A563" s="34"/>
      <c r="B563" s="37" t="str">
        <f>'[1]Other works'!B48:J48</f>
        <v>Earth Filling-construction of embankment with earth approved material obtained from borrowpits, transporting to site, spreading, grading to required slope and compacting to meet requirement of table 300-2.</v>
      </c>
      <c r="C563" s="32"/>
      <c r="D563" s="32"/>
      <c r="E563" s="32"/>
      <c r="F563" s="32"/>
      <c r="G563" s="32">
        <f>'[1]Other works'!K51</f>
        <v>909.03</v>
      </c>
      <c r="H563" s="32"/>
      <c r="I563" s="24">
        <f>SUM(C563:G563)</f>
        <v>909.03</v>
      </c>
      <c r="J563" s="19" t="s">
        <v>40</v>
      </c>
      <c r="K563" s="41">
        <f>'[1]Analysis-ROAD'!K181</f>
        <v>163.30000000000001</v>
      </c>
      <c r="L563" s="25">
        <f t="shared" si="85"/>
        <v>148444.59900000002</v>
      </c>
    </row>
    <row r="564" spans="1:14" s="42" customFormat="1" x14ac:dyDescent="0.25">
      <c r="A564" s="34"/>
      <c r="B564" s="37"/>
      <c r="C564" s="32"/>
      <c r="D564" s="32"/>
      <c r="E564" s="32"/>
      <c r="F564" s="32"/>
      <c r="G564" s="32"/>
      <c r="H564" s="32"/>
      <c r="I564" s="24"/>
      <c r="J564" s="19"/>
      <c r="K564" s="41"/>
      <c r="L564" s="25"/>
    </row>
    <row r="565" spans="1:14" s="42" customFormat="1" ht="20.25" x14ac:dyDescent="0.25">
      <c r="A565" s="34"/>
      <c r="B565" s="76" t="s">
        <v>233</v>
      </c>
      <c r="C565" s="32"/>
      <c r="D565" s="32"/>
      <c r="E565" s="32"/>
      <c r="F565" s="32"/>
      <c r="G565" s="32"/>
      <c r="H565" s="32"/>
      <c r="I565" s="24"/>
      <c r="J565" s="19"/>
      <c r="K565" s="41"/>
      <c r="L565" s="25">
        <f>SUM(L101:L564)</f>
        <v>30978276.655922055</v>
      </c>
    </row>
    <row r="566" spans="1:14" s="42" customFormat="1" x14ac:dyDescent="0.25">
      <c r="A566" s="34"/>
      <c r="B566" s="37"/>
      <c r="C566" s="32"/>
      <c r="D566" s="32"/>
      <c r="E566" s="32"/>
      <c r="F566" s="32"/>
      <c r="G566" s="32"/>
      <c r="H566" s="32"/>
      <c r="I566" s="24"/>
      <c r="J566" s="19"/>
      <c r="K566" s="41"/>
      <c r="L566" s="25"/>
    </row>
    <row r="567" spans="1:14" ht="18" x14ac:dyDescent="0.25">
      <c r="A567" s="77"/>
      <c r="B567" s="78" t="s">
        <v>234</v>
      </c>
      <c r="C567" s="79"/>
      <c r="D567" s="79"/>
      <c r="E567" s="79"/>
      <c r="F567" s="79"/>
      <c r="G567" s="79"/>
      <c r="H567" s="79"/>
      <c r="I567" s="47"/>
      <c r="J567" s="79"/>
      <c r="K567" s="79"/>
      <c r="L567" s="50">
        <f>L565+L98</f>
        <v>43391009.68958956</v>
      </c>
    </row>
    <row r="568" spans="1:14" x14ac:dyDescent="0.25">
      <c r="A568" s="61"/>
      <c r="B568" s="62"/>
      <c r="C568" s="38"/>
      <c r="D568" s="38"/>
      <c r="E568" s="38"/>
      <c r="F568" s="38"/>
      <c r="G568" s="38"/>
      <c r="H568" s="38"/>
      <c r="I568" s="63"/>
      <c r="J568" s="38"/>
      <c r="K568" s="38"/>
      <c r="L568" s="64"/>
      <c r="N568" s="80"/>
    </row>
    <row r="570" spans="1:14" x14ac:dyDescent="0.25">
      <c r="L570" s="86">
        <f>[1]Est_GF!J807+[1]Est_Terrace!J209+'[1]Other works'!M61+'[1]C.Wall'!J152+[1]Fencing!J9</f>
        <v>43391008.767889544</v>
      </c>
    </row>
    <row r="571" spans="1:14" x14ac:dyDescent="0.25">
      <c r="L571" s="86">
        <f>L567-L570</f>
        <v>0.92170001566410065</v>
      </c>
    </row>
  </sheetData>
  <mergeCells count="2">
    <mergeCell ref="A1:L1"/>
    <mergeCell ref="A2:L2"/>
  </mergeCells>
  <dataValidations count="1">
    <dataValidation type="decimal" showInputMessage="1" showErrorMessage="1" errorTitle="Invaid Entry" error="Only Numeric Values are allowed. " promptTitle="Rate Entry" prompt="Please enter the Rate in Rupees for this item. " sqref="K66092:K66093 IT66092:IT66093 SP66092:SP66093 ACL66092:ACL66093 AMH66092:AMH66093 AWD66092:AWD66093 BFZ66092:BFZ66093 BPV66092:BPV66093 BZR66092:BZR66093 CJN66092:CJN66093 CTJ66092:CTJ66093 DDF66092:DDF66093 DNB66092:DNB66093 DWX66092:DWX66093 EGT66092:EGT66093 EQP66092:EQP66093 FAL66092:FAL66093 FKH66092:FKH66093 FUD66092:FUD66093 GDZ66092:GDZ66093 GNV66092:GNV66093 GXR66092:GXR66093 HHN66092:HHN66093 HRJ66092:HRJ66093 IBF66092:IBF66093 ILB66092:ILB66093 IUX66092:IUX66093 JET66092:JET66093 JOP66092:JOP66093 JYL66092:JYL66093 KIH66092:KIH66093 KSD66092:KSD66093 LBZ66092:LBZ66093 LLV66092:LLV66093 LVR66092:LVR66093 MFN66092:MFN66093 MPJ66092:MPJ66093 MZF66092:MZF66093 NJB66092:NJB66093 NSX66092:NSX66093 OCT66092:OCT66093 OMP66092:OMP66093 OWL66092:OWL66093 PGH66092:PGH66093 PQD66092:PQD66093 PZZ66092:PZZ66093 QJV66092:QJV66093 QTR66092:QTR66093 RDN66092:RDN66093 RNJ66092:RNJ66093 RXF66092:RXF66093 SHB66092:SHB66093 SQX66092:SQX66093 TAT66092:TAT66093 TKP66092:TKP66093 TUL66092:TUL66093 UEH66092:UEH66093 UOD66092:UOD66093 UXZ66092:UXZ66093 VHV66092:VHV66093 VRR66092:VRR66093 WBN66092:WBN66093 WLJ66092:WLJ66093 WVF66092:WVF66093 K131628:K131629 IT131628:IT131629 SP131628:SP131629 ACL131628:ACL131629 AMH131628:AMH131629 AWD131628:AWD131629 BFZ131628:BFZ131629 BPV131628:BPV131629 BZR131628:BZR131629 CJN131628:CJN131629 CTJ131628:CTJ131629 DDF131628:DDF131629 DNB131628:DNB131629 DWX131628:DWX131629 EGT131628:EGT131629 EQP131628:EQP131629 FAL131628:FAL131629 FKH131628:FKH131629 FUD131628:FUD131629 GDZ131628:GDZ131629 GNV131628:GNV131629 GXR131628:GXR131629 HHN131628:HHN131629 HRJ131628:HRJ131629 IBF131628:IBF131629 ILB131628:ILB131629 IUX131628:IUX131629 JET131628:JET131629 JOP131628:JOP131629 JYL131628:JYL131629 KIH131628:KIH131629 KSD131628:KSD131629 LBZ131628:LBZ131629 LLV131628:LLV131629 LVR131628:LVR131629 MFN131628:MFN131629 MPJ131628:MPJ131629 MZF131628:MZF131629 NJB131628:NJB131629 NSX131628:NSX131629 OCT131628:OCT131629 OMP131628:OMP131629 OWL131628:OWL131629 PGH131628:PGH131629 PQD131628:PQD131629 PZZ131628:PZZ131629 QJV131628:QJV131629 QTR131628:QTR131629 RDN131628:RDN131629 RNJ131628:RNJ131629 RXF131628:RXF131629 SHB131628:SHB131629 SQX131628:SQX131629 TAT131628:TAT131629 TKP131628:TKP131629 TUL131628:TUL131629 UEH131628:UEH131629 UOD131628:UOD131629 UXZ131628:UXZ131629 VHV131628:VHV131629 VRR131628:VRR131629 WBN131628:WBN131629 WLJ131628:WLJ131629 WVF131628:WVF131629 K197164:K197165 IT197164:IT197165 SP197164:SP197165 ACL197164:ACL197165 AMH197164:AMH197165 AWD197164:AWD197165 BFZ197164:BFZ197165 BPV197164:BPV197165 BZR197164:BZR197165 CJN197164:CJN197165 CTJ197164:CTJ197165 DDF197164:DDF197165 DNB197164:DNB197165 DWX197164:DWX197165 EGT197164:EGT197165 EQP197164:EQP197165 FAL197164:FAL197165 FKH197164:FKH197165 FUD197164:FUD197165 GDZ197164:GDZ197165 GNV197164:GNV197165 GXR197164:GXR197165 HHN197164:HHN197165 HRJ197164:HRJ197165 IBF197164:IBF197165 ILB197164:ILB197165 IUX197164:IUX197165 JET197164:JET197165 JOP197164:JOP197165 JYL197164:JYL197165 KIH197164:KIH197165 KSD197164:KSD197165 LBZ197164:LBZ197165 LLV197164:LLV197165 LVR197164:LVR197165 MFN197164:MFN197165 MPJ197164:MPJ197165 MZF197164:MZF197165 NJB197164:NJB197165 NSX197164:NSX197165 OCT197164:OCT197165 OMP197164:OMP197165 OWL197164:OWL197165 PGH197164:PGH197165 PQD197164:PQD197165 PZZ197164:PZZ197165 QJV197164:QJV197165 QTR197164:QTR197165 RDN197164:RDN197165 RNJ197164:RNJ197165 RXF197164:RXF197165 SHB197164:SHB197165 SQX197164:SQX197165 TAT197164:TAT197165 TKP197164:TKP197165 TUL197164:TUL197165 UEH197164:UEH197165 UOD197164:UOD197165 UXZ197164:UXZ197165 VHV197164:VHV197165 VRR197164:VRR197165 WBN197164:WBN197165 WLJ197164:WLJ197165 WVF197164:WVF197165 K262700:K262701 IT262700:IT262701 SP262700:SP262701 ACL262700:ACL262701 AMH262700:AMH262701 AWD262700:AWD262701 BFZ262700:BFZ262701 BPV262700:BPV262701 BZR262700:BZR262701 CJN262700:CJN262701 CTJ262700:CTJ262701 DDF262700:DDF262701 DNB262700:DNB262701 DWX262700:DWX262701 EGT262700:EGT262701 EQP262700:EQP262701 FAL262700:FAL262701 FKH262700:FKH262701 FUD262700:FUD262701 GDZ262700:GDZ262701 GNV262700:GNV262701 GXR262700:GXR262701 HHN262700:HHN262701 HRJ262700:HRJ262701 IBF262700:IBF262701 ILB262700:ILB262701 IUX262700:IUX262701 JET262700:JET262701 JOP262700:JOP262701 JYL262700:JYL262701 KIH262700:KIH262701 KSD262700:KSD262701 LBZ262700:LBZ262701 LLV262700:LLV262701 LVR262700:LVR262701 MFN262700:MFN262701 MPJ262700:MPJ262701 MZF262700:MZF262701 NJB262700:NJB262701 NSX262700:NSX262701 OCT262700:OCT262701 OMP262700:OMP262701 OWL262700:OWL262701 PGH262700:PGH262701 PQD262700:PQD262701 PZZ262700:PZZ262701 QJV262700:QJV262701 QTR262700:QTR262701 RDN262700:RDN262701 RNJ262700:RNJ262701 RXF262700:RXF262701 SHB262700:SHB262701 SQX262700:SQX262701 TAT262700:TAT262701 TKP262700:TKP262701 TUL262700:TUL262701 UEH262700:UEH262701 UOD262700:UOD262701 UXZ262700:UXZ262701 VHV262700:VHV262701 VRR262700:VRR262701 WBN262700:WBN262701 WLJ262700:WLJ262701 WVF262700:WVF262701 K328236:K328237 IT328236:IT328237 SP328236:SP328237 ACL328236:ACL328237 AMH328236:AMH328237 AWD328236:AWD328237 BFZ328236:BFZ328237 BPV328236:BPV328237 BZR328236:BZR328237 CJN328236:CJN328237 CTJ328236:CTJ328237 DDF328236:DDF328237 DNB328236:DNB328237 DWX328236:DWX328237 EGT328236:EGT328237 EQP328236:EQP328237 FAL328236:FAL328237 FKH328236:FKH328237 FUD328236:FUD328237 GDZ328236:GDZ328237 GNV328236:GNV328237 GXR328236:GXR328237 HHN328236:HHN328237 HRJ328236:HRJ328237 IBF328236:IBF328237 ILB328236:ILB328237 IUX328236:IUX328237 JET328236:JET328237 JOP328236:JOP328237 JYL328236:JYL328237 KIH328236:KIH328237 KSD328236:KSD328237 LBZ328236:LBZ328237 LLV328236:LLV328237 LVR328236:LVR328237 MFN328236:MFN328237 MPJ328236:MPJ328237 MZF328236:MZF328237 NJB328236:NJB328237 NSX328236:NSX328237 OCT328236:OCT328237 OMP328236:OMP328237 OWL328236:OWL328237 PGH328236:PGH328237 PQD328236:PQD328237 PZZ328236:PZZ328237 QJV328236:QJV328237 QTR328236:QTR328237 RDN328236:RDN328237 RNJ328236:RNJ328237 RXF328236:RXF328237 SHB328236:SHB328237 SQX328236:SQX328237 TAT328236:TAT328237 TKP328236:TKP328237 TUL328236:TUL328237 UEH328236:UEH328237 UOD328236:UOD328237 UXZ328236:UXZ328237 VHV328236:VHV328237 VRR328236:VRR328237 WBN328236:WBN328237 WLJ328236:WLJ328237 WVF328236:WVF328237 K393772:K393773 IT393772:IT393773 SP393772:SP393773 ACL393772:ACL393773 AMH393772:AMH393773 AWD393772:AWD393773 BFZ393772:BFZ393773 BPV393772:BPV393773 BZR393772:BZR393773 CJN393772:CJN393773 CTJ393772:CTJ393773 DDF393772:DDF393773 DNB393772:DNB393773 DWX393772:DWX393773 EGT393772:EGT393773 EQP393772:EQP393773 FAL393772:FAL393773 FKH393772:FKH393773 FUD393772:FUD393773 GDZ393772:GDZ393773 GNV393772:GNV393773 GXR393772:GXR393773 HHN393772:HHN393773 HRJ393772:HRJ393773 IBF393772:IBF393773 ILB393772:ILB393773 IUX393772:IUX393773 JET393772:JET393773 JOP393772:JOP393773 JYL393772:JYL393773 KIH393772:KIH393773 KSD393772:KSD393773 LBZ393772:LBZ393773 LLV393772:LLV393773 LVR393772:LVR393773 MFN393772:MFN393773 MPJ393772:MPJ393773 MZF393772:MZF393773 NJB393772:NJB393773 NSX393772:NSX393773 OCT393772:OCT393773 OMP393772:OMP393773 OWL393772:OWL393773 PGH393772:PGH393773 PQD393772:PQD393773 PZZ393772:PZZ393773 QJV393772:QJV393773 QTR393772:QTR393773 RDN393772:RDN393773 RNJ393772:RNJ393773 RXF393772:RXF393773 SHB393772:SHB393773 SQX393772:SQX393773 TAT393772:TAT393773 TKP393772:TKP393773 TUL393772:TUL393773 UEH393772:UEH393773 UOD393772:UOD393773 UXZ393772:UXZ393773 VHV393772:VHV393773 VRR393772:VRR393773 WBN393772:WBN393773 WLJ393772:WLJ393773 WVF393772:WVF393773 K459308:K459309 IT459308:IT459309 SP459308:SP459309 ACL459308:ACL459309 AMH459308:AMH459309 AWD459308:AWD459309 BFZ459308:BFZ459309 BPV459308:BPV459309 BZR459308:BZR459309 CJN459308:CJN459309 CTJ459308:CTJ459309 DDF459308:DDF459309 DNB459308:DNB459309 DWX459308:DWX459309 EGT459308:EGT459309 EQP459308:EQP459309 FAL459308:FAL459309 FKH459308:FKH459309 FUD459308:FUD459309 GDZ459308:GDZ459309 GNV459308:GNV459309 GXR459308:GXR459309 HHN459308:HHN459309 HRJ459308:HRJ459309 IBF459308:IBF459309 ILB459308:ILB459309 IUX459308:IUX459309 JET459308:JET459309 JOP459308:JOP459309 JYL459308:JYL459309 KIH459308:KIH459309 KSD459308:KSD459309 LBZ459308:LBZ459309 LLV459308:LLV459309 LVR459308:LVR459309 MFN459308:MFN459309 MPJ459308:MPJ459309 MZF459308:MZF459309 NJB459308:NJB459309 NSX459308:NSX459309 OCT459308:OCT459309 OMP459308:OMP459309 OWL459308:OWL459309 PGH459308:PGH459309 PQD459308:PQD459309 PZZ459308:PZZ459309 QJV459308:QJV459309 QTR459308:QTR459309 RDN459308:RDN459309 RNJ459308:RNJ459309 RXF459308:RXF459309 SHB459308:SHB459309 SQX459308:SQX459309 TAT459308:TAT459309 TKP459308:TKP459309 TUL459308:TUL459309 UEH459308:UEH459309 UOD459308:UOD459309 UXZ459308:UXZ459309 VHV459308:VHV459309 VRR459308:VRR459309 WBN459308:WBN459309 WLJ459308:WLJ459309 WVF459308:WVF459309 K524844:K524845 IT524844:IT524845 SP524844:SP524845 ACL524844:ACL524845 AMH524844:AMH524845 AWD524844:AWD524845 BFZ524844:BFZ524845 BPV524844:BPV524845 BZR524844:BZR524845 CJN524844:CJN524845 CTJ524844:CTJ524845 DDF524844:DDF524845 DNB524844:DNB524845 DWX524844:DWX524845 EGT524844:EGT524845 EQP524844:EQP524845 FAL524844:FAL524845 FKH524844:FKH524845 FUD524844:FUD524845 GDZ524844:GDZ524845 GNV524844:GNV524845 GXR524844:GXR524845 HHN524844:HHN524845 HRJ524844:HRJ524845 IBF524844:IBF524845 ILB524844:ILB524845 IUX524844:IUX524845 JET524844:JET524845 JOP524844:JOP524845 JYL524844:JYL524845 KIH524844:KIH524845 KSD524844:KSD524845 LBZ524844:LBZ524845 LLV524844:LLV524845 LVR524844:LVR524845 MFN524844:MFN524845 MPJ524844:MPJ524845 MZF524844:MZF524845 NJB524844:NJB524845 NSX524844:NSX524845 OCT524844:OCT524845 OMP524844:OMP524845 OWL524844:OWL524845 PGH524844:PGH524845 PQD524844:PQD524845 PZZ524844:PZZ524845 QJV524844:QJV524845 QTR524844:QTR524845 RDN524844:RDN524845 RNJ524844:RNJ524845 RXF524844:RXF524845 SHB524844:SHB524845 SQX524844:SQX524845 TAT524844:TAT524845 TKP524844:TKP524845 TUL524844:TUL524845 UEH524844:UEH524845 UOD524844:UOD524845 UXZ524844:UXZ524845 VHV524844:VHV524845 VRR524844:VRR524845 WBN524844:WBN524845 WLJ524844:WLJ524845 WVF524844:WVF524845 K590380:K590381 IT590380:IT590381 SP590380:SP590381 ACL590380:ACL590381 AMH590380:AMH590381 AWD590380:AWD590381 BFZ590380:BFZ590381 BPV590380:BPV590381 BZR590380:BZR590381 CJN590380:CJN590381 CTJ590380:CTJ590381 DDF590380:DDF590381 DNB590380:DNB590381 DWX590380:DWX590381 EGT590380:EGT590381 EQP590380:EQP590381 FAL590380:FAL590381 FKH590380:FKH590381 FUD590380:FUD590381 GDZ590380:GDZ590381 GNV590380:GNV590381 GXR590380:GXR590381 HHN590380:HHN590381 HRJ590380:HRJ590381 IBF590380:IBF590381 ILB590380:ILB590381 IUX590380:IUX590381 JET590380:JET590381 JOP590380:JOP590381 JYL590380:JYL590381 KIH590380:KIH590381 KSD590380:KSD590381 LBZ590380:LBZ590381 LLV590380:LLV590381 LVR590380:LVR590381 MFN590380:MFN590381 MPJ590380:MPJ590381 MZF590380:MZF590381 NJB590380:NJB590381 NSX590380:NSX590381 OCT590380:OCT590381 OMP590380:OMP590381 OWL590380:OWL590381 PGH590380:PGH590381 PQD590380:PQD590381 PZZ590380:PZZ590381 QJV590380:QJV590381 QTR590380:QTR590381 RDN590380:RDN590381 RNJ590380:RNJ590381 RXF590380:RXF590381 SHB590380:SHB590381 SQX590380:SQX590381 TAT590380:TAT590381 TKP590380:TKP590381 TUL590380:TUL590381 UEH590380:UEH590381 UOD590380:UOD590381 UXZ590380:UXZ590381 VHV590380:VHV590381 VRR590380:VRR590381 WBN590380:WBN590381 WLJ590380:WLJ590381 WVF590380:WVF590381 K655916:K655917 IT655916:IT655917 SP655916:SP655917 ACL655916:ACL655917 AMH655916:AMH655917 AWD655916:AWD655917 BFZ655916:BFZ655917 BPV655916:BPV655917 BZR655916:BZR655917 CJN655916:CJN655917 CTJ655916:CTJ655917 DDF655916:DDF655917 DNB655916:DNB655917 DWX655916:DWX655917 EGT655916:EGT655917 EQP655916:EQP655917 FAL655916:FAL655917 FKH655916:FKH655917 FUD655916:FUD655917 GDZ655916:GDZ655917 GNV655916:GNV655917 GXR655916:GXR655917 HHN655916:HHN655917 HRJ655916:HRJ655917 IBF655916:IBF655917 ILB655916:ILB655917 IUX655916:IUX655917 JET655916:JET655917 JOP655916:JOP655917 JYL655916:JYL655917 KIH655916:KIH655917 KSD655916:KSD655917 LBZ655916:LBZ655917 LLV655916:LLV655917 LVR655916:LVR655917 MFN655916:MFN655917 MPJ655916:MPJ655917 MZF655916:MZF655917 NJB655916:NJB655917 NSX655916:NSX655917 OCT655916:OCT655917 OMP655916:OMP655917 OWL655916:OWL655917 PGH655916:PGH655917 PQD655916:PQD655917 PZZ655916:PZZ655917 QJV655916:QJV655917 QTR655916:QTR655917 RDN655916:RDN655917 RNJ655916:RNJ655917 RXF655916:RXF655917 SHB655916:SHB655917 SQX655916:SQX655917 TAT655916:TAT655917 TKP655916:TKP655917 TUL655916:TUL655917 UEH655916:UEH655917 UOD655916:UOD655917 UXZ655916:UXZ655917 VHV655916:VHV655917 VRR655916:VRR655917 WBN655916:WBN655917 WLJ655916:WLJ655917 WVF655916:WVF655917 K721452:K721453 IT721452:IT721453 SP721452:SP721453 ACL721452:ACL721453 AMH721452:AMH721453 AWD721452:AWD721453 BFZ721452:BFZ721453 BPV721452:BPV721453 BZR721452:BZR721453 CJN721452:CJN721453 CTJ721452:CTJ721453 DDF721452:DDF721453 DNB721452:DNB721453 DWX721452:DWX721453 EGT721452:EGT721453 EQP721452:EQP721453 FAL721452:FAL721453 FKH721452:FKH721453 FUD721452:FUD721453 GDZ721452:GDZ721453 GNV721452:GNV721453 GXR721452:GXR721453 HHN721452:HHN721453 HRJ721452:HRJ721453 IBF721452:IBF721453 ILB721452:ILB721453 IUX721452:IUX721453 JET721452:JET721453 JOP721452:JOP721453 JYL721452:JYL721453 KIH721452:KIH721453 KSD721452:KSD721453 LBZ721452:LBZ721453 LLV721452:LLV721453 LVR721452:LVR721453 MFN721452:MFN721453 MPJ721452:MPJ721453 MZF721452:MZF721453 NJB721452:NJB721453 NSX721452:NSX721453 OCT721452:OCT721453 OMP721452:OMP721453 OWL721452:OWL721453 PGH721452:PGH721453 PQD721452:PQD721453 PZZ721452:PZZ721453 QJV721452:QJV721453 QTR721452:QTR721453 RDN721452:RDN721453 RNJ721452:RNJ721453 RXF721452:RXF721453 SHB721452:SHB721453 SQX721452:SQX721453 TAT721452:TAT721453 TKP721452:TKP721453 TUL721452:TUL721453 UEH721452:UEH721453 UOD721452:UOD721453 UXZ721452:UXZ721453 VHV721452:VHV721453 VRR721452:VRR721453 WBN721452:WBN721453 WLJ721452:WLJ721453 WVF721452:WVF721453 K786988:K786989 IT786988:IT786989 SP786988:SP786989 ACL786988:ACL786989 AMH786988:AMH786989 AWD786988:AWD786989 BFZ786988:BFZ786989 BPV786988:BPV786989 BZR786988:BZR786989 CJN786988:CJN786989 CTJ786988:CTJ786989 DDF786988:DDF786989 DNB786988:DNB786989 DWX786988:DWX786989 EGT786988:EGT786989 EQP786988:EQP786989 FAL786988:FAL786989 FKH786988:FKH786989 FUD786988:FUD786989 GDZ786988:GDZ786989 GNV786988:GNV786989 GXR786988:GXR786989 HHN786988:HHN786989 HRJ786988:HRJ786989 IBF786988:IBF786989 ILB786988:ILB786989 IUX786988:IUX786989 JET786988:JET786989 JOP786988:JOP786989 JYL786988:JYL786989 KIH786988:KIH786989 KSD786988:KSD786989 LBZ786988:LBZ786989 LLV786988:LLV786989 LVR786988:LVR786989 MFN786988:MFN786989 MPJ786988:MPJ786989 MZF786988:MZF786989 NJB786988:NJB786989 NSX786988:NSX786989 OCT786988:OCT786989 OMP786988:OMP786989 OWL786988:OWL786989 PGH786988:PGH786989 PQD786988:PQD786989 PZZ786988:PZZ786989 QJV786988:QJV786989 QTR786988:QTR786989 RDN786988:RDN786989 RNJ786988:RNJ786989 RXF786988:RXF786989 SHB786988:SHB786989 SQX786988:SQX786989 TAT786988:TAT786989 TKP786988:TKP786989 TUL786988:TUL786989 UEH786988:UEH786989 UOD786988:UOD786989 UXZ786988:UXZ786989 VHV786988:VHV786989 VRR786988:VRR786989 WBN786988:WBN786989 WLJ786988:WLJ786989 WVF786988:WVF786989 K852524:K852525 IT852524:IT852525 SP852524:SP852525 ACL852524:ACL852525 AMH852524:AMH852525 AWD852524:AWD852525 BFZ852524:BFZ852525 BPV852524:BPV852525 BZR852524:BZR852525 CJN852524:CJN852525 CTJ852524:CTJ852525 DDF852524:DDF852525 DNB852524:DNB852525 DWX852524:DWX852525 EGT852524:EGT852525 EQP852524:EQP852525 FAL852524:FAL852525 FKH852524:FKH852525 FUD852524:FUD852525 GDZ852524:GDZ852525 GNV852524:GNV852525 GXR852524:GXR852525 HHN852524:HHN852525 HRJ852524:HRJ852525 IBF852524:IBF852525 ILB852524:ILB852525 IUX852524:IUX852525 JET852524:JET852525 JOP852524:JOP852525 JYL852524:JYL852525 KIH852524:KIH852525 KSD852524:KSD852525 LBZ852524:LBZ852525 LLV852524:LLV852525 LVR852524:LVR852525 MFN852524:MFN852525 MPJ852524:MPJ852525 MZF852524:MZF852525 NJB852524:NJB852525 NSX852524:NSX852525 OCT852524:OCT852525 OMP852524:OMP852525 OWL852524:OWL852525 PGH852524:PGH852525 PQD852524:PQD852525 PZZ852524:PZZ852525 QJV852524:QJV852525 QTR852524:QTR852525 RDN852524:RDN852525 RNJ852524:RNJ852525 RXF852524:RXF852525 SHB852524:SHB852525 SQX852524:SQX852525 TAT852524:TAT852525 TKP852524:TKP852525 TUL852524:TUL852525 UEH852524:UEH852525 UOD852524:UOD852525 UXZ852524:UXZ852525 VHV852524:VHV852525 VRR852524:VRR852525 WBN852524:WBN852525 WLJ852524:WLJ852525 WVF852524:WVF852525 K918060:K918061 IT918060:IT918061 SP918060:SP918061 ACL918060:ACL918061 AMH918060:AMH918061 AWD918060:AWD918061 BFZ918060:BFZ918061 BPV918060:BPV918061 BZR918060:BZR918061 CJN918060:CJN918061 CTJ918060:CTJ918061 DDF918060:DDF918061 DNB918060:DNB918061 DWX918060:DWX918061 EGT918060:EGT918061 EQP918060:EQP918061 FAL918060:FAL918061 FKH918060:FKH918061 FUD918060:FUD918061 GDZ918060:GDZ918061 GNV918060:GNV918061 GXR918060:GXR918061 HHN918060:HHN918061 HRJ918060:HRJ918061 IBF918060:IBF918061 ILB918060:ILB918061 IUX918060:IUX918061 JET918060:JET918061 JOP918060:JOP918061 JYL918060:JYL918061 KIH918060:KIH918061 KSD918060:KSD918061 LBZ918060:LBZ918061 LLV918060:LLV918061 LVR918060:LVR918061 MFN918060:MFN918061 MPJ918060:MPJ918061 MZF918060:MZF918061 NJB918060:NJB918061 NSX918060:NSX918061 OCT918060:OCT918061 OMP918060:OMP918061 OWL918060:OWL918061 PGH918060:PGH918061 PQD918060:PQD918061 PZZ918060:PZZ918061 QJV918060:QJV918061 QTR918060:QTR918061 RDN918060:RDN918061 RNJ918060:RNJ918061 RXF918060:RXF918061 SHB918060:SHB918061 SQX918060:SQX918061 TAT918060:TAT918061 TKP918060:TKP918061 TUL918060:TUL918061 UEH918060:UEH918061 UOD918060:UOD918061 UXZ918060:UXZ918061 VHV918060:VHV918061 VRR918060:VRR918061 WBN918060:WBN918061 WLJ918060:WLJ918061 WVF918060:WVF918061 K983596:K983597 IT983596:IT983597 SP983596:SP983597 ACL983596:ACL983597 AMH983596:AMH983597 AWD983596:AWD983597 BFZ983596:BFZ983597 BPV983596:BPV983597 BZR983596:BZR983597 CJN983596:CJN983597 CTJ983596:CTJ983597 DDF983596:DDF983597 DNB983596:DNB983597 DWX983596:DWX983597 EGT983596:EGT983597 EQP983596:EQP983597 FAL983596:FAL983597 FKH983596:FKH983597 FUD983596:FUD983597 GDZ983596:GDZ983597 GNV983596:GNV983597 GXR983596:GXR983597 HHN983596:HHN983597 HRJ983596:HRJ983597 IBF983596:IBF983597 ILB983596:ILB983597 IUX983596:IUX983597 JET983596:JET983597 JOP983596:JOP983597 JYL983596:JYL983597 KIH983596:KIH983597 KSD983596:KSD983597 LBZ983596:LBZ983597 LLV983596:LLV983597 LVR983596:LVR983597 MFN983596:MFN983597 MPJ983596:MPJ983597 MZF983596:MZF983597 NJB983596:NJB983597 NSX983596:NSX983597 OCT983596:OCT983597 OMP983596:OMP983597 OWL983596:OWL983597 PGH983596:PGH983597 PQD983596:PQD983597 PZZ983596:PZZ983597 QJV983596:QJV983597 QTR983596:QTR983597 RDN983596:RDN983597 RNJ983596:RNJ983597 RXF983596:RXF983597 SHB983596:SHB983597 SQX983596:SQX983597 TAT983596:TAT983597 TKP983596:TKP983597 TUL983596:TUL983597 UEH983596:UEH983597 UOD983596:UOD983597 UXZ983596:UXZ983597 VHV983596:VHV983597 VRR983596:VRR983597 WBN983596:WBN983597 WLJ983596:WLJ983597 WVF983596:WVF983597 K66076:K66089 IT66076:IT66089 SP66076:SP66089 ACL66076:ACL66089 AMH66076:AMH66089 AWD66076:AWD66089 BFZ66076:BFZ66089 BPV66076:BPV66089 BZR66076:BZR66089 CJN66076:CJN66089 CTJ66076:CTJ66089 DDF66076:DDF66089 DNB66076:DNB66089 DWX66076:DWX66089 EGT66076:EGT66089 EQP66076:EQP66089 FAL66076:FAL66089 FKH66076:FKH66089 FUD66076:FUD66089 GDZ66076:GDZ66089 GNV66076:GNV66089 GXR66076:GXR66089 HHN66076:HHN66089 HRJ66076:HRJ66089 IBF66076:IBF66089 ILB66076:ILB66089 IUX66076:IUX66089 JET66076:JET66089 JOP66076:JOP66089 JYL66076:JYL66089 KIH66076:KIH66089 KSD66076:KSD66089 LBZ66076:LBZ66089 LLV66076:LLV66089 LVR66076:LVR66089 MFN66076:MFN66089 MPJ66076:MPJ66089 MZF66076:MZF66089 NJB66076:NJB66089 NSX66076:NSX66089 OCT66076:OCT66089 OMP66076:OMP66089 OWL66076:OWL66089 PGH66076:PGH66089 PQD66076:PQD66089 PZZ66076:PZZ66089 QJV66076:QJV66089 QTR66076:QTR66089 RDN66076:RDN66089 RNJ66076:RNJ66089 RXF66076:RXF66089 SHB66076:SHB66089 SQX66076:SQX66089 TAT66076:TAT66089 TKP66076:TKP66089 TUL66076:TUL66089 UEH66076:UEH66089 UOD66076:UOD66089 UXZ66076:UXZ66089 VHV66076:VHV66089 VRR66076:VRR66089 WBN66076:WBN66089 WLJ66076:WLJ66089 WVF66076:WVF66089 K131612:K131625 IT131612:IT131625 SP131612:SP131625 ACL131612:ACL131625 AMH131612:AMH131625 AWD131612:AWD131625 BFZ131612:BFZ131625 BPV131612:BPV131625 BZR131612:BZR131625 CJN131612:CJN131625 CTJ131612:CTJ131625 DDF131612:DDF131625 DNB131612:DNB131625 DWX131612:DWX131625 EGT131612:EGT131625 EQP131612:EQP131625 FAL131612:FAL131625 FKH131612:FKH131625 FUD131612:FUD131625 GDZ131612:GDZ131625 GNV131612:GNV131625 GXR131612:GXR131625 HHN131612:HHN131625 HRJ131612:HRJ131625 IBF131612:IBF131625 ILB131612:ILB131625 IUX131612:IUX131625 JET131612:JET131625 JOP131612:JOP131625 JYL131612:JYL131625 KIH131612:KIH131625 KSD131612:KSD131625 LBZ131612:LBZ131625 LLV131612:LLV131625 LVR131612:LVR131625 MFN131612:MFN131625 MPJ131612:MPJ131625 MZF131612:MZF131625 NJB131612:NJB131625 NSX131612:NSX131625 OCT131612:OCT131625 OMP131612:OMP131625 OWL131612:OWL131625 PGH131612:PGH131625 PQD131612:PQD131625 PZZ131612:PZZ131625 QJV131612:QJV131625 QTR131612:QTR131625 RDN131612:RDN131625 RNJ131612:RNJ131625 RXF131612:RXF131625 SHB131612:SHB131625 SQX131612:SQX131625 TAT131612:TAT131625 TKP131612:TKP131625 TUL131612:TUL131625 UEH131612:UEH131625 UOD131612:UOD131625 UXZ131612:UXZ131625 VHV131612:VHV131625 VRR131612:VRR131625 WBN131612:WBN131625 WLJ131612:WLJ131625 WVF131612:WVF131625 K197148:K197161 IT197148:IT197161 SP197148:SP197161 ACL197148:ACL197161 AMH197148:AMH197161 AWD197148:AWD197161 BFZ197148:BFZ197161 BPV197148:BPV197161 BZR197148:BZR197161 CJN197148:CJN197161 CTJ197148:CTJ197161 DDF197148:DDF197161 DNB197148:DNB197161 DWX197148:DWX197161 EGT197148:EGT197161 EQP197148:EQP197161 FAL197148:FAL197161 FKH197148:FKH197161 FUD197148:FUD197161 GDZ197148:GDZ197161 GNV197148:GNV197161 GXR197148:GXR197161 HHN197148:HHN197161 HRJ197148:HRJ197161 IBF197148:IBF197161 ILB197148:ILB197161 IUX197148:IUX197161 JET197148:JET197161 JOP197148:JOP197161 JYL197148:JYL197161 KIH197148:KIH197161 KSD197148:KSD197161 LBZ197148:LBZ197161 LLV197148:LLV197161 LVR197148:LVR197161 MFN197148:MFN197161 MPJ197148:MPJ197161 MZF197148:MZF197161 NJB197148:NJB197161 NSX197148:NSX197161 OCT197148:OCT197161 OMP197148:OMP197161 OWL197148:OWL197161 PGH197148:PGH197161 PQD197148:PQD197161 PZZ197148:PZZ197161 QJV197148:QJV197161 QTR197148:QTR197161 RDN197148:RDN197161 RNJ197148:RNJ197161 RXF197148:RXF197161 SHB197148:SHB197161 SQX197148:SQX197161 TAT197148:TAT197161 TKP197148:TKP197161 TUL197148:TUL197161 UEH197148:UEH197161 UOD197148:UOD197161 UXZ197148:UXZ197161 VHV197148:VHV197161 VRR197148:VRR197161 WBN197148:WBN197161 WLJ197148:WLJ197161 WVF197148:WVF197161 K262684:K262697 IT262684:IT262697 SP262684:SP262697 ACL262684:ACL262697 AMH262684:AMH262697 AWD262684:AWD262697 BFZ262684:BFZ262697 BPV262684:BPV262697 BZR262684:BZR262697 CJN262684:CJN262697 CTJ262684:CTJ262697 DDF262684:DDF262697 DNB262684:DNB262697 DWX262684:DWX262697 EGT262684:EGT262697 EQP262684:EQP262697 FAL262684:FAL262697 FKH262684:FKH262697 FUD262684:FUD262697 GDZ262684:GDZ262697 GNV262684:GNV262697 GXR262684:GXR262697 HHN262684:HHN262697 HRJ262684:HRJ262697 IBF262684:IBF262697 ILB262684:ILB262697 IUX262684:IUX262697 JET262684:JET262697 JOP262684:JOP262697 JYL262684:JYL262697 KIH262684:KIH262697 KSD262684:KSD262697 LBZ262684:LBZ262697 LLV262684:LLV262697 LVR262684:LVR262697 MFN262684:MFN262697 MPJ262684:MPJ262697 MZF262684:MZF262697 NJB262684:NJB262697 NSX262684:NSX262697 OCT262684:OCT262697 OMP262684:OMP262697 OWL262684:OWL262697 PGH262684:PGH262697 PQD262684:PQD262697 PZZ262684:PZZ262697 QJV262684:QJV262697 QTR262684:QTR262697 RDN262684:RDN262697 RNJ262684:RNJ262697 RXF262684:RXF262697 SHB262684:SHB262697 SQX262684:SQX262697 TAT262684:TAT262697 TKP262684:TKP262697 TUL262684:TUL262697 UEH262684:UEH262697 UOD262684:UOD262697 UXZ262684:UXZ262697 VHV262684:VHV262697 VRR262684:VRR262697 WBN262684:WBN262697 WLJ262684:WLJ262697 WVF262684:WVF262697 K328220:K328233 IT328220:IT328233 SP328220:SP328233 ACL328220:ACL328233 AMH328220:AMH328233 AWD328220:AWD328233 BFZ328220:BFZ328233 BPV328220:BPV328233 BZR328220:BZR328233 CJN328220:CJN328233 CTJ328220:CTJ328233 DDF328220:DDF328233 DNB328220:DNB328233 DWX328220:DWX328233 EGT328220:EGT328233 EQP328220:EQP328233 FAL328220:FAL328233 FKH328220:FKH328233 FUD328220:FUD328233 GDZ328220:GDZ328233 GNV328220:GNV328233 GXR328220:GXR328233 HHN328220:HHN328233 HRJ328220:HRJ328233 IBF328220:IBF328233 ILB328220:ILB328233 IUX328220:IUX328233 JET328220:JET328233 JOP328220:JOP328233 JYL328220:JYL328233 KIH328220:KIH328233 KSD328220:KSD328233 LBZ328220:LBZ328233 LLV328220:LLV328233 LVR328220:LVR328233 MFN328220:MFN328233 MPJ328220:MPJ328233 MZF328220:MZF328233 NJB328220:NJB328233 NSX328220:NSX328233 OCT328220:OCT328233 OMP328220:OMP328233 OWL328220:OWL328233 PGH328220:PGH328233 PQD328220:PQD328233 PZZ328220:PZZ328233 QJV328220:QJV328233 QTR328220:QTR328233 RDN328220:RDN328233 RNJ328220:RNJ328233 RXF328220:RXF328233 SHB328220:SHB328233 SQX328220:SQX328233 TAT328220:TAT328233 TKP328220:TKP328233 TUL328220:TUL328233 UEH328220:UEH328233 UOD328220:UOD328233 UXZ328220:UXZ328233 VHV328220:VHV328233 VRR328220:VRR328233 WBN328220:WBN328233 WLJ328220:WLJ328233 WVF328220:WVF328233 K393756:K393769 IT393756:IT393769 SP393756:SP393769 ACL393756:ACL393769 AMH393756:AMH393769 AWD393756:AWD393769 BFZ393756:BFZ393769 BPV393756:BPV393769 BZR393756:BZR393769 CJN393756:CJN393769 CTJ393756:CTJ393769 DDF393756:DDF393769 DNB393756:DNB393769 DWX393756:DWX393769 EGT393756:EGT393769 EQP393756:EQP393769 FAL393756:FAL393769 FKH393756:FKH393769 FUD393756:FUD393769 GDZ393756:GDZ393769 GNV393756:GNV393769 GXR393756:GXR393769 HHN393756:HHN393769 HRJ393756:HRJ393769 IBF393756:IBF393769 ILB393756:ILB393769 IUX393756:IUX393769 JET393756:JET393769 JOP393756:JOP393769 JYL393756:JYL393769 KIH393756:KIH393769 KSD393756:KSD393769 LBZ393756:LBZ393769 LLV393756:LLV393769 LVR393756:LVR393769 MFN393756:MFN393769 MPJ393756:MPJ393769 MZF393756:MZF393769 NJB393756:NJB393769 NSX393756:NSX393769 OCT393756:OCT393769 OMP393756:OMP393769 OWL393756:OWL393769 PGH393756:PGH393769 PQD393756:PQD393769 PZZ393756:PZZ393769 QJV393756:QJV393769 QTR393756:QTR393769 RDN393756:RDN393769 RNJ393756:RNJ393769 RXF393756:RXF393769 SHB393756:SHB393769 SQX393756:SQX393769 TAT393756:TAT393769 TKP393756:TKP393769 TUL393756:TUL393769 UEH393756:UEH393769 UOD393756:UOD393769 UXZ393756:UXZ393769 VHV393756:VHV393769 VRR393756:VRR393769 WBN393756:WBN393769 WLJ393756:WLJ393769 WVF393756:WVF393769 K459292:K459305 IT459292:IT459305 SP459292:SP459305 ACL459292:ACL459305 AMH459292:AMH459305 AWD459292:AWD459305 BFZ459292:BFZ459305 BPV459292:BPV459305 BZR459292:BZR459305 CJN459292:CJN459305 CTJ459292:CTJ459305 DDF459292:DDF459305 DNB459292:DNB459305 DWX459292:DWX459305 EGT459292:EGT459305 EQP459292:EQP459305 FAL459292:FAL459305 FKH459292:FKH459305 FUD459292:FUD459305 GDZ459292:GDZ459305 GNV459292:GNV459305 GXR459292:GXR459305 HHN459292:HHN459305 HRJ459292:HRJ459305 IBF459292:IBF459305 ILB459292:ILB459305 IUX459292:IUX459305 JET459292:JET459305 JOP459292:JOP459305 JYL459292:JYL459305 KIH459292:KIH459305 KSD459292:KSD459305 LBZ459292:LBZ459305 LLV459292:LLV459305 LVR459292:LVR459305 MFN459292:MFN459305 MPJ459292:MPJ459305 MZF459292:MZF459305 NJB459292:NJB459305 NSX459292:NSX459305 OCT459292:OCT459305 OMP459292:OMP459305 OWL459292:OWL459305 PGH459292:PGH459305 PQD459292:PQD459305 PZZ459292:PZZ459305 QJV459292:QJV459305 QTR459292:QTR459305 RDN459292:RDN459305 RNJ459292:RNJ459305 RXF459292:RXF459305 SHB459292:SHB459305 SQX459292:SQX459305 TAT459292:TAT459305 TKP459292:TKP459305 TUL459292:TUL459305 UEH459292:UEH459305 UOD459292:UOD459305 UXZ459292:UXZ459305 VHV459292:VHV459305 VRR459292:VRR459305 WBN459292:WBN459305 WLJ459292:WLJ459305 WVF459292:WVF459305 K524828:K524841 IT524828:IT524841 SP524828:SP524841 ACL524828:ACL524841 AMH524828:AMH524841 AWD524828:AWD524841 BFZ524828:BFZ524841 BPV524828:BPV524841 BZR524828:BZR524841 CJN524828:CJN524841 CTJ524828:CTJ524841 DDF524828:DDF524841 DNB524828:DNB524841 DWX524828:DWX524841 EGT524828:EGT524841 EQP524828:EQP524841 FAL524828:FAL524841 FKH524828:FKH524841 FUD524828:FUD524841 GDZ524828:GDZ524841 GNV524828:GNV524841 GXR524828:GXR524841 HHN524828:HHN524841 HRJ524828:HRJ524841 IBF524828:IBF524841 ILB524828:ILB524841 IUX524828:IUX524841 JET524828:JET524841 JOP524828:JOP524841 JYL524828:JYL524841 KIH524828:KIH524841 KSD524828:KSD524841 LBZ524828:LBZ524841 LLV524828:LLV524841 LVR524828:LVR524841 MFN524828:MFN524841 MPJ524828:MPJ524841 MZF524828:MZF524841 NJB524828:NJB524841 NSX524828:NSX524841 OCT524828:OCT524841 OMP524828:OMP524841 OWL524828:OWL524841 PGH524828:PGH524841 PQD524828:PQD524841 PZZ524828:PZZ524841 QJV524828:QJV524841 QTR524828:QTR524841 RDN524828:RDN524841 RNJ524828:RNJ524841 RXF524828:RXF524841 SHB524828:SHB524841 SQX524828:SQX524841 TAT524828:TAT524841 TKP524828:TKP524841 TUL524828:TUL524841 UEH524828:UEH524841 UOD524828:UOD524841 UXZ524828:UXZ524841 VHV524828:VHV524841 VRR524828:VRR524841 WBN524828:WBN524841 WLJ524828:WLJ524841 WVF524828:WVF524841 K590364:K590377 IT590364:IT590377 SP590364:SP590377 ACL590364:ACL590377 AMH590364:AMH590377 AWD590364:AWD590377 BFZ590364:BFZ590377 BPV590364:BPV590377 BZR590364:BZR590377 CJN590364:CJN590377 CTJ590364:CTJ590377 DDF590364:DDF590377 DNB590364:DNB590377 DWX590364:DWX590377 EGT590364:EGT590377 EQP590364:EQP590377 FAL590364:FAL590377 FKH590364:FKH590377 FUD590364:FUD590377 GDZ590364:GDZ590377 GNV590364:GNV590377 GXR590364:GXR590377 HHN590364:HHN590377 HRJ590364:HRJ590377 IBF590364:IBF590377 ILB590364:ILB590377 IUX590364:IUX590377 JET590364:JET590377 JOP590364:JOP590377 JYL590364:JYL590377 KIH590364:KIH590377 KSD590364:KSD590377 LBZ590364:LBZ590377 LLV590364:LLV590377 LVR590364:LVR590377 MFN590364:MFN590377 MPJ590364:MPJ590377 MZF590364:MZF590377 NJB590364:NJB590377 NSX590364:NSX590377 OCT590364:OCT590377 OMP590364:OMP590377 OWL590364:OWL590377 PGH590364:PGH590377 PQD590364:PQD590377 PZZ590364:PZZ590377 QJV590364:QJV590377 QTR590364:QTR590377 RDN590364:RDN590377 RNJ590364:RNJ590377 RXF590364:RXF590377 SHB590364:SHB590377 SQX590364:SQX590377 TAT590364:TAT590377 TKP590364:TKP590377 TUL590364:TUL590377 UEH590364:UEH590377 UOD590364:UOD590377 UXZ590364:UXZ590377 VHV590364:VHV590377 VRR590364:VRR590377 WBN590364:WBN590377 WLJ590364:WLJ590377 WVF590364:WVF590377 K655900:K655913 IT655900:IT655913 SP655900:SP655913 ACL655900:ACL655913 AMH655900:AMH655913 AWD655900:AWD655913 BFZ655900:BFZ655913 BPV655900:BPV655913 BZR655900:BZR655913 CJN655900:CJN655913 CTJ655900:CTJ655913 DDF655900:DDF655913 DNB655900:DNB655913 DWX655900:DWX655913 EGT655900:EGT655913 EQP655900:EQP655913 FAL655900:FAL655913 FKH655900:FKH655913 FUD655900:FUD655913 GDZ655900:GDZ655913 GNV655900:GNV655913 GXR655900:GXR655913 HHN655900:HHN655913 HRJ655900:HRJ655913 IBF655900:IBF655913 ILB655900:ILB655913 IUX655900:IUX655913 JET655900:JET655913 JOP655900:JOP655913 JYL655900:JYL655913 KIH655900:KIH655913 KSD655900:KSD655913 LBZ655900:LBZ655913 LLV655900:LLV655913 LVR655900:LVR655913 MFN655900:MFN655913 MPJ655900:MPJ655913 MZF655900:MZF655913 NJB655900:NJB655913 NSX655900:NSX655913 OCT655900:OCT655913 OMP655900:OMP655913 OWL655900:OWL655913 PGH655900:PGH655913 PQD655900:PQD655913 PZZ655900:PZZ655913 QJV655900:QJV655913 QTR655900:QTR655913 RDN655900:RDN655913 RNJ655900:RNJ655913 RXF655900:RXF655913 SHB655900:SHB655913 SQX655900:SQX655913 TAT655900:TAT655913 TKP655900:TKP655913 TUL655900:TUL655913 UEH655900:UEH655913 UOD655900:UOD655913 UXZ655900:UXZ655913 VHV655900:VHV655913 VRR655900:VRR655913 WBN655900:WBN655913 WLJ655900:WLJ655913 WVF655900:WVF655913 K721436:K721449 IT721436:IT721449 SP721436:SP721449 ACL721436:ACL721449 AMH721436:AMH721449 AWD721436:AWD721449 BFZ721436:BFZ721449 BPV721436:BPV721449 BZR721436:BZR721449 CJN721436:CJN721449 CTJ721436:CTJ721449 DDF721436:DDF721449 DNB721436:DNB721449 DWX721436:DWX721449 EGT721436:EGT721449 EQP721436:EQP721449 FAL721436:FAL721449 FKH721436:FKH721449 FUD721436:FUD721449 GDZ721436:GDZ721449 GNV721436:GNV721449 GXR721436:GXR721449 HHN721436:HHN721449 HRJ721436:HRJ721449 IBF721436:IBF721449 ILB721436:ILB721449 IUX721436:IUX721449 JET721436:JET721449 JOP721436:JOP721449 JYL721436:JYL721449 KIH721436:KIH721449 KSD721436:KSD721449 LBZ721436:LBZ721449 LLV721436:LLV721449 LVR721436:LVR721449 MFN721436:MFN721449 MPJ721436:MPJ721449 MZF721436:MZF721449 NJB721436:NJB721449 NSX721436:NSX721449 OCT721436:OCT721449 OMP721436:OMP721449 OWL721436:OWL721449 PGH721436:PGH721449 PQD721436:PQD721449 PZZ721436:PZZ721449 QJV721436:QJV721449 QTR721436:QTR721449 RDN721436:RDN721449 RNJ721436:RNJ721449 RXF721436:RXF721449 SHB721436:SHB721449 SQX721436:SQX721449 TAT721436:TAT721449 TKP721436:TKP721449 TUL721436:TUL721449 UEH721436:UEH721449 UOD721436:UOD721449 UXZ721436:UXZ721449 VHV721436:VHV721449 VRR721436:VRR721449 WBN721436:WBN721449 WLJ721436:WLJ721449 WVF721436:WVF721449 K786972:K786985 IT786972:IT786985 SP786972:SP786985 ACL786972:ACL786985 AMH786972:AMH786985 AWD786972:AWD786985 BFZ786972:BFZ786985 BPV786972:BPV786985 BZR786972:BZR786985 CJN786972:CJN786985 CTJ786972:CTJ786985 DDF786972:DDF786985 DNB786972:DNB786985 DWX786972:DWX786985 EGT786972:EGT786985 EQP786972:EQP786985 FAL786972:FAL786985 FKH786972:FKH786985 FUD786972:FUD786985 GDZ786972:GDZ786985 GNV786972:GNV786985 GXR786972:GXR786985 HHN786972:HHN786985 HRJ786972:HRJ786985 IBF786972:IBF786985 ILB786972:ILB786985 IUX786972:IUX786985 JET786972:JET786985 JOP786972:JOP786985 JYL786972:JYL786985 KIH786972:KIH786985 KSD786972:KSD786985 LBZ786972:LBZ786985 LLV786972:LLV786985 LVR786972:LVR786985 MFN786972:MFN786985 MPJ786972:MPJ786985 MZF786972:MZF786985 NJB786972:NJB786985 NSX786972:NSX786985 OCT786972:OCT786985 OMP786972:OMP786985 OWL786972:OWL786985 PGH786972:PGH786985 PQD786972:PQD786985 PZZ786972:PZZ786985 QJV786972:QJV786985 QTR786972:QTR786985 RDN786972:RDN786985 RNJ786972:RNJ786985 RXF786972:RXF786985 SHB786972:SHB786985 SQX786972:SQX786985 TAT786972:TAT786985 TKP786972:TKP786985 TUL786972:TUL786985 UEH786972:UEH786985 UOD786972:UOD786985 UXZ786972:UXZ786985 VHV786972:VHV786985 VRR786972:VRR786985 WBN786972:WBN786985 WLJ786972:WLJ786985 WVF786972:WVF786985 K852508:K852521 IT852508:IT852521 SP852508:SP852521 ACL852508:ACL852521 AMH852508:AMH852521 AWD852508:AWD852521 BFZ852508:BFZ852521 BPV852508:BPV852521 BZR852508:BZR852521 CJN852508:CJN852521 CTJ852508:CTJ852521 DDF852508:DDF852521 DNB852508:DNB852521 DWX852508:DWX852521 EGT852508:EGT852521 EQP852508:EQP852521 FAL852508:FAL852521 FKH852508:FKH852521 FUD852508:FUD852521 GDZ852508:GDZ852521 GNV852508:GNV852521 GXR852508:GXR852521 HHN852508:HHN852521 HRJ852508:HRJ852521 IBF852508:IBF852521 ILB852508:ILB852521 IUX852508:IUX852521 JET852508:JET852521 JOP852508:JOP852521 JYL852508:JYL852521 KIH852508:KIH852521 KSD852508:KSD852521 LBZ852508:LBZ852521 LLV852508:LLV852521 LVR852508:LVR852521 MFN852508:MFN852521 MPJ852508:MPJ852521 MZF852508:MZF852521 NJB852508:NJB852521 NSX852508:NSX852521 OCT852508:OCT852521 OMP852508:OMP852521 OWL852508:OWL852521 PGH852508:PGH852521 PQD852508:PQD852521 PZZ852508:PZZ852521 QJV852508:QJV852521 QTR852508:QTR852521 RDN852508:RDN852521 RNJ852508:RNJ852521 RXF852508:RXF852521 SHB852508:SHB852521 SQX852508:SQX852521 TAT852508:TAT852521 TKP852508:TKP852521 TUL852508:TUL852521 UEH852508:UEH852521 UOD852508:UOD852521 UXZ852508:UXZ852521 VHV852508:VHV852521 VRR852508:VRR852521 WBN852508:WBN852521 WLJ852508:WLJ852521 WVF852508:WVF852521 K918044:K918057 IT918044:IT918057 SP918044:SP918057 ACL918044:ACL918057 AMH918044:AMH918057 AWD918044:AWD918057 BFZ918044:BFZ918057 BPV918044:BPV918057 BZR918044:BZR918057 CJN918044:CJN918057 CTJ918044:CTJ918057 DDF918044:DDF918057 DNB918044:DNB918057 DWX918044:DWX918057 EGT918044:EGT918057 EQP918044:EQP918057 FAL918044:FAL918057 FKH918044:FKH918057 FUD918044:FUD918057 GDZ918044:GDZ918057 GNV918044:GNV918057 GXR918044:GXR918057 HHN918044:HHN918057 HRJ918044:HRJ918057 IBF918044:IBF918057 ILB918044:ILB918057 IUX918044:IUX918057 JET918044:JET918057 JOP918044:JOP918057 JYL918044:JYL918057 KIH918044:KIH918057 KSD918044:KSD918057 LBZ918044:LBZ918057 LLV918044:LLV918057 LVR918044:LVR918057 MFN918044:MFN918057 MPJ918044:MPJ918057 MZF918044:MZF918057 NJB918044:NJB918057 NSX918044:NSX918057 OCT918044:OCT918057 OMP918044:OMP918057 OWL918044:OWL918057 PGH918044:PGH918057 PQD918044:PQD918057 PZZ918044:PZZ918057 QJV918044:QJV918057 QTR918044:QTR918057 RDN918044:RDN918057 RNJ918044:RNJ918057 RXF918044:RXF918057 SHB918044:SHB918057 SQX918044:SQX918057 TAT918044:TAT918057 TKP918044:TKP918057 TUL918044:TUL918057 UEH918044:UEH918057 UOD918044:UOD918057 UXZ918044:UXZ918057 VHV918044:VHV918057 VRR918044:VRR918057 WBN918044:WBN918057 WLJ918044:WLJ918057 WVF918044:WVF918057 K983580:K983593 IT983580:IT983593 SP983580:SP983593 ACL983580:ACL983593 AMH983580:AMH983593 AWD983580:AWD983593 BFZ983580:BFZ983593 BPV983580:BPV983593 BZR983580:BZR983593 CJN983580:CJN983593 CTJ983580:CTJ983593 DDF983580:DDF983593 DNB983580:DNB983593 DWX983580:DWX983593 EGT983580:EGT983593 EQP983580:EQP983593 FAL983580:FAL983593 FKH983580:FKH983593 FUD983580:FUD983593 GDZ983580:GDZ983593 GNV983580:GNV983593 GXR983580:GXR983593 HHN983580:HHN983593 HRJ983580:HRJ983593 IBF983580:IBF983593 ILB983580:ILB983593 IUX983580:IUX983593 JET983580:JET983593 JOP983580:JOP983593 JYL983580:JYL983593 KIH983580:KIH983593 KSD983580:KSD983593 LBZ983580:LBZ983593 LLV983580:LLV983593 LVR983580:LVR983593 MFN983580:MFN983593 MPJ983580:MPJ983593 MZF983580:MZF983593 NJB983580:NJB983593 NSX983580:NSX983593 OCT983580:OCT983593 OMP983580:OMP983593 OWL983580:OWL983593 PGH983580:PGH983593 PQD983580:PQD983593 PZZ983580:PZZ983593 QJV983580:QJV983593 QTR983580:QTR983593 RDN983580:RDN983593 RNJ983580:RNJ983593 RXF983580:RXF983593 SHB983580:SHB983593 SQX983580:SQX983593 TAT983580:TAT983593 TKP983580:TKP983593 TUL983580:TUL983593 UEH983580:UEH983593 UOD983580:UOD983593 UXZ983580:UXZ983593 VHV983580:VHV983593 VRR983580:VRR983593 WBN983580:WBN983593 WLJ983580:WLJ983593 WVF983580:WVF983593 K66056 IT66056 SP66056 ACL66056 AMH66056 AWD66056 BFZ66056 BPV66056 BZR66056 CJN66056 CTJ66056 DDF66056 DNB66056 DWX66056 EGT66056 EQP66056 FAL66056 FKH66056 FUD66056 GDZ66056 GNV66056 GXR66056 HHN66056 HRJ66056 IBF66056 ILB66056 IUX66056 JET66056 JOP66056 JYL66056 KIH66056 KSD66056 LBZ66056 LLV66056 LVR66056 MFN66056 MPJ66056 MZF66056 NJB66056 NSX66056 OCT66056 OMP66056 OWL66056 PGH66056 PQD66056 PZZ66056 QJV66056 QTR66056 RDN66056 RNJ66056 RXF66056 SHB66056 SQX66056 TAT66056 TKP66056 TUL66056 UEH66056 UOD66056 UXZ66056 VHV66056 VRR66056 WBN66056 WLJ66056 WVF66056 K131592 IT131592 SP131592 ACL131592 AMH131592 AWD131592 BFZ131592 BPV131592 BZR131592 CJN131592 CTJ131592 DDF131592 DNB131592 DWX131592 EGT131592 EQP131592 FAL131592 FKH131592 FUD131592 GDZ131592 GNV131592 GXR131592 HHN131592 HRJ131592 IBF131592 ILB131592 IUX131592 JET131592 JOP131592 JYL131592 KIH131592 KSD131592 LBZ131592 LLV131592 LVR131592 MFN131592 MPJ131592 MZF131592 NJB131592 NSX131592 OCT131592 OMP131592 OWL131592 PGH131592 PQD131592 PZZ131592 QJV131592 QTR131592 RDN131592 RNJ131592 RXF131592 SHB131592 SQX131592 TAT131592 TKP131592 TUL131592 UEH131592 UOD131592 UXZ131592 VHV131592 VRR131592 WBN131592 WLJ131592 WVF131592 K197128 IT197128 SP197128 ACL197128 AMH197128 AWD197128 BFZ197128 BPV197128 BZR197128 CJN197128 CTJ197128 DDF197128 DNB197128 DWX197128 EGT197128 EQP197128 FAL197128 FKH197128 FUD197128 GDZ197128 GNV197128 GXR197128 HHN197128 HRJ197128 IBF197128 ILB197128 IUX197128 JET197128 JOP197128 JYL197128 KIH197128 KSD197128 LBZ197128 LLV197128 LVR197128 MFN197128 MPJ197128 MZF197128 NJB197128 NSX197128 OCT197128 OMP197128 OWL197128 PGH197128 PQD197128 PZZ197128 QJV197128 QTR197128 RDN197128 RNJ197128 RXF197128 SHB197128 SQX197128 TAT197128 TKP197128 TUL197128 UEH197128 UOD197128 UXZ197128 VHV197128 VRR197128 WBN197128 WLJ197128 WVF197128 K262664 IT262664 SP262664 ACL262664 AMH262664 AWD262664 BFZ262664 BPV262664 BZR262664 CJN262664 CTJ262664 DDF262664 DNB262664 DWX262664 EGT262664 EQP262664 FAL262664 FKH262664 FUD262664 GDZ262664 GNV262664 GXR262664 HHN262664 HRJ262664 IBF262664 ILB262664 IUX262664 JET262664 JOP262664 JYL262664 KIH262664 KSD262664 LBZ262664 LLV262664 LVR262664 MFN262664 MPJ262664 MZF262664 NJB262664 NSX262664 OCT262664 OMP262664 OWL262664 PGH262664 PQD262664 PZZ262664 QJV262664 QTR262664 RDN262664 RNJ262664 RXF262664 SHB262664 SQX262664 TAT262664 TKP262664 TUL262664 UEH262664 UOD262664 UXZ262664 VHV262664 VRR262664 WBN262664 WLJ262664 WVF262664 K328200 IT328200 SP328200 ACL328200 AMH328200 AWD328200 BFZ328200 BPV328200 BZR328200 CJN328200 CTJ328200 DDF328200 DNB328200 DWX328200 EGT328200 EQP328200 FAL328200 FKH328200 FUD328200 GDZ328200 GNV328200 GXR328200 HHN328200 HRJ328200 IBF328200 ILB328200 IUX328200 JET328200 JOP328200 JYL328200 KIH328200 KSD328200 LBZ328200 LLV328200 LVR328200 MFN328200 MPJ328200 MZF328200 NJB328200 NSX328200 OCT328200 OMP328200 OWL328200 PGH328200 PQD328200 PZZ328200 QJV328200 QTR328200 RDN328200 RNJ328200 RXF328200 SHB328200 SQX328200 TAT328200 TKP328200 TUL328200 UEH328200 UOD328200 UXZ328200 VHV328200 VRR328200 WBN328200 WLJ328200 WVF328200 K393736 IT393736 SP393736 ACL393736 AMH393736 AWD393736 BFZ393736 BPV393736 BZR393736 CJN393736 CTJ393736 DDF393736 DNB393736 DWX393736 EGT393736 EQP393736 FAL393736 FKH393736 FUD393736 GDZ393736 GNV393736 GXR393736 HHN393736 HRJ393736 IBF393736 ILB393736 IUX393736 JET393736 JOP393736 JYL393736 KIH393736 KSD393736 LBZ393736 LLV393736 LVR393736 MFN393736 MPJ393736 MZF393736 NJB393736 NSX393736 OCT393736 OMP393736 OWL393736 PGH393736 PQD393736 PZZ393736 QJV393736 QTR393736 RDN393736 RNJ393736 RXF393736 SHB393736 SQX393736 TAT393736 TKP393736 TUL393736 UEH393736 UOD393736 UXZ393736 VHV393736 VRR393736 WBN393736 WLJ393736 WVF393736 K459272 IT459272 SP459272 ACL459272 AMH459272 AWD459272 BFZ459272 BPV459272 BZR459272 CJN459272 CTJ459272 DDF459272 DNB459272 DWX459272 EGT459272 EQP459272 FAL459272 FKH459272 FUD459272 GDZ459272 GNV459272 GXR459272 HHN459272 HRJ459272 IBF459272 ILB459272 IUX459272 JET459272 JOP459272 JYL459272 KIH459272 KSD459272 LBZ459272 LLV459272 LVR459272 MFN459272 MPJ459272 MZF459272 NJB459272 NSX459272 OCT459272 OMP459272 OWL459272 PGH459272 PQD459272 PZZ459272 QJV459272 QTR459272 RDN459272 RNJ459272 RXF459272 SHB459272 SQX459272 TAT459272 TKP459272 TUL459272 UEH459272 UOD459272 UXZ459272 VHV459272 VRR459272 WBN459272 WLJ459272 WVF459272 K524808 IT524808 SP524808 ACL524808 AMH524808 AWD524808 BFZ524808 BPV524808 BZR524808 CJN524808 CTJ524808 DDF524808 DNB524808 DWX524808 EGT524808 EQP524808 FAL524808 FKH524808 FUD524808 GDZ524808 GNV524808 GXR524808 HHN524808 HRJ524808 IBF524808 ILB524808 IUX524808 JET524808 JOP524808 JYL524808 KIH524808 KSD524808 LBZ524808 LLV524808 LVR524808 MFN524808 MPJ524808 MZF524808 NJB524808 NSX524808 OCT524808 OMP524808 OWL524808 PGH524808 PQD524808 PZZ524808 QJV524808 QTR524808 RDN524808 RNJ524808 RXF524808 SHB524808 SQX524808 TAT524808 TKP524808 TUL524808 UEH524808 UOD524808 UXZ524808 VHV524808 VRR524808 WBN524808 WLJ524808 WVF524808 K590344 IT590344 SP590344 ACL590344 AMH590344 AWD590344 BFZ590344 BPV590344 BZR590344 CJN590344 CTJ590344 DDF590344 DNB590344 DWX590344 EGT590344 EQP590344 FAL590344 FKH590344 FUD590344 GDZ590344 GNV590344 GXR590344 HHN590344 HRJ590344 IBF590344 ILB590344 IUX590344 JET590344 JOP590344 JYL590344 KIH590344 KSD590344 LBZ590344 LLV590344 LVR590344 MFN590344 MPJ590344 MZF590344 NJB590344 NSX590344 OCT590344 OMP590344 OWL590344 PGH590344 PQD590344 PZZ590344 QJV590344 QTR590344 RDN590344 RNJ590344 RXF590344 SHB590344 SQX590344 TAT590344 TKP590344 TUL590344 UEH590344 UOD590344 UXZ590344 VHV590344 VRR590344 WBN590344 WLJ590344 WVF590344 K655880 IT655880 SP655880 ACL655880 AMH655880 AWD655880 BFZ655880 BPV655880 BZR655880 CJN655880 CTJ655880 DDF655880 DNB655880 DWX655880 EGT655880 EQP655880 FAL655880 FKH655880 FUD655880 GDZ655880 GNV655880 GXR655880 HHN655880 HRJ655880 IBF655880 ILB655880 IUX655880 JET655880 JOP655880 JYL655880 KIH655880 KSD655880 LBZ655880 LLV655880 LVR655880 MFN655880 MPJ655880 MZF655880 NJB655880 NSX655880 OCT655880 OMP655880 OWL655880 PGH655880 PQD655880 PZZ655880 QJV655880 QTR655880 RDN655880 RNJ655880 RXF655880 SHB655880 SQX655880 TAT655880 TKP655880 TUL655880 UEH655880 UOD655880 UXZ655880 VHV655880 VRR655880 WBN655880 WLJ655880 WVF655880 K721416 IT721416 SP721416 ACL721416 AMH721416 AWD721416 BFZ721416 BPV721416 BZR721416 CJN721416 CTJ721416 DDF721416 DNB721416 DWX721416 EGT721416 EQP721416 FAL721416 FKH721416 FUD721416 GDZ721416 GNV721416 GXR721416 HHN721416 HRJ721416 IBF721416 ILB721416 IUX721416 JET721416 JOP721416 JYL721416 KIH721416 KSD721416 LBZ721416 LLV721416 LVR721416 MFN721416 MPJ721416 MZF721416 NJB721416 NSX721416 OCT721416 OMP721416 OWL721416 PGH721416 PQD721416 PZZ721416 QJV721416 QTR721416 RDN721416 RNJ721416 RXF721416 SHB721416 SQX721416 TAT721416 TKP721416 TUL721416 UEH721416 UOD721416 UXZ721416 VHV721416 VRR721416 WBN721416 WLJ721416 WVF721416 K786952 IT786952 SP786952 ACL786952 AMH786952 AWD786952 BFZ786952 BPV786952 BZR786952 CJN786952 CTJ786952 DDF786952 DNB786952 DWX786952 EGT786952 EQP786952 FAL786952 FKH786952 FUD786952 GDZ786952 GNV786952 GXR786952 HHN786952 HRJ786952 IBF786952 ILB786952 IUX786952 JET786952 JOP786952 JYL786952 KIH786952 KSD786952 LBZ786952 LLV786952 LVR786952 MFN786952 MPJ786952 MZF786952 NJB786952 NSX786952 OCT786952 OMP786952 OWL786952 PGH786952 PQD786952 PZZ786952 QJV786952 QTR786952 RDN786952 RNJ786952 RXF786952 SHB786952 SQX786952 TAT786952 TKP786952 TUL786952 UEH786952 UOD786952 UXZ786952 VHV786952 VRR786952 WBN786952 WLJ786952 WVF786952 K852488 IT852488 SP852488 ACL852488 AMH852488 AWD852488 BFZ852488 BPV852488 BZR852488 CJN852488 CTJ852488 DDF852488 DNB852488 DWX852488 EGT852488 EQP852488 FAL852488 FKH852488 FUD852488 GDZ852488 GNV852488 GXR852488 HHN852488 HRJ852488 IBF852488 ILB852488 IUX852488 JET852488 JOP852488 JYL852488 KIH852488 KSD852488 LBZ852488 LLV852488 LVR852488 MFN852488 MPJ852488 MZF852488 NJB852488 NSX852488 OCT852488 OMP852488 OWL852488 PGH852488 PQD852488 PZZ852488 QJV852488 QTR852488 RDN852488 RNJ852488 RXF852488 SHB852488 SQX852488 TAT852488 TKP852488 TUL852488 UEH852488 UOD852488 UXZ852488 VHV852488 VRR852488 WBN852488 WLJ852488 WVF852488 K918024 IT918024 SP918024 ACL918024 AMH918024 AWD918024 BFZ918024 BPV918024 BZR918024 CJN918024 CTJ918024 DDF918024 DNB918024 DWX918024 EGT918024 EQP918024 FAL918024 FKH918024 FUD918024 GDZ918024 GNV918024 GXR918024 HHN918024 HRJ918024 IBF918024 ILB918024 IUX918024 JET918024 JOP918024 JYL918024 KIH918024 KSD918024 LBZ918024 LLV918024 LVR918024 MFN918024 MPJ918024 MZF918024 NJB918024 NSX918024 OCT918024 OMP918024 OWL918024 PGH918024 PQD918024 PZZ918024 QJV918024 QTR918024 RDN918024 RNJ918024 RXF918024 SHB918024 SQX918024 TAT918024 TKP918024 TUL918024 UEH918024 UOD918024 UXZ918024 VHV918024 VRR918024 WBN918024 WLJ918024 WVF918024 K983560 IT983560 SP983560 ACL983560 AMH983560 AWD983560 BFZ983560 BPV983560 BZR983560 CJN983560 CTJ983560 DDF983560 DNB983560 DWX983560 EGT983560 EQP983560 FAL983560 FKH983560 FUD983560 GDZ983560 GNV983560 GXR983560 HHN983560 HRJ983560 IBF983560 ILB983560 IUX983560 JET983560 JOP983560 JYL983560 KIH983560 KSD983560 LBZ983560 LLV983560 LVR983560 MFN983560 MPJ983560 MZF983560 NJB983560 NSX983560 OCT983560 OMP983560 OWL983560 PGH983560 PQD983560 PZZ983560 QJV983560 QTR983560 RDN983560 RNJ983560 RXF983560 SHB983560 SQX983560 TAT983560 TKP983560 TUL983560 UEH983560 UOD983560 UXZ983560 VHV983560 VRR983560 WBN983560 WLJ983560 WVF983560 K337 IT337 SP337 ACL337 AMH337 AWD337 BFZ337 BPV337 BZR337 CJN337 CTJ337 DDF337 DNB337 DWX337 EGT337 EQP337 FAL337 FKH337 FUD337 GDZ337 GNV337 GXR337 HHN337 HRJ337 IBF337 ILB337 IUX337 JET337 JOP337 JYL337 KIH337 KSD337 LBZ337 LLV337 LVR337 MFN337 MPJ337 MZF337 NJB337 NSX337 OCT337 OMP337 OWL337 PGH337 PQD337 PZZ337 QJV337 QTR337 RDN337 RNJ337 RXF337 SHB337 SQX337 TAT337 TKP337 TUL337 UEH337 UOD337 UXZ337 VHV337 VRR337 WBN337 WLJ337 WVF337 K329 IT329 SP329 ACL329 AMH329 AWD329 BFZ329 BPV329 BZR329 CJN329 CTJ329 DDF329 DNB329 DWX329 EGT329 EQP329 FAL329 FKH329 FUD329 GDZ329 GNV329 GXR329 HHN329 HRJ329 IBF329 ILB329 IUX329 JET329 JOP329 JYL329 KIH329 KSD329 LBZ329 LLV329 LVR329 MFN329 MPJ329 MZF329 NJB329 NSX329 OCT329 OMP329 OWL329 PGH329 PQD329 PZZ329 QJV329 QTR329 RDN329 RNJ329 RXF329 SHB329 SQX329 TAT329 TKP329 TUL329 UEH329 UOD329 UXZ329 VHV329 VRR329 WBN329 WLJ329 WVF329 WVF277:WVF278 K277:K278 IT277:IT278 SP277:SP278 ACL277:ACL278 AMH277:AMH278 AWD277:AWD278 BFZ277:BFZ278 BPV277:BPV278 BZR277:BZR278 CJN277:CJN278 CTJ277:CTJ278 DDF277:DDF278 DNB277:DNB278 DWX277:DWX278 EGT277:EGT278 EQP277:EQP278 FAL277:FAL278 FKH277:FKH278 FUD277:FUD278 GDZ277:GDZ278 GNV277:GNV278 GXR277:GXR278 HHN277:HHN278 HRJ277:HRJ278 IBF277:IBF278 ILB277:ILB278 IUX277:IUX278 JET277:JET278 JOP277:JOP278 JYL277:JYL278 KIH277:KIH278 KSD277:KSD278 LBZ277:LBZ278 LLV277:LLV278 LVR277:LVR278 MFN277:MFN278 MPJ277:MPJ278 MZF277:MZF278 NJB277:NJB278 NSX277:NSX278 OCT277:OCT278 OMP277:OMP278 OWL277:OWL278 PGH277:PGH278 PQD277:PQD278 PZZ277:PZZ278 QJV277:QJV278 QTR277:QTR278 RDN277:RDN278 RNJ277:RNJ278 RXF277:RXF278 SHB277:SHB278 SQX277:SQX278 TAT277:TAT278 TKP277:TKP278 TUL277:TUL278 UEH277:UEH278 UOD277:UOD278 UXZ277:UXZ278 VHV277:VHV278 VRR277:VRR278 WBN277:WBN278 WLJ277:WLJ278 IT484:IT491 SP484:SP491 ACL484:ACL491 AMH484:AMH491 AWD484:AWD491 BFZ484:BFZ491 BPV484:BPV491 BZR484:BZR491 CJN484:CJN491 CTJ484:CTJ491 DDF484:DDF491 DNB484:DNB491 DWX484:DWX491 EGT484:EGT491 EQP484:EQP491 FAL484:FAL491 FKH484:FKH491 FUD484:FUD491 GDZ484:GDZ491 GNV484:GNV491 GXR484:GXR491 HHN484:HHN491 HRJ484:HRJ491 IBF484:IBF491 ILB484:ILB491 IUX484:IUX491 JET484:JET491 JOP484:JOP491 JYL484:JYL491 KIH484:KIH491 KSD484:KSD491 LBZ484:LBZ491 LLV484:LLV491 LVR484:LVR491 MFN484:MFN491 MPJ484:MPJ491 MZF484:MZF491 NJB484:NJB491 NSX484:NSX491 OCT484:OCT491 OMP484:OMP491 OWL484:OWL491 PGH484:PGH491 PQD484:PQD491 PZZ484:PZZ491 QJV484:QJV491 QTR484:QTR491 RDN484:RDN491 RNJ484:RNJ491 RXF484:RXF491 SHB484:SHB491 SQX484:SQX491 TAT484:TAT491 TKP484:TKP491 TUL484:TUL491 UEH484:UEH491 UOD484:UOD491 UXZ484:UXZ491 VHV484:VHV491 VRR484:VRR491 WBN484:WBN491 WLJ484:WLJ491 WVF484:WVF491 WVF326 K326:K327 IT326 SP326 ACL326 AMH326 AWD326 BFZ326 BPV326 BZR326 CJN326 CTJ326 DDF326 DNB326 DWX326 EGT326 EQP326 FAL326 FKH326 FUD326 GDZ326 GNV326 GXR326 HHN326 HRJ326 IBF326 ILB326 IUX326 JET326 JOP326 JYL326 KIH326 KSD326 LBZ326 LLV326 LVR326 MFN326 MPJ326 MZF326 NJB326 NSX326 OCT326 OMP326 OWL326 PGH326 PQD326 PZZ326 QJV326 QTR326 RDN326 RNJ326 RXF326 SHB326 SQX326 TAT326 TKP326 TUL326 UEH326 UOD326 UXZ326 VHV326 VRR326 WBN326 WLJ326 SP230:SP234 ACL230:ACL234 AMH230:AMH234 AWD230:AWD234 BFZ230:BFZ234 BPV230:BPV234 BZR230:BZR234 CJN230:CJN234 CTJ230:CTJ234 DDF230:DDF234 DNB230:DNB234 DWX230:DWX234 EGT230:EGT234 EQP230:EQP234 FAL230:FAL234 FKH230:FKH234 FUD230:FUD234 GDZ230:GDZ234 GNV230:GNV234 GXR230:GXR234 HHN230:HHN234 HRJ230:HRJ234 IBF230:IBF234 ILB230:ILB234 IUX230:IUX234 JET230:JET234 JOP230:JOP234 JYL230:JYL234 KIH230:KIH234 KSD230:KSD234 LBZ230:LBZ234 LLV230:LLV234 LVR230:LVR234 MFN230:MFN234 MPJ230:MPJ234 MZF230:MZF234 NJB230:NJB234 NSX230:NSX234 OCT230:OCT234 OMP230:OMP234 OWL230:OWL234 PGH230:PGH234 PQD230:PQD234 PZZ230:PZZ234 QJV230:QJV234 QTR230:QTR234 RDN230:RDN234 RNJ230:RNJ234 RXF230:RXF234 SHB230:SHB234 SQX230:SQX234 TAT230:TAT234 TKP230:TKP234 TUL230:TUL234 UEH230:UEH234 UOD230:UOD234 UXZ230:UXZ234 VHV230:VHV234 VRR230:VRR234 WBN230:WBN234 WLJ230:WLJ234 WVF230:WVF234 IT230:IT234 K230:K234 K354:K357 WVF354 IT354 SP354 ACL354 AMH354 AWD354 BFZ354 BPV354 BZR354 CJN354 CTJ354 DDF354 DNB354 DWX354 EGT354 EQP354 FAL354 FKH354 FUD354 GDZ354 GNV354 GXR354 HHN354 HRJ354 IBF354 ILB354 IUX354 JET354 JOP354 JYL354 KIH354 KSD354 LBZ354 LLV354 LVR354 MFN354 MPJ354 MZF354 NJB354 NSX354 OCT354 OMP354 OWL354 PGH354 PQD354 PZZ354 QJV354 QTR354 RDN354 RNJ354 RXF354 SHB354 SQX354 TAT354 TKP354 TUL354 UEH354 UOD354 UXZ354 VHV354 VRR354 WBN354 WLJ354 WVF237:WVF246 IT237:IT246 K237:K246 SP237:SP246 ACL237:ACL246 AMH237:AMH246 AWD237:AWD246 BFZ237:BFZ246 BPV237:BPV246 BZR237:BZR246 CJN237:CJN246 CTJ237:CTJ246 DDF237:DDF246 DNB237:DNB246 DWX237:DWX246 EGT237:EGT246 EQP237:EQP246 FAL237:FAL246 FKH237:FKH246 FUD237:FUD246 GDZ237:GDZ246 GNV237:GNV246 GXR237:GXR246 HHN237:HHN246 HRJ237:HRJ246 IBF237:IBF246 ILB237:ILB246 IUX237:IUX246 JET237:JET246 JOP237:JOP246 JYL237:JYL246 KIH237:KIH246 KSD237:KSD246 LBZ237:LBZ246 LLV237:LLV246 LVR237:LVR246 MFN237:MFN246 MPJ237:MPJ246 MZF237:MZF246 NJB237:NJB246 NSX237:NSX246 OCT237:OCT246 OMP237:OMP246 OWL237:OWL246 PGH237:PGH246 PQD237:PQD246 PZZ237:PZZ246 QJV237:QJV246 QTR237:QTR246 RDN237:RDN246 RNJ237:RNJ246 RXF237:RXF246 SHB237:SHB246 SQX237:SQX246 TAT237:TAT246 TKP237:TKP246 TUL237:TUL246 UEH237:UEH246 UOD237:UOD246 UXZ237:UXZ246 VHV237:VHV246 VRR237:VRR246 WBN237:WBN246 WLJ237:WLJ246 K527:K543 K551 AWD551 BFZ551 BPV551 BZR551 CJN551 CTJ551 DDF551 DNB551 DWX551 EGT551 EQP551 FAL551 FKH551 FUD551 GDZ551 GNV551 GXR551 HHN551 HRJ551 IBF551 ILB551 IUX551 JET551 JOP551 JYL551 KIH551 KSD551 LBZ551 LLV551 LVR551 MFN551 MPJ551 MZF551 NJB551 NSX551 OCT551 OMP551 OWL551 PGH551 PQD551 PZZ551 QJV551 QTR551 RDN551 RNJ551 RXF551 SHB551 SQX551 TAT551 TKP551 TUL551 UEH551 UOD551 UXZ551 VHV551 VRR551 WBN551 WLJ551 WVF551 IT551 ACL551 SP551 AMH551 SP97 AMH514:AMH543 ACL97 SP514:SP543 IT97 ACL514:ACL543 WVF97 IT514:IT543 WLJ97 WVF514:WVF543 WBN97 WLJ514:WLJ543 VRR97 WBN514:WBN543 VHV97 VRR514:VRR543 UXZ97 VHV514:VHV543 UOD97 UXZ514:UXZ543 UEH97 UOD514:UOD543 TUL97 UEH514:UEH543 TKP97 TUL514:TUL543 TAT97 TKP514:TKP543 SQX97 TAT514:TAT543 SHB97 SQX514:SQX543 RXF97 SHB514:SHB543 RNJ97 RXF514:RXF543 RDN97 RNJ514:RNJ543 QTR97 RDN514:RDN543 QJV97 QTR514:QTR543 PZZ97 QJV514:QJV543 PQD97 PZZ514:PZZ543 PGH97 PQD514:PQD543 OWL97 PGH514:PGH543 OMP97 OWL514:OWL543 OCT97 OMP514:OMP543 NSX97 OCT514:OCT543 NJB97 NSX514:NSX543 MZF97 NJB514:NJB543 MPJ97 MZF514:MZF543 MFN97 MPJ514:MPJ543 LVR97 MFN514:MFN543 LLV97 LVR514:LVR543 LBZ97 LLV514:LLV543 KSD97 LBZ514:LBZ543 KIH97 KSD514:KSD543 JYL97 KIH514:KIH543 JOP97 JYL514:JYL543 JET97 JOP514:JOP543 IUX97 JET514:JET543 ILB97 IUX514:IUX543 IBF97 ILB514:ILB543 HRJ97 IBF514:IBF543 HHN97 HRJ514:HRJ543 GXR97 HHN514:HHN543 GNV97 GXR514:GXR543 GDZ97 GNV514:GNV543 FUD97 GDZ514:GDZ543 FKH97 FUD514:FUD543 FAL97 FKH514:FKH543 EQP97 FAL514:FAL543 EGT97 EQP514:EQP543 DWX97 EGT514:EGT543 DNB97 DWX514:DWX543 DDF97 DNB514:DNB543 CTJ97 DDF514:DDF543 CJN97 CTJ514:CTJ543 BZR97 CJN514:CJN543 BPV97 BZR514:BZR543 BFZ97 BPV514:BPV543 AWD97 BFZ514:BFZ543 K97 AWD514:AWD543 K514:K525 K93:K94 AWD93:AWD94 BFZ93:BFZ94 BPV93:BPV94 BZR93:BZR94 CJN93:CJN94 CTJ93:CTJ94 DDF93:DDF94 DNB93:DNB94 DWX93:DWX94 EGT93:EGT94 EQP93:EQP94 FAL93:FAL94 FKH93:FKH94 FUD93:FUD94 GDZ93:GDZ94 GNV93:GNV94 GXR93:GXR94 HHN93:HHN94 HRJ93:HRJ94 IBF93:IBF94 ILB93:ILB94 IUX93:IUX94 JET93:JET94 JOP93:JOP94 JYL93:JYL94 KIH93:KIH94 KSD93:KSD94 LBZ93:LBZ94 LLV93:LLV94 LVR93:LVR94 MFN93:MFN94 MPJ93:MPJ94 MZF93:MZF94 NJB93:NJB94 NSX93:NSX94 OCT93:OCT94 OMP93:OMP94 OWL93:OWL94 PGH93:PGH94 PQD93:PQD94 PZZ93:PZZ94 QJV93:QJV94 QTR93:QTR94 RDN93:RDN94 RNJ93:RNJ94 RXF93:RXF94 SHB93:SHB94 SQX93:SQX94 TAT93:TAT94 TKP93:TKP94 TUL93:TUL94 UEH93:UEH94 UOD93:UOD94 UXZ93:UXZ94 VHV93:VHV94 VRR93:VRR94 WBN93:WBN94 WLJ93:WLJ94 WVF93:WVF94 IT93:IT94 ACL93:ACL94 SP93:SP94 AMH93:AMH94 AMH97 AMH493:AMH512 SP493:SP512 ACL493:ACL512 IT493:IT512 WVF493:WVF512 WLJ493:WLJ512 WBN493:WBN512 VRR493:VRR512 VHV493:VHV512 UXZ493:UXZ512 UOD493:UOD512 UEH493:UEH512 TUL493:TUL512 TKP493:TKP512 TAT493:TAT512 SQX493:SQX512 SHB493:SHB512 RXF493:RXF512 RNJ493:RNJ512 RDN493:RDN512 QTR493:QTR512 QJV493:QJV512 PZZ493:PZZ512 PQD493:PQD512 PGH493:PGH512 OWL493:OWL512 OMP493:OMP512 OCT493:OCT512 NSX493:NSX512 NJB493:NJB512 MZF493:MZF512 MPJ493:MPJ512 MFN493:MFN512 LVR493:LVR512 LLV493:LLV512 LBZ493:LBZ512 KSD493:KSD512 KIH493:KIH512 JYL493:JYL512 JOP493:JOP512 JET493:JET512 IUX493:IUX512 ILB493:ILB512 IBF493:IBF512 HRJ493:HRJ512 HHN493:HHN512 GXR493:GXR512 GNV493:GNV512 GDZ493:GDZ512 FUD493:FUD512 FKH493:FKH512 FAL493:FAL512 EQP493:EQP512 EGT493:EGT512 DWX493:DWX512 DNB493:DNB512 DDF493:DDF512 CTJ493:CTJ512 CJN493:CJN512 BZR493:BZR512 BPV493:BPV512 BFZ493:BFZ512 AWD493:AWD512 K484:K512 SP559:SP566 ACL559:ACL566 IT559:IT566 WVF559:WVF566 WLJ559:WLJ566 WBN559:WBN566 VRR559:VRR566 VHV559:VHV566 UXZ559:UXZ566 UOD559:UOD566 UEH559:UEH566 TUL559:TUL566 TKP559:TKP566 TAT559:TAT566 SQX559:SQX566 SHB559:SHB566 RXF559:RXF566 RNJ559:RNJ566 RDN559:RDN566 QTR559:QTR566 QJV559:QJV566 PZZ559:PZZ566 PQD559:PQD566 PGH559:PGH566 OWL559:OWL566 OMP559:OMP566 OCT559:OCT566 NSX559:NSX566 NJB559:NJB566 MZF559:MZF566 MPJ559:MPJ566 MFN559:MFN566 LVR559:LVR566 LLV559:LLV566 LBZ559:LBZ566 KSD559:KSD566 KIH559:KIH566 JYL559:JYL566 JOP559:JOP566 JET559:JET566 IUX559:IUX566 ILB559:ILB566 IBF559:IBF566 HRJ559:HRJ566 HHN559:HHN566 GXR559:GXR566 GNV559:GNV566 GDZ559:GDZ566 FUD559:FUD566 FKH559:FKH566 FAL559:FAL566 EQP559:EQP566 EGT559:EGT566 DWX559:DWX566 DNB559:DNB566 DDF559:DDF566 CTJ559:CTJ566 CJN559:CJN566 BZR559:BZR566 BPV559:BPV566 BFZ559:BFZ566 AWD559:AWD566 K559:K566 AMH559:AMH566" xr:uid="{33F6B9FF-45D3-4FED-A6D0-C7CE27E8FFD2}">
      <formula1>0</formula1>
      <formula2>999999999999999</formula2>
    </dataValidation>
  </dataValidations>
  <printOptions horizontalCentered="1"/>
  <pageMargins left="0.39370078740157483" right="0.39370078740157483" top="0.74803149606299213" bottom="0.74803149606299213" header="0.31496062992125984" footer="0.31496062992125984"/>
  <pageSetup paperSize="9" scale="3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D0793-1986-4071-800C-14933213F1FB}">
  <sheetPr>
    <tabColor theme="8" tint="0.59999389629810485"/>
  </sheetPr>
  <dimension ref="A1:C6"/>
  <sheetViews>
    <sheetView view="pageBreakPreview" zoomScaleSheetLayoutView="100" workbookViewId="0">
      <selection activeCell="D13" sqref="D13"/>
    </sheetView>
  </sheetViews>
  <sheetFormatPr defaultColWidth="8.7109375" defaultRowHeight="15.75" x14ac:dyDescent="0.25"/>
  <cols>
    <col min="1" max="1" width="5.7109375" style="87" bestFit="1" customWidth="1"/>
    <col min="2" max="2" width="38.28515625" style="87" customWidth="1"/>
    <col min="3" max="3" width="20.28515625" style="87" customWidth="1"/>
    <col min="4" max="16384" width="8.7109375" style="87"/>
  </cols>
  <sheetData>
    <row r="1" spans="1:3" ht="18" x14ac:dyDescent="0.25">
      <c r="A1" s="232" t="s">
        <v>235</v>
      </c>
      <c r="B1" s="232"/>
      <c r="C1" s="232"/>
    </row>
    <row r="2" spans="1:3" ht="31.5" x14ac:dyDescent="0.25">
      <c r="A2" s="88" t="s">
        <v>236</v>
      </c>
      <c r="B2" s="88" t="s">
        <v>237</v>
      </c>
      <c r="C2" s="88" t="s">
        <v>238</v>
      </c>
    </row>
    <row r="3" spans="1:3" x14ac:dyDescent="0.25">
      <c r="A3" s="89">
        <f>1</f>
        <v>1</v>
      </c>
      <c r="B3" s="90" t="s">
        <v>239</v>
      </c>
      <c r="C3" s="91">
        <f>'Internal PH BOQ '!F146</f>
        <v>1028943.6699999999</v>
      </c>
    </row>
    <row r="4" spans="1:3" x14ac:dyDescent="0.25">
      <c r="A4" s="89">
        <f>A3+1</f>
        <v>2</v>
      </c>
      <c r="B4" s="90" t="s">
        <v>240</v>
      </c>
      <c r="C4" s="91">
        <f>'External PH BOQ'!F77</f>
        <v>1616868.2071211999</v>
      </c>
    </row>
    <row r="5" spans="1:3" hidden="1" x14ac:dyDescent="0.25">
      <c r="A5" s="92">
        <f>A4+1</f>
        <v>3</v>
      </c>
      <c r="B5" s="93" t="s">
        <v>241</v>
      </c>
      <c r="C5" s="94"/>
    </row>
    <row r="6" spans="1:3" x14ac:dyDescent="0.25">
      <c r="A6" s="88"/>
      <c r="B6" s="95" t="s">
        <v>92</v>
      </c>
      <c r="C6" s="96">
        <f>SUM(C3:C5)</f>
        <v>2645811.8771211999</v>
      </c>
    </row>
  </sheetData>
  <mergeCells count="1">
    <mergeCell ref="A1:C1"/>
  </mergeCells>
  <printOptions horizontalCentered="1"/>
  <pageMargins left="0.70866141732283472" right="0.70866141732283472" top="0.74803149606299213" bottom="0.74803149606299213" header="0.31496062992125984" footer="0.31496062992125984"/>
  <pageSetup paperSize="9" scale="1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E32D9-7019-46F2-B614-DEA4488B9C70}">
  <sheetPr>
    <tabColor theme="8" tint="0.59999389629810485"/>
    <pageSetUpPr fitToPage="1"/>
  </sheetPr>
  <dimension ref="A1:F146"/>
  <sheetViews>
    <sheetView view="pageBreakPreview" topLeftCell="A132" zoomScaleSheetLayoutView="100" workbookViewId="0">
      <selection activeCell="D13" sqref="D13"/>
    </sheetView>
  </sheetViews>
  <sheetFormatPr defaultColWidth="9.28515625" defaultRowHeight="12.75" x14ac:dyDescent="0.25"/>
  <cols>
    <col min="1" max="1" width="4" style="98" bestFit="1" customWidth="1"/>
    <col min="2" max="2" width="76.28515625" style="122" customWidth="1"/>
    <col min="3" max="3" width="7.7109375" style="98" customWidth="1"/>
    <col min="4" max="4" width="10.28515625" style="123" customWidth="1"/>
    <col min="5" max="5" width="11.28515625" style="124" customWidth="1"/>
    <col min="6" max="6" width="15.28515625" style="124" customWidth="1"/>
    <col min="7" max="251" width="9.28515625" style="98"/>
    <col min="252" max="252" width="7.28515625" style="98" customWidth="1"/>
    <col min="253" max="253" width="56.7109375" style="98" customWidth="1"/>
    <col min="254" max="254" width="7.28515625" style="98" customWidth="1"/>
    <col min="255" max="255" width="9.7109375" style="98" customWidth="1"/>
    <col min="256" max="256" width="10.42578125" style="98" customWidth="1"/>
    <col min="257" max="257" width="14.7109375" style="98" customWidth="1"/>
    <col min="258" max="258" width="9.28515625" style="98"/>
    <col min="259" max="259" width="14.42578125" style="98" customWidth="1"/>
    <col min="260" max="261" width="9.28515625" style="98"/>
    <col min="262" max="262" width="15.42578125" style="98" customWidth="1"/>
    <col min="263" max="507" width="9.28515625" style="98"/>
    <col min="508" max="508" width="7.28515625" style="98" customWidth="1"/>
    <col min="509" max="509" width="56.7109375" style="98" customWidth="1"/>
    <col min="510" max="510" width="7.28515625" style="98" customWidth="1"/>
    <col min="511" max="511" width="9.7109375" style="98" customWidth="1"/>
    <col min="512" max="512" width="10.42578125" style="98" customWidth="1"/>
    <col min="513" max="513" width="14.7109375" style="98" customWidth="1"/>
    <col min="514" max="514" width="9.28515625" style="98"/>
    <col min="515" max="515" width="14.42578125" style="98" customWidth="1"/>
    <col min="516" max="517" width="9.28515625" style="98"/>
    <col min="518" max="518" width="15.42578125" style="98" customWidth="1"/>
    <col min="519" max="763" width="9.28515625" style="98"/>
    <col min="764" max="764" width="7.28515625" style="98" customWidth="1"/>
    <col min="765" max="765" width="56.7109375" style="98" customWidth="1"/>
    <col min="766" max="766" width="7.28515625" style="98" customWidth="1"/>
    <col min="767" max="767" width="9.7109375" style="98" customWidth="1"/>
    <col min="768" max="768" width="10.42578125" style="98" customWidth="1"/>
    <col min="769" max="769" width="14.7109375" style="98" customWidth="1"/>
    <col min="770" max="770" width="9.28515625" style="98"/>
    <col min="771" max="771" width="14.42578125" style="98" customWidth="1"/>
    <col min="772" max="773" width="9.28515625" style="98"/>
    <col min="774" max="774" width="15.42578125" style="98" customWidth="1"/>
    <col min="775" max="1019" width="9.28515625" style="98"/>
    <col min="1020" max="1020" width="7.28515625" style="98" customWidth="1"/>
    <col min="1021" max="1021" width="56.7109375" style="98" customWidth="1"/>
    <col min="1022" max="1022" width="7.28515625" style="98" customWidth="1"/>
    <col min="1023" max="1023" width="9.7109375" style="98" customWidth="1"/>
    <col min="1024" max="1024" width="10.42578125" style="98" customWidth="1"/>
    <col min="1025" max="1025" width="14.7109375" style="98" customWidth="1"/>
    <col min="1026" max="1026" width="9.28515625" style="98"/>
    <col min="1027" max="1027" width="14.42578125" style="98" customWidth="1"/>
    <col min="1028" max="1029" width="9.28515625" style="98"/>
    <col min="1030" max="1030" width="15.42578125" style="98" customWidth="1"/>
    <col min="1031" max="1275" width="9.28515625" style="98"/>
    <col min="1276" max="1276" width="7.28515625" style="98" customWidth="1"/>
    <col min="1277" max="1277" width="56.7109375" style="98" customWidth="1"/>
    <col min="1278" max="1278" width="7.28515625" style="98" customWidth="1"/>
    <col min="1279" max="1279" width="9.7109375" style="98" customWidth="1"/>
    <col min="1280" max="1280" width="10.42578125" style="98" customWidth="1"/>
    <col min="1281" max="1281" width="14.7109375" style="98" customWidth="1"/>
    <col min="1282" max="1282" width="9.28515625" style="98"/>
    <col min="1283" max="1283" width="14.42578125" style="98" customWidth="1"/>
    <col min="1284" max="1285" width="9.28515625" style="98"/>
    <col min="1286" max="1286" width="15.42578125" style="98" customWidth="1"/>
    <col min="1287" max="1531" width="9.28515625" style="98"/>
    <col min="1532" max="1532" width="7.28515625" style="98" customWidth="1"/>
    <col min="1533" max="1533" width="56.7109375" style="98" customWidth="1"/>
    <col min="1534" max="1534" width="7.28515625" style="98" customWidth="1"/>
    <col min="1535" max="1535" width="9.7109375" style="98" customWidth="1"/>
    <col min="1536" max="1536" width="10.42578125" style="98" customWidth="1"/>
    <col min="1537" max="1537" width="14.7109375" style="98" customWidth="1"/>
    <col min="1538" max="1538" width="9.28515625" style="98"/>
    <col min="1539" max="1539" width="14.42578125" style="98" customWidth="1"/>
    <col min="1540" max="1541" width="9.28515625" style="98"/>
    <col min="1542" max="1542" width="15.42578125" style="98" customWidth="1"/>
    <col min="1543" max="1787" width="9.28515625" style="98"/>
    <col min="1788" max="1788" width="7.28515625" style="98" customWidth="1"/>
    <col min="1789" max="1789" width="56.7109375" style="98" customWidth="1"/>
    <col min="1790" max="1790" width="7.28515625" style="98" customWidth="1"/>
    <col min="1791" max="1791" width="9.7109375" style="98" customWidth="1"/>
    <col min="1792" max="1792" width="10.42578125" style="98" customWidth="1"/>
    <col min="1793" max="1793" width="14.7109375" style="98" customWidth="1"/>
    <col min="1794" max="1794" width="9.28515625" style="98"/>
    <col min="1795" max="1795" width="14.42578125" style="98" customWidth="1"/>
    <col min="1796" max="1797" width="9.28515625" style="98"/>
    <col min="1798" max="1798" width="15.42578125" style="98" customWidth="1"/>
    <col min="1799" max="2043" width="9.28515625" style="98"/>
    <col min="2044" max="2044" width="7.28515625" style="98" customWidth="1"/>
    <col min="2045" max="2045" width="56.7109375" style="98" customWidth="1"/>
    <col min="2046" max="2046" width="7.28515625" style="98" customWidth="1"/>
    <col min="2047" max="2047" width="9.7109375" style="98" customWidth="1"/>
    <col min="2048" max="2048" width="10.42578125" style="98" customWidth="1"/>
    <col min="2049" max="2049" width="14.7109375" style="98" customWidth="1"/>
    <col min="2050" max="2050" width="9.28515625" style="98"/>
    <col min="2051" max="2051" width="14.42578125" style="98" customWidth="1"/>
    <col min="2052" max="2053" width="9.28515625" style="98"/>
    <col min="2054" max="2054" width="15.42578125" style="98" customWidth="1"/>
    <col min="2055" max="2299" width="9.28515625" style="98"/>
    <col min="2300" max="2300" width="7.28515625" style="98" customWidth="1"/>
    <col min="2301" max="2301" width="56.7109375" style="98" customWidth="1"/>
    <col min="2302" max="2302" width="7.28515625" style="98" customWidth="1"/>
    <col min="2303" max="2303" width="9.7109375" style="98" customWidth="1"/>
    <col min="2304" max="2304" width="10.42578125" style="98" customWidth="1"/>
    <col min="2305" max="2305" width="14.7109375" style="98" customWidth="1"/>
    <col min="2306" max="2306" width="9.28515625" style="98"/>
    <col min="2307" max="2307" width="14.42578125" style="98" customWidth="1"/>
    <col min="2308" max="2309" width="9.28515625" style="98"/>
    <col min="2310" max="2310" width="15.42578125" style="98" customWidth="1"/>
    <col min="2311" max="2555" width="9.28515625" style="98"/>
    <col min="2556" max="2556" width="7.28515625" style="98" customWidth="1"/>
    <col min="2557" max="2557" width="56.7109375" style="98" customWidth="1"/>
    <col min="2558" max="2558" width="7.28515625" style="98" customWidth="1"/>
    <col min="2559" max="2559" width="9.7109375" style="98" customWidth="1"/>
    <col min="2560" max="2560" width="10.42578125" style="98" customWidth="1"/>
    <col min="2561" max="2561" width="14.7109375" style="98" customWidth="1"/>
    <col min="2562" max="2562" width="9.28515625" style="98"/>
    <col min="2563" max="2563" width="14.42578125" style="98" customWidth="1"/>
    <col min="2564" max="2565" width="9.28515625" style="98"/>
    <col min="2566" max="2566" width="15.42578125" style="98" customWidth="1"/>
    <col min="2567" max="2811" width="9.28515625" style="98"/>
    <col min="2812" max="2812" width="7.28515625" style="98" customWidth="1"/>
    <col min="2813" max="2813" width="56.7109375" style="98" customWidth="1"/>
    <col min="2814" max="2814" width="7.28515625" style="98" customWidth="1"/>
    <col min="2815" max="2815" width="9.7109375" style="98" customWidth="1"/>
    <col min="2816" max="2816" width="10.42578125" style="98" customWidth="1"/>
    <col min="2817" max="2817" width="14.7109375" style="98" customWidth="1"/>
    <col min="2818" max="2818" width="9.28515625" style="98"/>
    <col min="2819" max="2819" width="14.42578125" style="98" customWidth="1"/>
    <col min="2820" max="2821" width="9.28515625" style="98"/>
    <col min="2822" max="2822" width="15.42578125" style="98" customWidth="1"/>
    <col min="2823" max="3067" width="9.28515625" style="98"/>
    <col min="3068" max="3068" width="7.28515625" style="98" customWidth="1"/>
    <col min="3069" max="3069" width="56.7109375" style="98" customWidth="1"/>
    <col min="3070" max="3070" width="7.28515625" style="98" customWidth="1"/>
    <col min="3071" max="3071" width="9.7109375" style="98" customWidth="1"/>
    <col min="3072" max="3072" width="10.42578125" style="98" customWidth="1"/>
    <col min="3073" max="3073" width="14.7109375" style="98" customWidth="1"/>
    <col min="3074" max="3074" width="9.28515625" style="98"/>
    <col min="3075" max="3075" width="14.42578125" style="98" customWidth="1"/>
    <col min="3076" max="3077" width="9.28515625" style="98"/>
    <col min="3078" max="3078" width="15.42578125" style="98" customWidth="1"/>
    <col min="3079" max="3323" width="9.28515625" style="98"/>
    <col min="3324" max="3324" width="7.28515625" style="98" customWidth="1"/>
    <col min="3325" max="3325" width="56.7109375" style="98" customWidth="1"/>
    <col min="3326" max="3326" width="7.28515625" style="98" customWidth="1"/>
    <col min="3327" max="3327" width="9.7109375" style="98" customWidth="1"/>
    <col min="3328" max="3328" width="10.42578125" style="98" customWidth="1"/>
    <col min="3329" max="3329" width="14.7109375" style="98" customWidth="1"/>
    <col min="3330" max="3330" width="9.28515625" style="98"/>
    <col min="3331" max="3331" width="14.42578125" style="98" customWidth="1"/>
    <col min="3332" max="3333" width="9.28515625" style="98"/>
    <col min="3334" max="3334" width="15.42578125" style="98" customWidth="1"/>
    <col min="3335" max="3579" width="9.28515625" style="98"/>
    <col min="3580" max="3580" width="7.28515625" style="98" customWidth="1"/>
    <col min="3581" max="3581" width="56.7109375" style="98" customWidth="1"/>
    <col min="3582" max="3582" width="7.28515625" style="98" customWidth="1"/>
    <col min="3583" max="3583" width="9.7109375" style="98" customWidth="1"/>
    <col min="3584" max="3584" width="10.42578125" style="98" customWidth="1"/>
    <col min="3585" max="3585" width="14.7109375" style="98" customWidth="1"/>
    <col min="3586" max="3586" width="9.28515625" style="98"/>
    <col min="3587" max="3587" width="14.42578125" style="98" customWidth="1"/>
    <col min="3588" max="3589" width="9.28515625" style="98"/>
    <col min="3590" max="3590" width="15.42578125" style="98" customWidth="1"/>
    <col min="3591" max="3835" width="9.28515625" style="98"/>
    <col min="3836" max="3836" width="7.28515625" style="98" customWidth="1"/>
    <col min="3837" max="3837" width="56.7109375" style="98" customWidth="1"/>
    <col min="3838" max="3838" width="7.28515625" style="98" customWidth="1"/>
    <col min="3839" max="3839" width="9.7109375" style="98" customWidth="1"/>
    <col min="3840" max="3840" width="10.42578125" style="98" customWidth="1"/>
    <col min="3841" max="3841" width="14.7109375" style="98" customWidth="1"/>
    <col min="3842" max="3842" width="9.28515625" style="98"/>
    <col min="3843" max="3843" width="14.42578125" style="98" customWidth="1"/>
    <col min="3844" max="3845" width="9.28515625" style="98"/>
    <col min="3846" max="3846" width="15.42578125" style="98" customWidth="1"/>
    <col min="3847" max="4091" width="9.28515625" style="98"/>
    <col min="4092" max="4092" width="7.28515625" style="98" customWidth="1"/>
    <col min="4093" max="4093" width="56.7109375" style="98" customWidth="1"/>
    <col min="4094" max="4094" width="7.28515625" style="98" customWidth="1"/>
    <col min="4095" max="4095" width="9.7109375" style="98" customWidth="1"/>
    <col min="4096" max="4096" width="10.42578125" style="98" customWidth="1"/>
    <col min="4097" max="4097" width="14.7109375" style="98" customWidth="1"/>
    <col min="4098" max="4098" width="9.28515625" style="98"/>
    <col min="4099" max="4099" width="14.42578125" style="98" customWidth="1"/>
    <col min="4100" max="4101" width="9.28515625" style="98"/>
    <col min="4102" max="4102" width="15.42578125" style="98" customWidth="1"/>
    <col min="4103" max="4347" width="9.28515625" style="98"/>
    <col min="4348" max="4348" width="7.28515625" style="98" customWidth="1"/>
    <col min="4349" max="4349" width="56.7109375" style="98" customWidth="1"/>
    <col min="4350" max="4350" width="7.28515625" style="98" customWidth="1"/>
    <col min="4351" max="4351" width="9.7109375" style="98" customWidth="1"/>
    <col min="4352" max="4352" width="10.42578125" style="98" customWidth="1"/>
    <col min="4353" max="4353" width="14.7109375" style="98" customWidth="1"/>
    <col min="4354" max="4354" width="9.28515625" style="98"/>
    <col min="4355" max="4355" width="14.42578125" style="98" customWidth="1"/>
    <col min="4356" max="4357" width="9.28515625" style="98"/>
    <col min="4358" max="4358" width="15.42578125" style="98" customWidth="1"/>
    <col min="4359" max="4603" width="9.28515625" style="98"/>
    <col min="4604" max="4604" width="7.28515625" style="98" customWidth="1"/>
    <col min="4605" max="4605" width="56.7109375" style="98" customWidth="1"/>
    <col min="4606" max="4606" width="7.28515625" style="98" customWidth="1"/>
    <col min="4607" max="4607" width="9.7109375" style="98" customWidth="1"/>
    <col min="4608" max="4608" width="10.42578125" style="98" customWidth="1"/>
    <col min="4609" max="4609" width="14.7109375" style="98" customWidth="1"/>
    <col min="4610" max="4610" width="9.28515625" style="98"/>
    <col min="4611" max="4611" width="14.42578125" style="98" customWidth="1"/>
    <col min="4612" max="4613" width="9.28515625" style="98"/>
    <col min="4614" max="4614" width="15.42578125" style="98" customWidth="1"/>
    <col min="4615" max="4859" width="9.28515625" style="98"/>
    <col min="4860" max="4860" width="7.28515625" style="98" customWidth="1"/>
    <col min="4861" max="4861" width="56.7109375" style="98" customWidth="1"/>
    <col min="4862" max="4862" width="7.28515625" style="98" customWidth="1"/>
    <col min="4863" max="4863" width="9.7109375" style="98" customWidth="1"/>
    <col min="4864" max="4864" width="10.42578125" style="98" customWidth="1"/>
    <col min="4865" max="4865" width="14.7109375" style="98" customWidth="1"/>
    <col min="4866" max="4866" width="9.28515625" style="98"/>
    <col min="4867" max="4867" width="14.42578125" style="98" customWidth="1"/>
    <col min="4868" max="4869" width="9.28515625" style="98"/>
    <col min="4870" max="4870" width="15.42578125" style="98" customWidth="1"/>
    <col min="4871" max="5115" width="9.28515625" style="98"/>
    <col min="5116" max="5116" width="7.28515625" style="98" customWidth="1"/>
    <col min="5117" max="5117" width="56.7109375" style="98" customWidth="1"/>
    <col min="5118" max="5118" width="7.28515625" style="98" customWidth="1"/>
    <col min="5119" max="5119" width="9.7109375" style="98" customWidth="1"/>
    <col min="5120" max="5120" width="10.42578125" style="98" customWidth="1"/>
    <col min="5121" max="5121" width="14.7109375" style="98" customWidth="1"/>
    <col min="5122" max="5122" width="9.28515625" style="98"/>
    <col min="5123" max="5123" width="14.42578125" style="98" customWidth="1"/>
    <col min="5124" max="5125" width="9.28515625" style="98"/>
    <col min="5126" max="5126" width="15.42578125" style="98" customWidth="1"/>
    <col min="5127" max="5371" width="9.28515625" style="98"/>
    <col min="5372" max="5372" width="7.28515625" style="98" customWidth="1"/>
    <col min="5373" max="5373" width="56.7109375" style="98" customWidth="1"/>
    <col min="5374" max="5374" width="7.28515625" style="98" customWidth="1"/>
    <col min="5375" max="5375" width="9.7109375" style="98" customWidth="1"/>
    <col min="5376" max="5376" width="10.42578125" style="98" customWidth="1"/>
    <col min="5377" max="5377" width="14.7109375" style="98" customWidth="1"/>
    <col min="5378" max="5378" width="9.28515625" style="98"/>
    <col min="5379" max="5379" width="14.42578125" style="98" customWidth="1"/>
    <col min="5380" max="5381" width="9.28515625" style="98"/>
    <col min="5382" max="5382" width="15.42578125" style="98" customWidth="1"/>
    <col min="5383" max="5627" width="9.28515625" style="98"/>
    <col min="5628" max="5628" width="7.28515625" style="98" customWidth="1"/>
    <col min="5629" max="5629" width="56.7109375" style="98" customWidth="1"/>
    <col min="5630" max="5630" width="7.28515625" style="98" customWidth="1"/>
    <col min="5631" max="5631" width="9.7109375" style="98" customWidth="1"/>
    <col min="5632" max="5632" width="10.42578125" style="98" customWidth="1"/>
    <col min="5633" max="5633" width="14.7109375" style="98" customWidth="1"/>
    <col min="5634" max="5634" width="9.28515625" style="98"/>
    <col min="5635" max="5635" width="14.42578125" style="98" customWidth="1"/>
    <col min="5636" max="5637" width="9.28515625" style="98"/>
    <col min="5638" max="5638" width="15.42578125" style="98" customWidth="1"/>
    <col min="5639" max="5883" width="9.28515625" style="98"/>
    <col min="5884" max="5884" width="7.28515625" style="98" customWidth="1"/>
    <col min="5885" max="5885" width="56.7109375" style="98" customWidth="1"/>
    <col min="5886" max="5886" width="7.28515625" style="98" customWidth="1"/>
    <col min="5887" max="5887" width="9.7109375" style="98" customWidth="1"/>
    <col min="5888" max="5888" width="10.42578125" style="98" customWidth="1"/>
    <col min="5889" max="5889" width="14.7109375" style="98" customWidth="1"/>
    <col min="5890" max="5890" width="9.28515625" style="98"/>
    <col min="5891" max="5891" width="14.42578125" style="98" customWidth="1"/>
    <col min="5892" max="5893" width="9.28515625" style="98"/>
    <col min="5894" max="5894" width="15.42578125" style="98" customWidth="1"/>
    <col min="5895" max="6139" width="9.28515625" style="98"/>
    <col min="6140" max="6140" width="7.28515625" style="98" customWidth="1"/>
    <col min="6141" max="6141" width="56.7109375" style="98" customWidth="1"/>
    <col min="6142" max="6142" width="7.28515625" style="98" customWidth="1"/>
    <col min="6143" max="6143" width="9.7109375" style="98" customWidth="1"/>
    <col min="6144" max="6144" width="10.42578125" style="98" customWidth="1"/>
    <col min="6145" max="6145" width="14.7109375" style="98" customWidth="1"/>
    <col min="6146" max="6146" width="9.28515625" style="98"/>
    <col min="6147" max="6147" width="14.42578125" style="98" customWidth="1"/>
    <col min="6148" max="6149" width="9.28515625" style="98"/>
    <col min="6150" max="6150" width="15.42578125" style="98" customWidth="1"/>
    <col min="6151" max="6395" width="9.28515625" style="98"/>
    <col min="6396" max="6396" width="7.28515625" style="98" customWidth="1"/>
    <col min="6397" max="6397" width="56.7109375" style="98" customWidth="1"/>
    <col min="6398" max="6398" width="7.28515625" style="98" customWidth="1"/>
    <col min="6399" max="6399" width="9.7109375" style="98" customWidth="1"/>
    <col min="6400" max="6400" width="10.42578125" style="98" customWidth="1"/>
    <col min="6401" max="6401" width="14.7109375" style="98" customWidth="1"/>
    <col min="6402" max="6402" width="9.28515625" style="98"/>
    <col min="6403" max="6403" width="14.42578125" style="98" customWidth="1"/>
    <col min="6404" max="6405" width="9.28515625" style="98"/>
    <col min="6406" max="6406" width="15.42578125" style="98" customWidth="1"/>
    <col min="6407" max="6651" width="9.28515625" style="98"/>
    <col min="6652" max="6652" width="7.28515625" style="98" customWidth="1"/>
    <col min="6653" max="6653" width="56.7109375" style="98" customWidth="1"/>
    <col min="6654" max="6654" width="7.28515625" style="98" customWidth="1"/>
    <col min="6655" max="6655" width="9.7109375" style="98" customWidth="1"/>
    <col min="6656" max="6656" width="10.42578125" style="98" customWidth="1"/>
    <col min="6657" max="6657" width="14.7109375" style="98" customWidth="1"/>
    <col min="6658" max="6658" width="9.28515625" style="98"/>
    <col min="6659" max="6659" width="14.42578125" style="98" customWidth="1"/>
    <col min="6660" max="6661" width="9.28515625" style="98"/>
    <col min="6662" max="6662" width="15.42578125" style="98" customWidth="1"/>
    <col min="6663" max="6907" width="9.28515625" style="98"/>
    <col min="6908" max="6908" width="7.28515625" style="98" customWidth="1"/>
    <col min="6909" max="6909" width="56.7109375" style="98" customWidth="1"/>
    <col min="6910" max="6910" width="7.28515625" style="98" customWidth="1"/>
    <col min="6911" max="6911" width="9.7109375" style="98" customWidth="1"/>
    <col min="6912" max="6912" width="10.42578125" style="98" customWidth="1"/>
    <col min="6913" max="6913" width="14.7109375" style="98" customWidth="1"/>
    <col min="6914" max="6914" width="9.28515625" style="98"/>
    <col min="6915" max="6915" width="14.42578125" style="98" customWidth="1"/>
    <col min="6916" max="6917" width="9.28515625" style="98"/>
    <col min="6918" max="6918" width="15.42578125" style="98" customWidth="1"/>
    <col min="6919" max="7163" width="9.28515625" style="98"/>
    <col min="7164" max="7164" width="7.28515625" style="98" customWidth="1"/>
    <col min="7165" max="7165" width="56.7109375" style="98" customWidth="1"/>
    <col min="7166" max="7166" width="7.28515625" style="98" customWidth="1"/>
    <col min="7167" max="7167" width="9.7109375" style="98" customWidth="1"/>
    <col min="7168" max="7168" width="10.42578125" style="98" customWidth="1"/>
    <col min="7169" max="7169" width="14.7109375" style="98" customWidth="1"/>
    <col min="7170" max="7170" width="9.28515625" style="98"/>
    <col min="7171" max="7171" width="14.42578125" style="98" customWidth="1"/>
    <col min="7172" max="7173" width="9.28515625" style="98"/>
    <col min="7174" max="7174" width="15.42578125" style="98" customWidth="1"/>
    <col min="7175" max="7419" width="9.28515625" style="98"/>
    <col min="7420" max="7420" width="7.28515625" style="98" customWidth="1"/>
    <col min="7421" max="7421" width="56.7109375" style="98" customWidth="1"/>
    <col min="7422" max="7422" width="7.28515625" style="98" customWidth="1"/>
    <col min="7423" max="7423" width="9.7109375" style="98" customWidth="1"/>
    <col min="7424" max="7424" width="10.42578125" style="98" customWidth="1"/>
    <col min="7425" max="7425" width="14.7109375" style="98" customWidth="1"/>
    <col min="7426" max="7426" width="9.28515625" style="98"/>
    <col min="7427" max="7427" width="14.42578125" style="98" customWidth="1"/>
    <col min="7428" max="7429" width="9.28515625" style="98"/>
    <col min="7430" max="7430" width="15.42578125" style="98" customWidth="1"/>
    <col min="7431" max="7675" width="9.28515625" style="98"/>
    <col min="7676" max="7676" width="7.28515625" style="98" customWidth="1"/>
    <col min="7677" max="7677" width="56.7109375" style="98" customWidth="1"/>
    <col min="7678" max="7678" width="7.28515625" style="98" customWidth="1"/>
    <col min="7679" max="7679" width="9.7109375" style="98" customWidth="1"/>
    <col min="7680" max="7680" width="10.42578125" style="98" customWidth="1"/>
    <col min="7681" max="7681" width="14.7109375" style="98" customWidth="1"/>
    <col min="7682" max="7682" width="9.28515625" style="98"/>
    <col min="7683" max="7683" width="14.42578125" style="98" customWidth="1"/>
    <col min="7684" max="7685" width="9.28515625" style="98"/>
    <col min="7686" max="7686" width="15.42578125" style="98" customWidth="1"/>
    <col min="7687" max="7931" width="9.28515625" style="98"/>
    <col min="7932" max="7932" width="7.28515625" style="98" customWidth="1"/>
    <col min="7933" max="7933" width="56.7109375" style="98" customWidth="1"/>
    <col min="7934" max="7934" width="7.28515625" style="98" customWidth="1"/>
    <col min="7935" max="7935" width="9.7109375" style="98" customWidth="1"/>
    <col min="7936" max="7936" width="10.42578125" style="98" customWidth="1"/>
    <col min="7937" max="7937" width="14.7109375" style="98" customWidth="1"/>
    <col min="7938" max="7938" width="9.28515625" style="98"/>
    <col min="7939" max="7939" width="14.42578125" style="98" customWidth="1"/>
    <col min="7940" max="7941" width="9.28515625" style="98"/>
    <col min="7942" max="7942" width="15.42578125" style="98" customWidth="1"/>
    <col min="7943" max="8187" width="9.28515625" style="98"/>
    <col min="8188" max="8188" width="7.28515625" style="98" customWidth="1"/>
    <col min="8189" max="8189" width="56.7109375" style="98" customWidth="1"/>
    <col min="8190" max="8190" width="7.28515625" style="98" customWidth="1"/>
    <col min="8191" max="8191" width="9.7109375" style="98" customWidth="1"/>
    <col min="8192" max="8192" width="10.42578125" style="98" customWidth="1"/>
    <col min="8193" max="8193" width="14.7109375" style="98" customWidth="1"/>
    <col min="8194" max="8194" width="9.28515625" style="98"/>
    <col min="8195" max="8195" width="14.42578125" style="98" customWidth="1"/>
    <col min="8196" max="8197" width="9.28515625" style="98"/>
    <col min="8198" max="8198" width="15.42578125" style="98" customWidth="1"/>
    <col min="8199" max="8443" width="9.28515625" style="98"/>
    <col min="8444" max="8444" width="7.28515625" style="98" customWidth="1"/>
    <col min="8445" max="8445" width="56.7109375" style="98" customWidth="1"/>
    <col min="8446" max="8446" width="7.28515625" style="98" customWidth="1"/>
    <col min="8447" max="8447" width="9.7109375" style="98" customWidth="1"/>
    <col min="8448" max="8448" width="10.42578125" style="98" customWidth="1"/>
    <col min="8449" max="8449" width="14.7109375" style="98" customWidth="1"/>
    <col min="8450" max="8450" width="9.28515625" style="98"/>
    <col min="8451" max="8451" width="14.42578125" style="98" customWidth="1"/>
    <col min="8452" max="8453" width="9.28515625" style="98"/>
    <col min="8454" max="8454" width="15.42578125" style="98" customWidth="1"/>
    <col min="8455" max="8699" width="9.28515625" style="98"/>
    <col min="8700" max="8700" width="7.28515625" style="98" customWidth="1"/>
    <col min="8701" max="8701" width="56.7109375" style="98" customWidth="1"/>
    <col min="8702" max="8702" width="7.28515625" style="98" customWidth="1"/>
    <col min="8703" max="8703" width="9.7109375" style="98" customWidth="1"/>
    <col min="8704" max="8704" width="10.42578125" style="98" customWidth="1"/>
    <col min="8705" max="8705" width="14.7109375" style="98" customWidth="1"/>
    <col min="8706" max="8706" width="9.28515625" style="98"/>
    <col min="8707" max="8707" width="14.42578125" style="98" customWidth="1"/>
    <col min="8708" max="8709" width="9.28515625" style="98"/>
    <col min="8710" max="8710" width="15.42578125" style="98" customWidth="1"/>
    <col min="8711" max="8955" width="9.28515625" style="98"/>
    <col min="8956" max="8956" width="7.28515625" style="98" customWidth="1"/>
    <col min="8957" max="8957" width="56.7109375" style="98" customWidth="1"/>
    <col min="8958" max="8958" width="7.28515625" style="98" customWidth="1"/>
    <col min="8959" max="8959" width="9.7109375" style="98" customWidth="1"/>
    <col min="8960" max="8960" width="10.42578125" style="98" customWidth="1"/>
    <col min="8961" max="8961" width="14.7109375" style="98" customWidth="1"/>
    <col min="8962" max="8962" width="9.28515625" style="98"/>
    <col min="8963" max="8963" width="14.42578125" style="98" customWidth="1"/>
    <col min="8964" max="8965" width="9.28515625" style="98"/>
    <col min="8966" max="8966" width="15.42578125" style="98" customWidth="1"/>
    <col min="8967" max="9211" width="9.28515625" style="98"/>
    <col min="9212" max="9212" width="7.28515625" style="98" customWidth="1"/>
    <col min="9213" max="9213" width="56.7109375" style="98" customWidth="1"/>
    <col min="9214" max="9214" width="7.28515625" style="98" customWidth="1"/>
    <col min="9215" max="9215" width="9.7109375" style="98" customWidth="1"/>
    <col min="9216" max="9216" width="10.42578125" style="98" customWidth="1"/>
    <col min="9217" max="9217" width="14.7109375" style="98" customWidth="1"/>
    <col min="9218" max="9218" width="9.28515625" style="98"/>
    <col min="9219" max="9219" width="14.42578125" style="98" customWidth="1"/>
    <col min="9220" max="9221" width="9.28515625" style="98"/>
    <col min="9222" max="9222" width="15.42578125" style="98" customWidth="1"/>
    <col min="9223" max="9467" width="9.28515625" style="98"/>
    <col min="9468" max="9468" width="7.28515625" style="98" customWidth="1"/>
    <col min="9469" max="9469" width="56.7109375" style="98" customWidth="1"/>
    <col min="9470" max="9470" width="7.28515625" style="98" customWidth="1"/>
    <col min="9471" max="9471" width="9.7109375" style="98" customWidth="1"/>
    <col min="9472" max="9472" width="10.42578125" style="98" customWidth="1"/>
    <col min="9473" max="9473" width="14.7109375" style="98" customWidth="1"/>
    <col min="9474" max="9474" width="9.28515625" style="98"/>
    <col min="9475" max="9475" width="14.42578125" style="98" customWidth="1"/>
    <col min="9476" max="9477" width="9.28515625" style="98"/>
    <col min="9478" max="9478" width="15.42578125" style="98" customWidth="1"/>
    <col min="9479" max="9723" width="9.28515625" style="98"/>
    <col min="9724" max="9724" width="7.28515625" style="98" customWidth="1"/>
    <col min="9725" max="9725" width="56.7109375" style="98" customWidth="1"/>
    <col min="9726" max="9726" width="7.28515625" style="98" customWidth="1"/>
    <col min="9727" max="9727" width="9.7109375" style="98" customWidth="1"/>
    <col min="9728" max="9728" width="10.42578125" style="98" customWidth="1"/>
    <col min="9729" max="9729" width="14.7109375" style="98" customWidth="1"/>
    <col min="9730" max="9730" width="9.28515625" style="98"/>
    <col min="9731" max="9731" width="14.42578125" style="98" customWidth="1"/>
    <col min="9732" max="9733" width="9.28515625" style="98"/>
    <col min="9734" max="9734" width="15.42578125" style="98" customWidth="1"/>
    <col min="9735" max="9979" width="9.28515625" style="98"/>
    <col min="9980" max="9980" width="7.28515625" style="98" customWidth="1"/>
    <col min="9981" max="9981" width="56.7109375" style="98" customWidth="1"/>
    <col min="9982" max="9982" width="7.28515625" style="98" customWidth="1"/>
    <col min="9983" max="9983" width="9.7109375" style="98" customWidth="1"/>
    <col min="9984" max="9984" width="10.42578125" style="98" customWidth="1"/>
    <col min="9985" max="9985" width="14.7109375" style="98" customWidth="1"/>
    <col min="9986" max="9986" width="9.28515625" style="98"/>
    <col min="9987" max="9987" width="14.42578125" style="98" customWidth="1"/>
    <col min="9988" max="9989" width="9.28515625" style="98"/>
    <col min="9990" max="9990" width="15.42578125" style="98" customWidth="1"/>
    <col min="9991" max="10235" width="9.28515625" style="98"/>
    <col min="10236" max="10236" width="7.28515625" style="98" customWidth="1"/>
    <col min="10237" max="10237" width="56.7109375" style="98" customWidth="1"/>
    <col min="10238" max="10238" width="7.28515625" style="98" customWidth="1"/>
    <col min="10239" max="10239" width="9.7109375" style="98" customWidth="1"/>
    <col min="10240" max="10240" width="10.42578125" style="98" customWidth="1"/>
    <col min="10241" max="10241" width="14.7109375" style="98" customWidth="1"/>
    <col min="10242" max="10242" width="9.28515625" style="98"/>
    <col min="10243" max="10243" width="14.42578125" style="98" customWidth="1"/>
    <col min="10244" max="10245" width="9.28515625" style="98"/>
    <col min="10246" max="10246" width="15.42578125" style="98" customWidth="1"/>
    <col min="10247" max="10491" width="9.28515625" style="98"/>
    <col min="10492" max="10492" width="7.28515625" style="98" customWidth="1"/>
    <col min="10493" max="10493" width="56.7109375" style="98" customWidth="1"/>
    <col min="10494" max="10494" width="7.28515625" style="98" customWidth="1"/>
    <col min="10495" max="10495" width="9.7109375" style="98" customWidth="1"/>
    <col min="10496" max="10496" width="10.42578125" style="98" customWidth="1"/>
    <col min="10497" max="10497" width="14.7109375" style="98" customWidth="1"/>
    <col min="10498" max="10498" width="9.28515625" style="98"/>
    <col min="10499" max="10499" width="14.42578125" style="98" customWidth="1"/>
    <col min="10500" max="10501" width="9.28515625" style="98"/>
    <col min="10502" max="10502" width="15.42578125" style="98" customWidth="1"/>
    <col min="10503" max="10747" width="9.28515625" style="98"/>
    <col min="10748" max="10748" width="7.28515625" style="98" customWidth="1"/>
    <col min="10749" max="10749" width="56.7109375" style="98" customWidth="1"/>
    <col min="10750" max="10750" width="7.28515625" style="98" customWidth="1"/>
    <col min="10751" max="10751" width="9.7109375" style="98" customWidth="1"/>
    <col min="10752" max="10752" width="10.42578125" style="98" customWidth="1"/>
    <col min="10753" max="10753" width="14.7109375" style="98" customWidth="1"/>
    <col min="10754" max="10754" width="9.28515625" style="98"/>
    <col min="10755" max="10755" width="14.42578125" style="98" customWidth="1"/>
    <col min="10756" max="10757" width="9.28515625" style="98"/>
    <col min="10758" max="10758" width="15.42578125" style="98" customWidth="1"/>
    <col min="10759" max="11003" width="9.28515625" style="98"/>
    <col min="11004" max="11004" width="7.28515625" style="98" customWidth="1"/>
    <col min="11005" max="11005" width="56.7109375" style="98" customWidth="1"/>
    <col min="11006" max="11006" width="7.28515625" style="98" customWidth="1"/>
    <col min="11007" max="11007" width="9.7109375" style="98" customWidth="1"/>
    <col min="11008" max="11008" width="10.42578125" style="98" customWidth="1"/>
    <col min="11009" max="11009" width="14.7109375" style="98" customWidth="1"/>
    <col min="11010" max="11010" width="9.28515625" style="98"/>
    <col min="11011" max="11011" width="14.42578125" style="98" customWidth="1"/>
    <col min="11012" max="11013" width="9.28515625" style="98"/>
    <col min="11014" max="11014" width="15.42578125" style="98" customWidth="1"/>
    <col min="11015" max="11259" width="9.28515625" style="98"/>
    <col min="11260" max="11260" width="7.28515625" style="98" customWidth="1"/>
    <col min="11261" max="11261" width="56.7109375" style="98" customWidth="1"/>
    <col min="11262" max="11262" width="7.28515625" style="98" customWidth="1"/>
    <col min="11263" max="11263" width="9.7109375" style="98" customWidth="1"/>
    <col min="11264" max="11264" width="10.42578125" style="98" customWidth="1"/>
    <col min="11265" max="11265" width="14.7109375" style="98" customWidth="1"/>
    <col min="11266" max="11266" width="9.28515625" style="98"/>
    <col min="11267" max="11267" width="14.42578125" style="98" customWidth="1"/>
    <col min="11268" max="11269" width="9.28515625" style="98"/>
    <col min="11270" max="11270" width="15.42578125" style="98" customWidth="1"/>
    <col min="11271" max="11515" width="9.28515625" style="98"/>
    <col min="11516" max="11516" width="7.28515625" style="98" customWidth="1"/>
    <col min="11517" max="11517" width="56.7109375" style="98" customWidth="1"/>
    <col min="11518" max="11518" width="7.28515625" style="98" customWidth="1"/>
    <col min="11519" max="11519" width="9.7109375" style="98" customWidth="1"/>
    <col min="11520" max="11520" width="10.42578125" style="98" customWidth="1"/>
    <col min="11521" max="11521" width="14.7109375" style="98" customWidth="1"/>
    <col min="11522" max="11522" width="9.28515625" style="98"/>
    <col min="11523" max="11523" width="14.42578125" style="98" customWidth="1"/>
    <col min="11524" max="11525" width="9.28515625" style="98"/>
    <col min="11526" max="11526" width="15.42578125" style="98" customWidth="1"/>
    <col min="11527" max="11771" width="9.28515625" style="98"/>
    <col min="11772" max="11772" width="7.28515625" style="98" customWidth="1"/>
    <col min="11773" max="11773" width="56.7109375" style="98" customWidth="1"/>
    <col min="11774" max="11774" width="7.28515625" style="98" customWidth="1"/>
    <col min="11775" max="11775" width="9.7109375" style="98" customWidth="1"/>
    <col min="11776" max="11776" width="10.42578125" style="98" customWidth="1"/>
    <col min="11777" max="11777" width="14.7109375" style="98" customWidth="1"/>
    <col min="11778" max="11778" width="9.28515625" style="98"/>
    <col min="11779" max="11779" width="14.42578125" style="98" customWidth="1"/>
    <col min="11780" max="11781" width="9.28515625" style="98"/>
    <col min="11782" max="11782" width="15.42578125" style="98" customWidth="1"/>
    <col min="11783" max="12027" width="9.28515625" style="98"/>
    <col min="12028" max="12028" width="7.28515625" style="98" customWidth="1"/>
    <col min="12029" max="12029" width="56.7109375" style="98" customWidth="1"/>
    <col min="12030" max="12030" width="7.28515625" style="98" customWidth="1"/>
    <col min="12031" max="12031" width="9.7109375" style="98" customWidth="1"/>
    <col min="12032" max="12032" width="10.42578125" style="98" customWidth="1"/>
    <col min="12033" max="12033" width="14.7109375" style="98" customWidth="1"/>
    <col min="12034" max="12034" width="9.28515625" style="98"/>
    <col min="12035" max="12035" width="14.42578125" style="98" customWidth="1"/>
    <col min="12036" max="12037" width="9.28515625" style="98"/>
    <col min="12038" max="12038" width="15.42578125" style="98" customWidth="1"/>
    <col min="12039" max="12283" width="9.28515625" style="98"/>
    <col min="12284" max="12284" width="7.28515625" style="98" customWidth="1"/>
    <col min="12285" max="12285" width="56.7109375" style="98" customWidth="1"/>
    <col min="12286" max="12286" width="7.28515625" style="98" customWidth="1"/>
    <col min="12287" max="12287" width="9.7109375" style="98" customWidth="1"/>
    <col min="12288" max="12288" width="10.42578125" style="98" customWidth="1"/>
    <col min="12289" max="12289" width="14.7109375" style="98" customWidth="1"/>
    <col min="12290" max="12290" width="9.28515625" style="98"/>
    <col min="12291" max="12291" width="14.42578125" style="98" customWidth="1"/>
    <col min="12292" max="12293" width="9.28515625" style="98"/>
    <col min="12294" max="12294" width="15.42578125" style="98" customWidth="1"/>
    <col min="12295" max="12539" width="9.28515625" style="98"/>
    <col min="12540" max="12540" width="7.28515625" style="98" customWidth="1"/>
    <col min="12541" max="12541" width="56.7109375" style="98" customWidth="1"/>
    <col min="12542" max="12542" width="7.28515625" style="98" customWidth="1"/>
    <col min="12543" max="12543" width="9.7109375" style="98" customWidth="1"/>
    <col min="12544" max="12544" width="10.42578125" style="98" customWidth="1"/>
    <col min="12545" max="12545" width="14.7109375" style="98" customWidth="1"/>
    <col min="12546" max="12546" width="9.28515625" style="98"/>
    <col min="12547" max="12547" width="14.42578125" style="98" customWidth="1"/>
    <col min="12548" max="12549" width="9.28515625" style="98"/>
    <col min="12550" max="12550" width="15.42578125" style="98" customWidth="1"/>
    <col min="12551" max="12795" width="9.28515625" style="98"/>
    <col min="12796" max="12796" width="7.28515625" style="98" customWidth="1"/>
    <col min="12797" max="12797" width="56.7109375" style="98" customWidth="1"/>
    <col min="12798" max="12798" width="7.28515625" style="98" customWidth="1"/>
    <col min="12799" max="12799" width="9.7109375" style="98" customWidth="1"/>
    <col min="12800" max="12800" width="10.42578125" style="98" customWidth="1"/>
    <col min="12801" max="12801" width="14.7109375" style="98" customWidth="1"/>
    <col min="12802" max="12802" width="9.28515625" style="98"/>
    <col min="12803" max="12803" width="14.42578125" style="98" customWidth="1"/>
    <col min="12804" max="12805" width="9.28515625" style="98"/>
    <col min="12806" max="12806" width="15.42578125" style="98" customWidth="1"/>
    <col min="12807" max="13051" width="9.28515625" style="98"/>
    <col min="13052" max="13052" width="7.28515625" style="98" customWidth="1"/>
    <col min="13053" max="13053" width="56.7109375" style="98" customWidth="1"/>
    <col min="13054" max="13054" width="7.28515625" style="98" customWidth="1"/>
    <col min="13055" max="13055" width="9.7109375" style="98" customWidth="1"/>
    <col min="13056" max="13056" width="10.42578125" style="98" customWidth="1"/>
    <col min="13057" max="13057" width="14.7109375" style="98" customWidth="1"/>
    <col min="13058" max="13058" width="9.28515625" style="98"/>
    <col min="13059" max="13059" width="14.42578125" style="98" customWidth="1"/>
    <col min="13060" max="13061" width="9.28515625" style="98"/>
    <col min="13062" max="13062" width="15.42578125" style="98" customWidth="1"/>
    <col min="13063" max="13307" width="9.28515625" style="98"/>
    <col min="13308" max="13308" width="7.28515625" style="98" customWidth="1"/>
    <col min="13309" max="13309" width="56.7109375" style="98" customWidth="1"/>
    <col min="13310" max="13310" width="7.28515625" style="98" customWidth="1"/>
    <col min="13311" max="13311" width="9.7109375" style="98" customWidth="1"/>
    <col min="13312" max="13312" width="10.42578125" style="98" customWidth="1"/>
    <col min="13313" max="13313" width="14.7109375" style="98" customWidth="1"/>
    <col min="13314" max="13314" width="9.28515625" style="98"/>
    <col min="13315" max="13315" width="14.42578125" style="98" customWidth="1"/>
    <col min="13316" max="13317" width="9.28515625" style="98"/>
    <col min="13318" max="13318" width="15.42578125" style="98" customWidth="1"/>
    <col min="13319" max="13563" width="9.28515625" style="98"/>
    <col min="13564" max="13564" width="7.28515625" style="98" customWidth="1"/>
    <col min="13565" max="13565" width="56.7109375" style="98" customWidth="1"/>
    <col min="13566" max="13566" width="7.28515625" style="98" customWidth="1"/>
    <col min="13567" max="13567" width="9.7109375" style="98" customWidth="1"/>
    <col min="13568" max="13568" width="10.42578125" style="98" customWidth="1"/>
    <col min="13569" max="13569" width="14.7109375" style="98" customWidth="1"/>
    <col min="13570" max="13570" width="9.28515625" style="98"/>
    <col min="13571" max="13571" width="14.42578125" style="98" customWidth="1"/>
    <col min="13572" max="13573" width="9.28515625" style="98"/>
    <col min="13574" max="13574" width="15.42578125" style="98" customWidth="1"/>
    <col min="13575" max="13819" width="9.28515625" style="98"/>
    <col min="13820" max="13820" width="7.28515625" style="98" customWidth="1"/>
    <col min="13821" max="13821" width="56.7109375" style="98" customWidth="1"/>
    <col min="13822" max="13822" width="7.28515625" style="98" customWidth="1"/>
    <col min="13823" max="13823" width="9.7109375" style="98" customWidth="1"/>
    <col min="13824" max="13824" width="10.42578125" style="98" customWidth="1"/>
    <col min="13825" max="13825" width="14.7109375" style="98" customWidth="1"/>
    <col min="13826" max="13826" width="9.28515625" style="98"/>
    <col min="13827" max="13827" width="14.42578125" style="98" customWidth="1"/>
    <col min="13828" max="13829" width="9.28515625" style="98"/>
    <col min="13830" max="13830" width="15.42578125" style="98" customWidth="1"/>
    <col min="13831" max="14075" width="9.28515625" style="98"/>
    <col min="14076" max="14076" width="7.28515625" style="98" customWidth="1"/>
    <col min="14077" max="14077" width="56.7109375" style="98" customWidth="1"/>
    <col min="14078" max="14078" width="7.28515625" style="98" customWidth="1"/>
    <col min="14079" max="14079" width="9.7109375" style="98" customWidth="1"/>
    <col min="14080" max="14080" width="10.42578125" style="98" customWidth="1"/>
    <col min="14081" max="14081" width="14.7109375" style="98" customWidth="1"/>
    <col min="14082" max="14082" width="9.28515625" style="98"/>
    <col min="14083" max="14083" width="14.42578125" style="98" customWidth="1"/>
    <col min="14084" max="14085" width="9.28515625" style="98"/>
    <col min="14086" max="14086" width="15.42578125" style="98" customWidth="1"/>
    <col min="14087" max="14331" width="9.28515625" style="98"/>
    <col min="14332" max="14332" width="7.28515625" style="98" customWidth="1"/>
    <col min="14333" max="14333" width="56.7109375" style="98" customWidth="1"/>
    <col min="14334" max="14334" width="7.28515625" style="98" customWidth="1"/>
    <col min="14335" max="14335" width="9.7109375" style="98" customWidth="1"/>
    <col min="14336" max="14336" width="10.42578125" style="98" customWidth="1"/>
    <col min="14337" max="14337" width="14.7109375" style="98" customWidth="1"/>
    <col min="14338" max="14338" width="9.28515625" style="98"/>
    <col min="14339" max="14339" width="14.42578125" style="98" customWidth="1"/>
    <col min="14340" max="14341" width="9.28515625" style="98"/>
    <col min="14342" max="14342" width="15.42578125" style="98" customWidth="1"/>
    <col min="14343" max="14587" width="9.28515625" style="98"/>
    <col min="14588" max="14588" width="7.28515625" style="98" customWidth="1"/>
    <col min="14589" max="14589" width="56.7109375" style="98" customWidth="1"/>
    <col min="14590" max="14590" width="7.28515625" style="98" customWidth="1"/>
    <col min="14591" max="14591" width="9.7109375" style="98" customWidth="1"/>
    <col min="14592" max="14592" width="10.42578125" style="98" customWidth="1"/>
    <col min="14593" max="14593" width="14.7109375" style="98" customWidth="1"/>
    <col min="14594" max="14594" width="9.28515625" style="98"/>
    <col min="14595" max="14595" width="14.42578125" style="98" customWidth="1"/>
    <col min="14596" max="14597" width="9.28515625" style="98"/>
    <col min="14598" max="14598" width="15.42578125" style="98" customWidth="1"/>
    <col min="14599" max="14843" width="9.28515625" style="98"/>
    <col min="14844" max="14844" width="7.28515625" style="98" customWidth="1"/>
    <col min="14845" max="14845" width="56.7109375" style="98" customWidth="1"/>
    <col min="14846" max="14846" width="7.28515625" style="98" customWidth="1"/>
    <col min="14847" max="14847" width="9.7109375" style="98" customWidth="1"/>
    <col min="14848" max="14848" width="10.42578125" style="98" customWidth="1"/>
    <col min="14849" max="14849" width="14.7109375" style="98" customWidth="1"/>
    <col min="14850" max="14850" width="9.28515625" style="98"/>
    <col min="14851" max="14851" width="14.42578125" style="98" customWidth="1"/>
    <col min="14852" max="14853" width="9.28515625" style="98"/>
    <col min="14854" max="14854" width="15.42578125" style="98" customWidth="1"/>
    <col min="14855" max="15099" width="9.28515625" style="98"/>
    <col min="15100" max="15100" width="7.28515625" style="98" customWidth="1"/>
    <col min="15101" max="15101" width="56.7109375" style="98" customWidth="1"/>
    <col min="15102" max="15102" width="7.28515625" style="98" customWidth="1"/>
    <col min="15103" max="15103" width="9.7109375" style="98" customWidth="1"/>
    <col min="15104" max="15104" width="10.42578125" style="98" customWidth="1"/>
    <col min="15105" max="15105" width="14.7109375" style="98" customWidth="1"/>
    <col min="15106" max="15106" width="9.28515625" style="98"/>
    <col min="15107" max="15107" width="14.42578125" style="98" customWidth="1"/>
    <col min="15108" max="15109" width="9.28515625" style="98"/>
    <col min="15110" max="15110" width="15.42578125" style="98" customWidth="1"/>
    <col min="15111" max="15355" width="9.28515625" style="98"/>
    <col min="15356" max="15356" width="7.28515625" style="98" customWidth="1"/>
    <col min="15357" max="15357" width="56.7109375" style="98" customWidth="1"/>
    <col min="15358" max="15358" width="7.28515625" style="98" customWidth="1"/>
    <col min="15359" max="15359" width="9.7109375" style="98" customWidth="1"/>
    <col min="15360" max="15360" width="10.42578125" style="98" customWidth="1"/>
    <col min="15361" max="15361" width="14.7109375" style="98" customWidth="1"/>
    <col min="15362" max="15362" width="9.28515625" style="98"/>
    <col min="15363" max="15363" width="14.42578125" style="98" customWidth="1"/>
    <col min="15364" max="15365" width="9.28515625" style="98"/>
    <col min="15366" max="15366" width="15.42578125" style="98" customWidth="1"/>
    <col min="15367" max="15611" width="9.28515625" style="98"/>
    <col min="15612" max="15612" width="7.28515625" style="98" customWidth="1"/>
    <col min="15613" max="15613" width="56.7109375" style="98" customWidth="1"/>
    <col min="15614" max="15614" width="7.28515625" style="98" customWidth="1"/>
    <col min="15615" max="15615" width="9.7109375" style="98" customWidth="1"/>
    <col min="15616" max="15616" width="10.42578125" style="98" customWidth="1"/>
    <col min="15617" max="15617" width="14.7109375" style="98" customWidth="1"/>
    <col min="15618" max="15618" width="9.28515625" style="98"/>
    <col min="15619" max="15619" width="14.42578125" style="98" customWidth="1"/>
    <col min="15620" max="15621" width="9.28515625" style="98"/>
    <col min="15622" max="15622" width="15.42578125" style="98" customWidth="1"/>
    <col min="15623" max="15867" width="9.28515625" style="98"/>
    <col min="15868" max="15868" width="7.28515625" style="98" customWidth="1"/>
    <col min="15869" max="15869" width="56.7109375" style="98" customWidth="1"/>
    <col min="15870" max="15870" width="7.28515625" style="98" customWidth="1"/>
    <col min="15871" max="15871" width="9.7109375" style="98" customWidth="1"/>
    <col min="15872" max="15872" width="10.42578125" style="98" customWidth="1"/>
    <col min="15873" max="15873" width="14.7109375" style="98" customWidth="1"/>
    <col min="15874" max="15874" width="9.28515625" style="98"/>
    <col min="15875" max="15875" width="14.42578125" style="98" customWidth="1"/>
    <col min="15876" max="15877" width="9.28515625" style="98"/>
    <col min="15878" max="15878" width="15.42578125" style="98" customWidth="1"/>
    <col min="15879" max="16123" width="9.28515625" style="98"/>
    <col min="16124" max="16124" width="7.28515625" style="98" customWidth="1"/>
    <col min="16125" max="16125" width="56.7109375" style="98" customWidth="1"/>
    <col min="16126" max="16126" width="7.28515625" style="98" customWidth="1"/>
    <col min="16127" max="16127" width="9.7109375" style="98" customWidth="1"/>
    <col min="16128" max="16128" width="10.42578125" style="98" customWidth="1"/>
    <col min="16129" max="16129" width="14.7109375" style="98" customWidth="1"/>
    <col min="16130" max="16130" width="9.28515625" style="98"/>
    <col min="16131" max="16131" width="14.42578125" style="98" customWidth="1"/>
    <col min="16132" max="16133" width="9.28515625" style="98"/>
    <col min="16134" max="16134" width="15.42578125" style="98" customWidth="1"/>
    <col min="16135" max="16384" width="9.28515625" style="98"/>
  </cols>
  <sheetData>
    <row r="1" spans="1:6" ht="20.100000000000001" customHeight="1" x14ac:dyDescent="0.25">
      <c r="A1" s="97" t="s">
        <v>242</v>
      </c>
      <c r="B1" s="233" t="s">
        <v>243</v>
      </c>
      <c r="C1" s="234"/>
      <c r="D1" s="234"/>
      <c r="E1" s="234"/>
      <c r="F1" s="235"/>
    </row>
    <row r="2" spans="1:6" s="104" customFormat="1" ht="45" x14ac:dyDescent="0.25">
      <c r="A2" s="99" t="s">
        <v>2</v>
      </c>
      <c r="B2" s="100" t="s">
        <v>244</v>
      </c>
      <c r="C2" s="101" t="s">
        <v>31</v>
      </c>
      <c r="D2" s="102" t="s">
        <v>245</v>
      </c>
      <c r="E2" s="99" t="s">
        <v>246</v>
      </c>
      <c r="F2" s="103" t="s">
        <v>247</v>
      </c>
    </row>
    <row r="3" spans="1:6" ht="105.6" customHeight="1" x14ac:dyDescent="0.25">
      <c r="A3" s="105">
        <v>1</v>
      </c>
      <c r="B3" s="106" t="s">
        <v>248</v>
      </c>
      <c r="C3" s="107"/>
      <c r="D3" s="108"/>
      <c r="E3" s="109"/>
      <c r="F3" s="109"/>
    </row>
    <row r="4" spans="1:6" ht="14.25" x14ac:dyDescent="0.25">
      <c r="A4" s="105"/>
      <c r="B4" s="110" t="s">
        <v>249</v>
      </c>
      <c r="C4" s="105" t="s">
        <v>250</v>
      </c>
      <c r="D4" s="111">
        <f>[1]PH!N19</f>
        <v>70</v>
      </c>
      <c r="E4" s="109">
        <f>'[1]PH Analysis'!I427</f>
        <v>307.60000000000002</v>
      </c>
      <c r="F4" s="109">
        <f>D4*E4</f>
        <v>21532</v>
      </c>
    </row>
    <row r="5" spans="1:6" ht="14.25" x14ac:dyDescent="0.25">
      <c r="A5" s="105"/>
      <c r="B5" s="110" t="s">
        <v>251</v>
      </c>
      <c r="C5" s="105" t="s">
        <v>250</v>
      </c>
      <c r="D5" s="111">
        <f>[1]PH!N20</f>
        <v>70</v>
      </c>
      <c r="E5" s="109">
        <f>'[1]PH Analysis'!I446</f>
        <v>426.8</v>
      </c>
      <c r="F5" s="109">
        <f>D5*E5</f>
        <v>29876</v>
      </c>
    </row>
    <row r="6" spans="1:6" ht="14.25" x14ac:dyDescent="0.25">
      <c r="A6" s="105"/>
      <c r="B6" s="110" t="s">
        <v>252</v>
      </c>
      <c r="C6" s="105" t="s">
        <v>250</v>
      </c>
      <c r="D6" s="111">
        <f>[1]PH!N21</f>
        <v>100</v>
      </c>
      <c r="E6" s="109">
        <f>'[1]PH Analysis'!I466</f>
        <v>587.20000000000005</v>
      </c>
      <c r="F6" s="109">
        <f>D6*E6</f>
        <v>58720.000000000007</v>
      </c>
    </row>
    <row r="7" spans="1:6" ht="14.25" x14ac:dyDescent="0.25">
      <c r="A7" s="105"/>
      <c r="B7" s="110" t="s">
        <v>253</v>
      </c>
      <c r="C7" s="105" t="s">
        <v>250</v>
      </c>
      <c r="D7" s="111">
        <f>[1]PH!N22</f>
        <v>120</v>
      </c>
      <c r="E7" s="109">
        <f>'[1]PH Analysis'!I506</f>
        <v>1201.5</v>
      </c>
      <c r="F7" s="109">
        <f>D7*E7</f>
        <v>144180</v>
      </c>
    </row>
    <row r="8" spans="1:6" ht="14.25" x14ac:dyDescent="0.25">
      <c r="A8" s="105"/>
      <c r="B8" s="110"/>
      <c r="C8" s="105"/>
      <c r="D8" s="111"/>
      <c r="E8" s="109"/>
      <c r="F8" s="109"/>
    </row>
    <row r="9" spans="1:6" ht="65.099999999999994" customHeight="1" x14ac:dyDescent="0.25">
      <c r="A9" s="105">
        <f>A3+1</f>
        <v>2</v>
      </c>
      <c r="B9" s="106" t="s">
        <v>254</v>
      </c>
      <c r="C9" s="107"/>
      <c r="D9" s="111"/>
      <c r="E9" s="109"/>
      <c r="F9" s="109"/>
    </row>
    <row r="10" spans="1:6" ht="14.25" x14ac:dyDescent="0.25">
      <c r="A10" s="105"/>
      <c r="B10" s="110" t="s">
        <v>255</v>
      </c>
      <c r="C10" s="105" t="s">
        <v>56</v>
      </c>
      <c r="D10" s="111">
        <f>[1]PH!N25</f>
        <v>38</v>
      </c>
      <c r="E10" s="109">
        <f>'[1]PH Analysis'!I720</f>
        <v>68.599999999999994</v>
      </c>
      <c r="F10" s="109">
        <f>D10*E10</f>
        <v>2606.7999999999997</v>
      </c>
    </row>
    <row r="11" spans="1:6" ht="14.25" x14ac:dyDescent="0.25">
      <c r="A11" s="105"/>
      <c r="B11" s="110"/>
      <c r="C11" s="105"/>
      <c r="D11" s="111"/>
      <c r="E11" s="109"/>
      <c r="F11" s="109"/>
    </row>
    <row r="12" spans="1:6" ht="99" customHeight="1" x14ac:dyDescent="0.25">
      <c r="A12" s="105">
        <f>A9+1</f>
        <v>3</v>
      </c>
      <c r="B12" s="106" t="s">
        <v>256</v>
      </c>
      <c r="C12" s="107"/>
      <c r="D12" s="111"/>
      <c r="E12" s="109"/>
      <c r="F12" s="109"/>
    </row>
    <row r="13" spans="1:6" ht="14.25" x14ac:dyDescent="0.25">
      <c r="A13" s="105"/>
      <c r="B13" s="110"/>
      <c r="C13" s="105" t="s">
        <v>56</v>
      </c>
      <c r="D13" s="111">
        <f>[1]PH!N27</f>
        <v>7</v>
      </c>
      <c r="E13" s="109">
        <f>'[1]PH Analysis'!I752</f>
        <v>219.7</v>
      </c>
      <c r="F13" s="109">
        <f>D13*E13</f>
        <v>1537.8999999999999</v>
      </c>
    </row>
    <row r="14" spans="1:6" ht="14.25" x14ac:dyDescent="0.25">
      <c r="A14" s="105"/>
      <c r="B14" s="110"/>
      <c r="C14" s="105"/>
      <c r="D14" s="111"/>
      <c r="E14" s="109"/>
      <c r="F14" s="109"/>
    </row>
    <row r="15" spans="1:6" ht="63" customHeight="1" x14ac:dyDescent="0.25">
      <c r="A15" s="105">
        <f>A12+1</f>
        <v>4</v>
      </c>
      <c r="B15" s="106" t="s">
        <v>257</v>
      </c>
      <c r="C15" s="107"/>
      <c r="D15" s="111"/>
      <c r="E15" s="109"/>
      <c r="F15" s="109"/>
    </row>
    <row r="16" spans="1:6" ht="14.25" x14ac:dyDescent="0.25">
      <c r="A16" s="105"/>
      <c r="B16" s="110"/>
      <c r="C16" s="105" t="s">
        <v>250</v>
      </c>
      <c r="D16" s="111">
        <f>[1]PH!N29</f>
        <v>70</v>
      </c>
      <c r="E16" s="109">
        <f>'[1]PH Analysis'!I774</f>
        <v>283.89999999999998</v>
      </c>
      <c r="F16" s="109">
        <f>D16*E16</f>
        <v>19873</v>
      </c>
    </row>
    <row r="17" spans="1:6" ht="14.25" x14ac:dyDescent="0.25">
      <c r="A17" s="105"/>
      <c r="B17" s="106"/>
      <c r="C17" s="105"/>
      <c r="D17" s="111"/>
      <c r="E17" s="109"/>
      <c r="F17" s="109"/>
    </row>
    <row r="18" spans="1:6" ht="69.599999999999994" customHeight="1" x14ac:dyDescent="0.25">
      <c r="A18" s="105">
        <f>A15+1</f>
        <v>5</v>
      </c>
      <c r="B18" s="106" t="s">
        <v>258</v>
      </c>
      <c r="C18" s="107"/>
      <c r="D18" s="111"/>
      <c r="E18" s="109"/>
      <c r="F18" s="109"/>
    </row>
    <row r="19" spans="1:6" ht="14.25" x14ac:dyDescent="0.25">
      <c r="A19" s="105"/>
      <c r="B19" s="106"/>
      <c r="C19" s="107"/>
      <c r="D19" s="111"/>
      <c r="E19" s="109"/>
      <c r="F19" s="109"/>
    </row>
    <row r="20" spans="1:6" s="112" customFormat="1" ht="41.1" customHeight="1" x14ac:dyDescent="0.25">
      <c r="A20" s="105" t="s">
        <v>259</v>
      </c>
      <c r="B20" s="106" t="s">
        <v>260</v>
      </c>
      <c r="C20" s="105"/>
      <c r="D20" s="111"/>
      <c r="E20" s="109"/>
      <c r="F20" s="109"/>
    </row>
    <row r="21" spans="1:6" s="112" customFormat="1" ht="14.25" x14ac:dyDescent="0.25">
      <c r="A21" s="105"/>
      <c r="B21" s="110"/>
      <c r="C21" s="105" t="s">
        <v>56</v>
      </c>
      <c r="D21" s="111">
        <f>[1]PH!N33</f>
        <v>16</v>
      </c>
      <c r="E21" s="109">
        <f>'[1]PH Analysis'!I978</f>
        <v>1308.3</v>
      </c>
      <c r="F21" s="109">
        <f>D21*E21</f>
        <v>20932.8</v>
      </c>
    </row>
    <row r="22" spans="1:6" s="112" customFormat="1" ht="14.25" x14ac:dyDescent="0.25">
      <c r="A22" s="105"/>
      <c r="B22" s="106"/>
      <c r="C22" s="107"/>
      <c r="D22" s="111"/>
      <c r="E22" s="109"/>
      <c r="F22" s="109"/>
    </row>
    <row r="23" spans="1:6" ht="28.5" x14ac:dyDescent="0.25">
      <c r="A23" s="105" t="s">
        <v>261</v>
      </c>
      <c r="B23" s="106" t="s">
        <v>262</v>
      </c>
      <c r="C23" s="105"/>
      <c r="D23" s="111"/>
      <c r="E23" s="109"/>
      <c r="F23" s="109"/>
    </row>
    <row r="24" spans="1:6" ht="14.25" x14ac:dyDescent="0.25">
      <c r="A24" s="105"/>
      <c r="B24" s="110"/>
      <c r="C24" s="105" t="s">
        <v>56</v>
      </c>
      <c r="D24" s="111">
        <f>[1]PH!N35</f>
        <v>4</v>
      </c>
      <c r="E24" s="109">
        <f>'[1]PH Analysis'!I959</f>
        <v>1078.2</v>
      </c>
      <c r="F24" s="109">
        <f>D24*E24</f>
        <v>4312.8</v>
      </c>
    </row>
    <row r="25" spans="1:6" ht="14.25" x14ac:dyDescent="0.25">
      <c r="A25" s="105"/>
      <c r="B25" s="106"/>
      <c r="C25" s="107"/>
      <c r="D25" s="111"/>
      <c r="E25" s="109"/>
      <c r="F25" s="109"/>
    </row>
    <row r="26" spans="1:6" ht="42.75" x14ac:dyDescent="0.25">
      <c r="A26" s="105" t="s">
        <v>263</v>
      </c>
      <c r="B26" s="106" t="s">
        <v>264</v>
      </c>
      <c r="C26" s="105"/>
      <c r="D26" s="111"/>
      <c r="E26" s="105"/>
      <c r="F26" s="105"/>
    </row>
    <row r="27" spans="1:6" ht="14.25" x14ac:dyDescent="0.25">
      <c r="A27" s="105"/>
      <c r="B27" s="110"/>
      <c r="C27" s="105" t="s">
        <v>56</v>
      </c>
      <c r="D27" s="111">
        <f>[1]PH!N38</f>
        <v>28</v>
      </c>
      <c r="E27" s="109">
        <f>'[1]PH Analysis'!I997</f>
        <v>937.6</v>
      </c>
      <c r="F27" s="109">
        <f>D27*E27</f>
        <v>26252.799999999999</v>
      </c>
    </row>
    <row r="28" spans="1:6" ht="14.25" x14ac:dyDescent="0.25">
      <c r="A28" s="105"/>
      <c r="B28" s="106"/>
      <c r="C28" s="105"/>
      <c r="D28" s="111"/>
      <c r="E28" s="109"/>
      <c r="F28" s="109"/>
    </row>
    <row r="29" spans="1:6" ht="42.75" x14ac:dyDescent="0.25">
      <c r="A29" s="105" t="s">
        <v>265</v>
      </c>
      <c r="B29" s="106" t="s">
        <v>266</v>
      </c>
      <c r="C29" s="105"/>
      <c r="D29" s="111"/>
      <c r="E29" s="105"/>
      <c r="F29" s="105"/>
    </row>
    <row r="30" spans="1:6" ht="14.25" x14ac:dyDescent="0.25">
      <c r="A30" s="105"/>
      <c r="B30" s="110"/>
      <c r="C30" s="105" t="s">
        <v>56</v>
      </c>
      <c r="D30" s="111">
        <f>[1]PH!N41</f>
        <v>17</v>
      </c>
      <c r="E30" s="109">
        <f>'[1]PH Analysis'!I2129</f>
        <v>1475</v>
      </c>
      <c r="F30" s="109">
        <f>D30*E30</f>
        <v>25075</v>
      </c>
    </row>
    <row r="31" spans="1:6" ht="14.25" x14ac:dyDescent="0.25">
      <c r="A31" s="105"/>
      <c r="B31" s="106"/>
      <c r="C31" s="105"/>
      <c r="D31" s="111"/>
      <c r="E31" s="109"/>
      <c r="F31" s="109"/>
    </row>
    <row r="32" spans="1:6" ht="42.75" x14ac:dyDescent="0.25">
      <c r="A32" s="105" t="s">
        <v>267</v>
      </c>
      <c r="B32" s="106" t="s">
        <v>268</v>
      </c>
      <c r="C32" s="105"/>
      <c r="D32" s="111"/>
      <c r="E32" s="105"/>
      <c r="F32" s="105"/>
    </row>
    <row r="33" spans="1:6" ht="14.25" x14ac:dyDescent="0.25">
      <c r="A33" s="105"/>
      <c r="B33" s="110"/>
      <c r="C33" s="105" t="s">
        <v>56</v>
      </c>
      <c r="D33" s="111">
        <f>[1]PH!N44</f>
        <v>3</v>
      </c>
      <c r="E33" s="109">
        <f>'[1]PH Analysis'!I939</f>
        <v>915.5</v>
      </c>
      <c r="F33" s="109">
        <f>D33*E33</f>
        <v>2746.5</v>
      </c>
    </row>
    <row r="34" spans="1:6" ht="14.25" x14ac:dyDescent="0.25">
      <c r="A34" s="105"/>
      <c r="B34" s="106"/>
      <c r="C34" s="105"/>
      <c r="D34" s="111"/>
      <c r="E34" s="109"/>
      <c r="F34" s="109"/>
    </row>
    <row r="35" spans="1:6" ht="54" customHeight="1" x14ac:dyDescent="0.25">
      <c r="A35" s="105" t="s">
        <v>269</v>
      </c>
      <c r="B35" s="106" t="s">
        <v>270</v>
      </c>
      <c r="C35" s="105" t="s">
        <v>56</v>
      </c>
      <c r="D35" s="111">
        <f>[1]PH!N47</f>
        <v>6</v>
      </c>
      <c r="E35" s="109">
        <f>'[1]PH Analysis'!I1258</f>
        <v>687.1</v>
      </c>
      <c r="F35" s="109">
        <f>D35*E35</f>
        <v>4122.6000000000004</v>
      </c>
    </row>
    <row r="36" spans="1:6" ht="14.25" x14ac:dyDescent="0.25">
      <c r="A36" s="105"/>
      <c r="B36" s="106"/>
      <c r="C36" s="105"/>
      <c r="D36" s="111"/>
      <c r="E36" s="109"/>
      <c r="F36" s="109"/>
    </row>
    <row r="37" spans="1:6" ht="54" customHeight="1" x14ac:dyDescent="0.25">
      <c r="A37" s="105" t="s">
        <v>271</v>
      </c>
      <c r="B37" s="106" t="s">
        <v>272</v>
      </c>
      <c r="C37" s="105" t="s">
        <v>56</v>
      </c>
      <c r="D37" s="111">
        <f>[1]PH!N49</f>
        <v>4</v>
      </c>
      <c r="E37" s="109">
        <f>'[1]PH Analysis'!I1306</f>
        <v>1421.6</v>
      </c>
      <c r="F37" s="109">
        <f>D37*E37</f>
        <v>5686.4</v>
      </c>
    </row>
    <row r="38" spans="1:6" ht="14.25" x14ac:dyDescent="0.25">
      <c r="A38" s="105"/>
      <c r="B38" s="106"/>
      <c r="C38" s="105"/>
      <c r="D38" s="111"/>
      <c r="E38" s="109"/>
      <c r="F38" s="109"/>
    </row>
    <row r="39" spans="1:6" ht="54" customHeight="1" x14ac:dyDescent="0.25">
      <c r="A39" s="105" t="s">
        <v>273</v>
      </c>
      <c r="B39" s="106" t="s">
        <v>274</v>
      </c>
      <c r="C39" s="105" t="s">
        <v>56</v>
      </c>
      <c r="D39" s="111">
        <f>[1]PH!N51</f>
        <v>2</v>
      </c>
      <c r="E39" s="109">
        <f>'[1]PH Analysis'!I1274</f>
        <v>3125.1</v>
      </c>
      <c r="F39" s="109">
        <f>D39*E39</f>
        <v>6250.2</v>
      </c>
    </row>
    <row r="40" spans="1:6" ht="14.25" x14ac:dyDescent="0.25">
      <c r="A40" s="105"/>
      <c r="B40" s="106"/>
      <c r="C40" s="105"/>
      <c r="D40" s="111"/>
      <c r="E40" s="109"/>
      <c r="F40" s="109"/>
    </row>
    <row r="41" spans="1:6" ht="28.5" x14ac:dyDescent="0.25">
      <c r="A41" s="105" t="s">
        <v>275</v>
      </c>
      <c r="B41" s="106" t="s">
        <v>276</v>
      </c>
      <c r="C41" s="105" t="s">
        <v>56</v>
      </c>
      <c r="D41" s="111">
        <f>[1]PH!N53</f>
        <v>15</v>
      </c>
      <c r="E41" s="109">
        <f>'[1]PH Analysis'!I2985</f>
        <v>594.39</v>
      </c>
      <c r="F41" s="109">
        <f>D41*E41</f>
        <v>8915.85</v>
      </c>
    </row>
    <row r="42" spans="1:6" ht="14.25" x14ac:dyDescent="0.25">
      <c r="A42" s="105"/>
      <c r="B42" s="106"/>
      <c r="C42" s="105"/>
      <c r="D42" s="111"/>
      <c r="E42" s="109"/>
      <c r="F42" s="109"/>
    </row>
    <row r="43" spans="1:6" ht="28.5" x14ac:dyDescent="0.25">
      <c r="A43" s="105" t="s">
        <v>277</v>
      </c>
      <c r="B43" s="106" t="s">
        <v>278</v>
      </c>
      <c r="C43" s="105" t="s">
        <v>56</v>
      </c>
      <c r="D43" s="111">
        <f>[1]PH!N55</f>
        <v>14</v>
      </c>
      <c r="E43" s="109">
        <f>'[1]PH Analysis'!I2168</f>
        <v>380.1</v>
      </c>
      <c r="F43" s="109">
        <f>D43*E43</f>
        <v>5321.4000000000005</v>
      </c>
    </row>
    <row r="44" spans="1:6" ht="14.25" x14ac:dyDescent="0.25">
      <c r="A44" s="105"/>
      <c r="B44" s="106"/>
      <c r="C44" s="105"/>
      <c r="D44" s="111"/>
      <c r="E44" s="109"/>
      <c r="F44" s="109"/>
    </row>
    <row r="45" spans="1:6" ht="87" customHeight="1" x14ac:dyDescent="0.25">
      <c r="A45" s="105" t="s">
        <v>279</v>
      </c>
      <c r="B45" s="106" t="s">
        <v>280</v>
      </c>
      <c r="C45" s="105"/>
      <c r="D45" s="111"/>
      <c r="E45" s="105"/>
      <c r="F45" s="105"/>
    </row>
    <row r="46" spans="1:6" ht="14.25" x14ac:dyDescent="0.25">
      <c r="A46" s="105"/>
      <c r="B46" s="110"/>
      <c r="C46" s="105" t="s">
        <v>56</v>
      </c>
      <c r="D46" s="111">
        <f>[1]PH!N57</f>
        <v>38</v>
      </c>
      <c r="E46" s="109">
        <f>'[1]PH Analysis'!I2066</f>
        <v>1190.4000000000001</v>
      </c>
      <c r="F46" s="109">
        <f>D46*E46</f>
        <v>45235.200000000004</v>
      </c>
    </row>
    <row r="47" spans="1:6" ht="14.25" x14ac:dyDescent="0.25">
      <c r="A47" s="105"/>
      <c r="B47" s="110"/>
      <c r="C47" s="105"/>
      <c r="D47" s="111"/>
      <c r="E47" s="109"/>
      <c r="F47" s="109"/>
    </row>
    <row r="48" spans="1:6" ht="42.75" hidden="1" x14ac:dyDescent="0.25">
      <c r="A48" s="105" t="s">
        <v>281</v>
      </c>
      <c r="B48" s="106" t="s">
        <v>282</v>
      </c>
      <c r="C48" s="105"/>
      <c r="D48" s="111"/>
      <c r="E48" s="105"/>
      <c r="F48" s="105"/>
    </row>
    <row r="49" spans="1:6" ht="14.25" hidden="1" x14ac:dyDescent="0.25">
      <c r="A49" s="105"/>
      <c r="B49" s="110"/>
      <c r="C49" s="105" t="s">
        <v>56</v>
      </c>
      <c r="D49" s="111">
        <v>0</v>
      </c>
      <c r="E49" s="109">
        <f>'[1]PH Analysis'!I2969</f>
        <v>4387.4399999999996</v>
      </c>
      <c r="F49" s="109">
        <f>D49*E49</f>
        <v>0</v>
      </c>
    </row>
    <row r="50" spans="1:6" ht="14.25" hidden="1" x14ac:dyDescent="0.25">
      <c r="A50" s="105"/>
      <c r="B50" s="110"/>
      <c r="C50" s="105"/>
      <c r="D50" s="111"/>
      <c r="E50" s="109"/>
      <c r="F50" s="109"/>
    </row>
    <row r="51" spans="1:6" ht="59.65" customHeight="1" x14ac:dyDescent="0.25">
      <c r="A51" s="105">
        <f>A18+1</f>
        <v>6</v>
      </c>
      <c r="B51" s="106" t="s">
        <v>283</v>
      </c>
      <c r="C51" s="105"/>
      <c r="D51" s="111"/>
      <c r="E51" s="109"/>
      <c r="F51" s="109"/>
    </row>
    <row r="52" spans="1:6" ht="14.25" x14ac:dyDescent="0.25">
      <c r="A52" s="105"/>
      <c r="B52" s="106" t="s">
        <v>284</v>
      </c>
      <c r="C52" s="105"/>
      <c r="D52" s="111"/>
      <c r="E52" s="105"/>
      <c r="F52" s="105"/>
    </row>
    <row r="53" spans="1:6" ht="14.25" x14ac:dyDescent="0.25">
      <c r="A53" s="105"/>
      <c r="B53" s="110"/>
      <c r="C53" s="105" t="s">
        <v>56</v>
      </c>
      <c r="D53" s="111">
        <f>[1]PH!N63</f>
        <v>8</v>
      </c>
      <c r="E53" s="109">
        <f>'[1]PH Analysis'!I2142</f>
        <v>809.8</v>
      </c>
      <c r="F53" s="109">
        <f>D53*E53</f>
        <v>6478.4</v>
      </c>
    </row>
    <row r="54" spans="1:6" ht="14.25" x14ac:dyDescent="0.25">
      <c r="A54" s="105"/>
      <c r="B54" s="106"/>
      <c r="C54" s="105"/>
      <c r="D54" s="111"/>
      <c r="E54" s="109"/>
      <c r="F54" s="109"/>
    </row>
    <row r="55" spans="1:6" ht="85.5" x14ac:dyDescent="0.25">
      <c r="A55" s="105">
        <f>A51+1</f>
        <v>7</v>
      </c>
      <c r="B55" s="106" t="s">
        <v>285</v>
      </c>
      <c r="C55" s="107"/>
      <c r="D55" s="111"/>
      <c r="E55" s="109"/>
      <c r="F55" s="109"/>
    </row>
    <row r="56" spans="1:6" ht="14.25" x14ac:dyDescent="0.25">
      <c r="A56" s="105" t="s">
        <v>275</v>
      </c>
      <c r="B56" s="106" t="s">
        <v>286</v>
      </c>
      <c r="C56" s="105" t="s">
        <v>287</v>
      </c>
      <c r="D56" s="111">
        <f>[1]PH!N68</f>
        <v>8000</v>
      </c>
      <c r="E56" s="109">
        <f>'[1]PH Analysis'!I652</f>
        <v>13.594239999999999</v>
      </c>
      <c r="F56" s="109">
        <f>D56*E56</f>
        <v>108753.92</v>
      </c>
    </row>
    <row r="57" spans="1:6" ht="57" x14ac:dyDescent="0.25">
      <c r="A57" s="105" t="s">
        <v>288</v>
      </c>
      <c r="B57" s="106" t="s">
        <v>289</v>
      </c>
      <c r="C57" s="105"/>
      <c r="D57" s="111"/>
      <c r="E57" s="109"/>
      <c r="F57" s="109"/>
    </row>
    <row r="58" spans="1:6" ht="14.25" x14ac:dyDescent="0.25">
      <c r="A58" s="105"/>
      <c r="B58" s="106" t="s">
        <v>290</v>
      </c>
      <c r="C58" s="105" t="s">
        <v>56</v>
      </c>
      <c r="D58" s="111">
        <f>[1]PH!N72</f>
        <v>4</v>
      </c>
      <c r="E58" s="109">
        <f>'[1]PH Analysis'!I684</f>
        <v>1248</v>
      </c>
      <c r="F58" s="109">
        <f>D58*E58</f>
        <v>4992</v>
      </c>
    </row>
    <row r="59" spans="1:6" ht="134.1" customHeight="1" x14ac:dyDescent="0.25">
      <c r="A59" s="105">
        <f>A55+1</f>
        <v>8</v>
      </c>
      <c r="B59" s="106" t="s">
        <v>291</v>
      </c>
      <c r="C59" s="107"/>
      <c r="D59" s="111"/>
      <c r="E59" s="109"/>
      <c r="F59" s="109"/>
    </row>
    <row r="60" spans="1:6" ht="14.25" x14ac:dyDescent="0.25">
      <c r="A60" s="105"/>
      <c r="B60" s="106" t="s">
        <v>292</v>
      </c>
      <c r="C60" s="105" t="s">
        <v>250</v>
      </c>
      <c r="D60" s="111">
        <f>[1]PH!N74</f>
        <v>105</v>
      </c>
      <c r="E60" s="109">
        <f>'[1]PH Analysis'!I1349</f>
        <v>391.3</v>
      </c>
      <c r="F60" s="109">
        <f t="shared" ref="F60:F76" si="0">D60*E60</f>
        <v>41086.5</v>
      </c>
    </row>
    <row r="61" spans="1:6" ht="14.25" x14ac:dyDescent="0.25">
      <c r="A61" s="105"/>
      <c r="B61" s="106" t="s">
        <v>293</v>
      </c>
      <c r="C61" s="105" t="s">
        <v>250</v>
      </c>
      <c r="D61" s="111">
        <f>[1]PH!N75</f>
        <v>90</v>
      </c>
      <c r="E61" s="109">
        <f>'[1]PH Analysis'!I1329</f>
        <v>242.9</v>
      </c>
      <c r="F61" s="109">
        <f t="shared" si="0"/>
        <v>21861</v>
      </c>
    </row>
    <row r="62" spans="1:6" ht="14.25" x14ac:dyDescent="0.25">
      <c r="A62" s="105"/>
      <c r="B62" s="110" t="s">
        <v>294</v>
      </c>
      <c r="C62" s="105" t="s">
        <v>56</v>
      </c>
      <c r="D62" s="111">
        <f>[1]PH!N76</f>
        <v>12</v>
      </c>
      <c r="E62" s="109">
        <f>'[1]PH Analysis'!I2831</f>
        <v>388.6</v>
      </c>
      <c r="F62" s="109">
        <f t="shared" si="0"/>
        <v>4663.2000000000007</v>
      </c>
    </row>
    <row r="63" spans="1:6" ht="14.25" x14ac:dyDescent="0.25">
      <c r="A63" s="105"/>
      <c r="B63" s="110" t="s">
        <v>295</v>
      </c>
      <c r="C63" s="105" t="s">
        <v>56</v>
      </c>
      <c r="D63" s="111">
        <f>[1]PH!N77</f>
        <v>5</v>
      </c>
      <c r="E63" s="109">
        <f>'[1]PH Analysis'!I2839</f>
        <v>293</v>
      </c>
      <c r="F63" s="109">
        <f t="shared" si="0"/>
        <v>1465</v>
      </c>
    </row>
    <row r="64" spans="1:6" ht="14.25" x14ac:dyDescent="0.25">
      <c r="A64" s="105"/>
      <c r="B64" s="110" t="s">
        <v>296</v>
      </c>
      <c r="C64" s="105" t="s">
        <v>56</v>
      </c>
      <c r="D64" s="111">
        <f>[1]PH!N78</f>
        <v>10</v>
      </c>
      <c r="E64" s="109">
        <f>'[1]PH Analysis'!I2847</f>
        <v>138</v>
      </c>
      <c r="F64" s="109">
        <f t="shared" si="0"/>
        <v>1380</v>
      </c>
    </row>
    <row r="65" spans="1:6" ht="14.25" x14ac:dyDescent="0.25">
      <c r="A65" s="105"/>
      <c r="B65" s="110" t="s">
        <v>297</v>
      </c>
      <c r="C65" s="105" t="s">
        <v>56</v>
      </c>
      <c r="D65" s="111">
        <f>[1]PH!N79</f>
        <v>10</v>
      </c>
      <c r="E65" s="109">
        <f>'[1]PH Analysis'!I2872</f>
        <v>216.4</v>
      </c>
      <c r="F65" s="109">
        <f t="shared" si="0"/>
        <v>2164</v>
      </c>
    </row>
    <row r="66" spans="1:6" ht="14.25" x14ac:dyDescent="0.25">
      <c r="A66" s="105"/>
      <c r="B66" s="110" t="s">
        <v>298</v>
      </c>
      <c r="C66" s="105" t="s">
        <v>56</v>
      </c>
      <c r="D66" s="111">
        <f>[1]PH!N80</f>
        <v>10</v>
      </c>
      <c r="E66" s="109">
        <f>'[1]PH Analysis'!I2880</f>
        <v>114.1</v>
      </c>
      <c r="F66" s="109">
        <f t="shared" si="0"/>
        <v>1141</v>
      </c>
    </row>
    <row r="67" spans="1:6" ht="14.25" x14ac:dyDescent="0.25">
      <c r="A67" s="105"/>
      <c r="B67" s="110" t="s">
        <v>299</v>
      </c>
      <c r="C67" s="105" t="s">
        <v>56</v>
      </c>
      <c r="D67" s="111">
        <f>[1]PH!N81</f>
        <v>10</v>
      </c>
      <c r="E67" s="109">
        <f>'[1]PH Analysis'!I2888</f>
        <v>170.8</v>
      </c>
      <c r="F67" s="109">
        <f t="shared" si="0"/>
        <v>1708</v>
      </c>
    </row>
    <row r="68" spans="1:6" ht="14.25" x14ac:dyDescent="0.25">
      <c r="A68" s="105"/>
      <c r="B68" s="110" t="s">
        <v>300</v>
      </c>
      <c r="C68" s="105" t="s">
        <v>56</v>
      </c>
      <c r="D68" s="111">
        <f>[1]PH!N82</f>
        <v>10</v>
      </c>
      <c r="E68" s="109">
        <f>'[1]PH Analysis'!I2896</f>
        <v>83.2</v>
      </c>
      <c r="F68" s="109">
        <f t="shared" si="0"/>
        <v>832</v>
      </c>
    </row>
    <row r="69" spans="1:6" ht="14.25" x14ac:dyDescent="0.25">
      <c r="A69" s="105"/>
      <c r="B69" s="110" t="s">
        <v>301</v>
      </c>
      <c r="C69" s="105" t="s">
        <v>56</v>
      </c>
      <c r="D69" s="111">
        <f>[1]PH!N83</f>
        <v>10</v>
      </c>
      <c r="E69" s="109">
        <f>'[1]PH Analysis'!I1621</f>
        <v>86.6</v>
      </c>
      <c r="F69" s="109">
        <f t="shared" si="0"/>
        <v>866</v>
      </c>
    </row>
    <row r="70" spans="1:6" ht="14.25" x14ac:dyDescent="0.25">
      <c r="A70" s="105"/>
      <c r="B70" s="110" t="s">
        <v>302</v>
      </c>
      <c r="C70" s="105" t="s">
        <v>56</v>
      </c>
      <c r="D70" s="111">
        <f>[1]PH!N84</f>
        <v>0</v>
      </c>
      <c r="E70" s="109">
        <f>'[1]PH Analysis'!I1635</f>
        <v>73</v>
      </c>
      <c r="F70" s="109">
        <f t="shared" si="0"/>
        <v>0</v>
      </c>
    </row>
    <row r="71" spans="1:6" ht="14.25" x14ac:dyDescent="0.25">
      <c r="A71" s="105"/>
      <c r="B71" s="110" t="s">
        <v>303</v>
      </c>
      <c r="C71" s="105" t="s">
        <v>56</v>
      </c>
      <c r="D71" s="111">
        <f>[1]PH!N85</f>
        <v>12</v>
      </c>
      <c r="E71" s="109">
        <f>'[1]PH Analysis'!I1830</f>
        <v>629.70000000000005</v>
      </c>
      <c r="F71" s="109">
        <f t="shared" si="0"/>
        <v>7556.4000000000005</v>
      </c>
    </row>
    <row r="72" spans="1:6" ht="14.25" x14ac:dyDescent="0.25">
      <c r="A72" s="105"/>
      <c r="B72" s="110" t="s">
        <v>304</v>
      </c>
      <c r="C72" s="105" t="s">
        <v>56</v>
      </c>
      <c r="D72" s="111">
        <f>[1]PH!N86</f>
        <v>1</v>
      </c>
      <c r="E72" s="109">
        <f>'[1]PH Analysis'!I1843</f>
        <v>348.2</v>
      </c>
      <c r="F72" s="109">
        <f t="shared" si="0"/>
        <v>348.2</v>
      </c>
    </row>
    <row r="73" spans="1:6" ht="14.25" x14ac:dyDescent="0.25">
      <c r="A73" s="105"/>
      <c r="B73" s="110" t="s">
        <v>305</v>
      </c>
      <c r="C73" s="105" t="s">
        <v>56</v>
      </c>
      <c r="D73" s="111">
        <f>[1]PH!N87</f>
        <v>105</v>
      </c>
      <c r="E73" s="109">
        <f>'[1]PH Analysis'!I2904</f>
        <v>30.4</v>
      </c>
      <c r="F73" s="109">
        <f t="shared" si="0"/>
        <v>3192</v>
      </c>
    </row>
    <row r="74" spans="1:6" ht="14.25" x14ac:dyDescent="0.25">
      <c r="A74" s="105"/>
      <c r="B74" s="110" t="s">
        <v>306</v>
      </c>
      <c r="C74" s="105" t="s">
        <v>56</v>
      </c>
      <c r="D74" s="111">
        <f>[1]PH!N88</f>
        <v>90</v>
      </c>
      <c r="E74" s="109">
        <f>'[1]PH Analysis'!I2912</f>
        <v>23.4</v>
      </c>
      <c r="F74" s="109">
        <f t="shared" si="0"/>
        <v>2106</v>
      </c>
    </row>
    <row r="75" spans="1:6" ht="14.25" x14ac:dyDescent="0.25">
      <c r="A75" s="105"/>
      <c r="B75" s="110" t="s">
        <v>307</v>
      </c>
      <c r="C75" s="105" t="s">
        <v>56</v>
      </c>
      <c r="D75" s="111">
        <f>[1]PH!N89</f>
        <v>5</v>
      </c>
      <c r="E75" s="109">
        <f>'[1]PH Analysis'!I2928</f>
        <v>258.5</v>
      </c>
      <c r="F75" s="109">
        <f t="shared" si="0"/>
        <v>1292.5</v>
      </c>
    </row>
    <row r="76" spans="1:6" ht="14.25" x14ac:dyDescent="0.25">
      <c r="A76" s="105"/>
      <c r="B76" s="110" t="s">
        <v>308</v>
      </c>
      <c r="C76" s="105" t="s">
        <v>56</v>
      </c>
      <c r="D76" s="111">
        <f>[1]PH!N90</f>
        <v>33</v>
      </c>
      <c r="E76" s="109">
        <f>'[1]PH Analysis'!I2920</f>
        <v>145.6</v>
      </c>
      <c r="F76" s="109">
        <f t="shared" si="0"/>
        <v>4804.8</v>
      </c>
    </row>
    <row r="77" spans="1:6" ht="14.25" x14ac:dyDescent="0.25">
      <c r="A77" s="105"/>
      <c r="B77" s="110"/>
      <c r="C77" s="105"/>
      <c r="D77" s="111"/>
      <c r="E77" s="109"/>
      <c r="F77" s="109"/>
    </row>
    <row r="78" spans="1:6" ht="65.25" customHeight="1" x14ac:dyDescent="0.25">
      <c r="A78" s="105">
        <f>A59+1</f>
        <v>9</v>
      </c>
      <c r="B78" s="106" t="s">
        <v>309</v>
      </c>
      <c r="C78" s="107"/>
      <c r="D78" s="111"/>
      <c r="E78" s="109"/>
      <c r="F78" s="109"/>
    </row>
    <row r="79" spans="1:6" ht="14.25" x14ac:dyDescent="0.25">
      <c r="A79" s="105"/>
      <c r="B79" s="106" t="s">
        <v>310</v>
      </c>
      <c r="C79" s="105"/>
      <c r="D79" s="111"/>
      <c r="E79" s="105"/>
      <c r="F79" s="105"/>
    </row>
    <row r="80" spans="1:6" ht="14.25" x14ac:dyDescent="0.25">
      <c r="A80" s="105"/>
      <c r="B80" s="110"/>
      <c r="C80" s="105" t="s">
        <v>56</v>
      </c>
      <c r="D80" s="111">
        <f>[1]PH!N92</f>
        <v>16</v>
      </c>
      <c r="E80" s="109">
        <f>'[1]PH Analysis'!I1899</f>
        <v>1954.3</v>
      </c>
      <c r="F80" s="109">
        <f>D80*E80</f>
        <v>31268.799999999999</v>
      </c>
    </row>
    <row r="81" spans="1:6" ht="14.25" x14ac:dyDescent="0.25">
      <c r="A81" s="105"/>
      <c r="B81" s="106"/>
      <c r="C81" s="105"/>
      <c r="D81" s="111"/>
      <c r="E81" s="109"/>
      <c r="F81" s="109"/>
    </row>
    <row r="82" spans="1:6" ht="71.25" x14ac:dyDescent="0.25">
      <c r="A82" s="105">
        <f>A78+1</f>
        <v>10</v>
      </c>
      <c r="B82" s="106" t="s">
        <v>311</v>
      </c>
      <c r="C82" s="105"/>
      <c r="D82" s="111"/>
      <c r="E82" s="109"/>
      <c r="F82" s="109"/>
    </row>
    <row r="83" spans="1:6" ht="16.5" customHeight="1" x14ac:dyDescent="0.25">
      <c r="A83" s="105"/>
      <c r="B83" s="106"/>
      <c r="C83" s="105"/>
      <c r="D83" s="111"/>
      <c r="E83" s="105"/>
      <c r="F83" s="105"/>
    </row>
    <row r="84" spans="1:6" ht="14.25" x14ac:dyDescent="0.25">
      <c r="A84" s="105"/>
      <c r="B84" s="110"/>
      <c r="C84" s="109" t="s">
        <v>56</v>
      </c>
      <c r="D84" s="111">
        <f>[1]PH!N96</f>
        <v>8</v>
      </c>
      <c r="E84" s="109">
        <f>'[1]PH Analysis'!I1799</f>
        <v>3837.7</v>
      </c>
      <c r="F84" s="109">
        <f>E84*D84</f>
        <v>30701.599999999999</v>
      </c>
    </row>
    <row r="85" spans="1:6" ht="14.25" x14ac:dyDescent="0.25">
      <c r="A85" s="105"/>
      <c r="B85" s="110"/>
      <c r="C85" s="109"/>
      <c r="D85" s="111"/>
      <c r="E85" s="109"/>
      <c r="F85" s="109"/>
    </row>
    <row r="86" spans="1:6" ht="57" x14ac:dyDescent="0.25">
      <c r="A86" s="105">
        <f>A82+1</f>
        <v>11</v>
      </c>
      <c r="B86" s="106" t="s">
        <v>312</v>
      </c>
      <c r="C86" s="105"/>
      <c r="D86" s="111"/>
      <c r="E86" s="109"/>
      <c r="F86" s="109"/>
    </row>
    <row r="87" spans="1:6" ht="16.5" customHeight="1" x14ac:dyDescent="0.25">
      <c r="A87" s="105"/>
      <c r="B87" s="106"/>
      <c r="C87" s="105"/>
      <c r="D87" s="111"/>
      <c r="E87" s="105"/>
      <c r="F87" s="105"/>
    </row>
    <row r="88" spans="1:6" ht="14.25" x14ac:dyDescent="0.25">
      <c r="A88" s="105"/>
      <c r="B88" s="110"/>
      <c r="C88" s="109" t="s">
        <v>313</v>
      </c>
      <c r="D88" s="111">
        <f>[1]PH!N100</f>
        <v>8</v>
      </c>
      <c r="E88" s="109">
        <f>'[1]PH Analysis'!I1816</f>
        <v>560.9</v>
      </c>
      <c r="F88" s="109">
        <f>E88*D88</f>
        <v>4487.2</v>
      </c>
    </row>
    <row r="89" spans="1:6" ht="14.25" x14ac:dyDescent="0.25">
      <c r="A89" s="105"/>
      <c r="B89" s="106"/>
      <c r="C89" s="105"/>
      <c r="D89" s="111"/>
      <c r="E89" s="109"/>
      <c r="F89" s="109"/>
    </row>
    <row r="90" spans="1:6" ht="83.65" customHeight="1" x14ac:dyDescent="0.25">
      <c r="A90" s="105">
        <f>A86+1</f>
        <v>12</v>
      </c>
      <c r="B90" s="106" t="s">
        <v>314</v>
      </c>
      <c r="C90" s="107"/>
      <c r="D90" s="111"/>
      <c r="E90" s="109"/>
      <c r="F90" s="109"/>
    </row>
    <row r="91" spans="1:6" ht="14.25" x14ac:dyDescent="0.25">
      <c r="A91" s="105"/>
      <c r="B91" s="106"/>
      <c r="C91" s="105" t="s">
        <v>56</v>
      </c>
      <c r="D91" s="111">
        <f>[1]PH!N104</f>
        <v>7</v>
      </c>
      <c r="E91" s="109">
        <f>'[1]PH Analysis'!I1865</f>
        <v>3175.6</v>
      </c>
      <c r="F91" s="109">
        <f>D91*E91</f>
        <v>22229.200000000001</v>
      </c>
    </row>
    <row r="92" spans="1:6" ht="14.25" x14ac:dyDescent="0.25">
      <c r="A92" s="105"/>
      <c r="B92" s="110"/>
      <c r="C92" s="105"/>
      <c r="D92" s="111"/>
      <c r="E92" s="109"/>
      <c r="F92" s="109"/>
    </row>
    <row r="93" spans="1:6" ht="42.75" x14ac:dyDescent="0.25">
      <c r="A93" s="105">
        <f>A90+1</f>
        <v>13</v>
      </c>
      <c r="B93" s="106" t="s">
        <v>315</v>
      </c>
      <c r="C93" s="107"/>
      <c r="D93" s="111"/>
      <c r="E93" s="109"/>
      <c r="F93" s="109"/>
    </row>
    <row r="94" spans="1:6" ht="14.25" x14ac:dyDescent="0.25">
      <c r="A94" s="105"/>
      <c r="B94" s="106"/>
      <c r="C94" s="105" t="s">
        <v>56</v>
      </c>
      <c r="D94" s="111">
        <f>[1]PH!N107</f>
        <v>7</v>
      </c>
      <c r="E94" s="109">
        <f>'[1]PH Analysis'!I1882</f>
        <v>923.4</v>
      </c>
      <c r="F94" s="109">
        <f>D94*E94</f>
        <v>6463.8</v>
      </c>
    </row>
    <row r="95" spans="1:6" ht="14.25" x14ac:dyDescent="0.25">
      <c r="A95" s="105"/>
      <c r="B95" s="110"/>
      <c r="C95" s="105"/>
      <c r="D95" s="111"/>
      <c r="E95" s="109"/>
      <c r="F95" s="109"/>
    </row>
    <row r="96" spans="1:6" ht="57" x14ac:dyDescent="0.25">
      <c r="A96" s="105">
        <f>A93+1</f>
        <v>14</v>
      </c>
      <c r="B96" s="106" t="s">
        <v>316</v>
      </c>
      <c r="C96" s="107"/>
      <c r="D96" s="111"/>
      <c r="E96" s="109"/>
      <c r="F96" s="109"/>
    </row>
    <row r="97" spans="1:6" ht="14.25" x14ac:dyDescent="0.25">
      <c r="A97" s="105"/>
      <c r="B97" s="106"/>
      <c r="C97" s="105"/>
      <c r="D97" s="111"/>
      <c r="E97" s="105"/>
      <c r="F97" s="105"/>
    </row>
    <row r="98" spans="1:6" ht="14.25" x14ac:dyDescent="0.25">
      <c r="A98" s="105"/>
      <c r="B98" s="110"/>
      <c r="C98" s="105" t="s">
        <v>56</v>
      </c>
      <c r="D98" s="111">
        <f>[1]PH!N110</f>
        <v>12</v>
      </c>
      <c r="E98" s="109">
        <f>'[1]PH Analysis'!I1967</f>
        <v>4599.3</v>
      </c>
      <c r="F98" s="109">
        <f>D98*E98</f>
        <v>55191.600000000006</v>
      </c>
    </row>
    <row r="99" spans="1:6" ht="14.25" x14ac:dyDescent="0.25">
      <c r="A99" s="105"/>
      <c r="B99" s="110"/>
      <c r="C99" s="105"/>
      <c r="D99" s="111"/>
      <c r="E99" s="109"/>
      <c r="F99" s="109"/>
    </row>
    <row r="100" spans="1:6" ht="72.599999999999994" customHeight="1" x14ac:dyDescent="0.25">
      <c r="A100" s="105">
        <f>A96+1</f>
        <v>15</v>
      </c>
      <c r="B100" s="106" t="s">
        <v>317</v>
      </c>
      <c r="C100" s="107"/>
      <c r="D100" s="111"/>
      <c r="E100" s="109"/>
      <c r="F100" s="109"/>
    </row>
    <row r="101" spans="1:6" ht="14.25" x14ac:dyDescent="0.25">
      <c r="A101" s="105"/>
      <c r="B101" s="106"/>
      <c r="C101" s="105"/>
      <c r="D101" s="111"/>
      <c r="E101" s="105"/>
      <c r="F101" s="105"/>
    </row>
    <row r="102" spans="1:6" ht="14.25" x14ac:dyDescent="0.25">
      <c r="A102" s="105"/>
      <c r="B102" s="110"/>
      <c r="C102" s="105" t="s">
        <v>56</v>
      </c>
      <c r="D102" s="111">
        <f>[1]PH!N114</f>
        <v>4</v>
      </c>
      <c r="E102" s="109">
        <f>'[1]PH Analysis'!I1989</f>
        <v>2666.6</v>
      </c>
      <c r="F102" s="109">
        <f>D102*E102</f>
        <v>10666.4</v>
      </c>
    </row>
    <row r="103" spans="1:6" ht="14.25" x14ac:dyDescent="0.25">
      <c r="A103" s="105"/>
      <c r="B103" s="110"/>
      <c r="C103" s="105"/>
      <c r="D103" s="111"/>
      <c r="E103" s="109"/>
      <c r="F103" s="109"/>
    </row>
    <row r="104" spans="1:6" ht="42.75" x14ac:dyDescent="0.25">
      <c r="A104" s="105">
        <f>A100+1</f>
        <v>16</v>
      </c>
      <c r="B104" s="106" t="s">
        <v>318</v>
      </c>
      <c r="C104" s="107"/>
      <c r="D104" s="111"/>
      <c r="E104" s="109"/>
      <c r="F104" s="109"/>
    </row>
    <row r="105" spans="1:6" ht="14.25" x14ac:dyDescent="0.25">
      <c r="A105" s="105"/>
      <c r="B105" s="106"/>
      <c r="C105" s="105"/>
      <c r="D105" s="111"/>
      <c r="E105" s="105"/>
      <c r="F105" s="105"/>
    </row>
    <row r="106" spans="1:6" ht="14.25" x14ac:dyDescent="0.25">
      <c r="A106" s="105"/>
      <c r="B106" s="110"/>
      <c r="C106" s="105" t="s">
        <v>56</v>
      </c>
      <c r="D106" s="111">
        <f>[1]PH!N118</f>
        <v>4</v>
      </c>
      <c r="E106" s="109">
        <f>'[1]PH Analysis'!I2003</f>
        <v>2621.9</v>
      </c>
      <c r="F106" s="109">
        <f>D106*E106</f>
        <v>10487.6</v>
      </c>
    </row>
    <row r="107" spans="1:6" ht="14.25" x14ac:dyDescent="0.25">
      <c r="A107" s="105"/>
      <c r="B107" s="110"/>
      <c r="C107" s="105"/>
      <c r="D107" s="111"/>
      <c r="E107" s="109"/>
      <c r="F107" s="109"/>
    </row>
    <row r="108" spans="1:6" ht="78" customHeight="1" x14ac:dyDescent="0.25">
      <c r="A108" s="105">
        <f>A104+1</f>
        <v>17</v>
      </c>
      <c r="B108" s="106" t="s">
        <v>319</v>
      </c>
      <c r="C108" s="105"/>
      <c r="D108" s="111"/>
      <c r="E108" s="105"/>
      <c r="F108" s="105"/>
    </row>
    <row r="109" spans="1:6" ht="14.25" x14ac:dyDescent="0.25">
      <c r="A109" s="105"/>
      <c r="B109" s="106" t="s">
        <v>320</v>
      </c>
      <c r="C109" s="105"/>
      <c r="D109" s="111"/>
      <c r="E109" s="105"/>
      <c r="F109" s="105"/>
    </row>
    <row r="110" spans="1:6" ht="14.25" x14ac:dyDescent="0.25">
      <c r="A110" s="105"/>
      <c r="B110" s="110"/>
      <c r="C110" s="105" t="s">
        <v>56</v>
      </c>
      <c r="D110" s="111">
        <f>[1]PH!N122</f>
        <v>12</v>
      </c>
      <c r="E110" s="109">
        <f>'[1]PH Analysis'!I2207</f>
        <v>2167.6999999999998</v>
      </c>
      <c r="F110" s="109">
        <f>D110*E110</f>
        <v>26012.399999999998</v>
      </c>
    </row>
    <row r="111" spans="1:6" ht="14.25" x14ac:dyDescent="0.25">
      <c r="A111" s="105"/>
      <c r="B111" s="106"/>
      <c r="C111" s="105"/>
      <c r="D111" s="111"/>
      <c r="E111" s="109"/>
      <c r="F111" s="109"/>
    </row>
    <row r="112" spans="1:6" ht="42.75" x14ac:dyDescent="0.25">
      <c r="A112" s="105">
        <f>A108+1</f>
        <v>18</v>
      </c>
      <c r="B112" s="106" t="s">
        <v>321</v>
      </c>
      <c r="C112" s="107"/>
      <c r="D112" s="111"/>
      <c r="E112" s="109"/>
      <c r="F112" s="109"/>
    </row>
    <row r="113" spans="1:6" ht="14.25" x14ac:dyDescent="0.25">
      <c r="A113" s="105"/>
      <c r="B113" s="106"/>
      <c r="C113" s="105" t="s">
        <v>56</v>
      </c>
      <c r="D113" s="111">
        <f>[1]PH!N126</f>
        <v>13</v>
      </c>
      <c r="E113" s="109">
        <f>'[1]PH Analysis'!I2268</f>
        <v>801.7</v>
      </c>
      <c r="F113" s="109">
        <f>D113*E113</f>
        <v>10422.1</v>
      </c>
    </row>
    <row r="114" spans="1:6" ht="14.25" x14ac:dyDescent="0.25">
      <c r="A114" s="105"/>
      <c r="B114" s="106"/>
      <c r="C114" s="105"/>
      <c r="D114" s="111"/>
      <c r="E114" s="109"/>
      <c r="F114" s="109"/>
    </row>
    <row r="115" spans="1:6" ht="42.75" x14ac:dyDescent="0.25">
      <c r="A115" s="105">
        <f>A112+1</f>
        <v>19</v>
      </c>
      <c r="B115" s="106" t="s">
        <v>322</v>
      </c>
      <c r="C115" s="107"/>
      <c r="D115" s="111"/>
      <c r="E115" s="109"/>
      <c r="F115" s="109"/>
    </row>
    <row r="116" spans="1:6" ht="14.25" x14ac:dyDescent="0.25">
      <c r="A116" s="105"/>
      <c r="B116" s="106"/>
      <c r="C116" s="105"/>
      <c r="D116" s="111"/>
      <c r="E116" s="105"/>
      <c r="F116" s="105"/>
    </row>
    <row r="117" spans="1:6" ht="14.25" x14ac:dyDescent="0.25">
      <c r="A117" s="105"/>
      <c r="B117" s="110"/>
      <c r="C117" s="105" t="s">
        <v>56</v>
      </c>
      <c r="D117" s="111">
        <f>[1]PH!N129</f>
        <v>8</v>
      </c>
      <c r="E117" s="109">
        <f>'[1]PH Analysis'!I2288</f>
        <v>1080.0999999999999</v>
      </c>
      <c r="F117" s="109">
        <f>D117*E117</f>
        <v>8640.7999999999993</v>
      </c>
    </row>
    <row r="118" spans="1:6" ht="14.25" x14ac:dyDescent="0.25">
      <c r="A118" s="105"/>
      <c r="B118" s="110"/>
      <c r="C118" s="105"/>
      <c r="D118" s="111"/>
      <c r="E118" s="109"/>
      <c r="F118" s="109"/>
    </row>
    <row r="119" spans="1:6" ht="62.25" customHeight="1" x14ac:dyDescent="0.25">
      <c r="A119" s="105">
        <f>A115+1</f>
        <v>20</v>
      </c>
      <c r="B119" s="106" t="s">
        <v>323</v>
      </c>
      <c r="C119" s="107"/>
      <c r="D119" s="111"/>
      <c r="E119" s="109"/>
      <c r="F119" s="109"/>
    </row>
    <row r="120" spans="1:6" ht="14.25" x14ac:dyDescent="0.25">
      <c r="A120" s="105"/>
      <c r="B120" s="110"/>
      <c r="C120" s="105"/>
      <c r="D120" s="111"/>
      <c r="E120" s="105"/>
      <c r="F120" s="105"/>
    </row>
    <row r="121" spans="1:6" ht="14.25" x14ac:dyDescent="0.25">
      <c r="A121" s="105"/>
      <c r="B121" s="110"/>
      <c r="C121" s="105" t="s">
        <v>56</v>
      </c>
      <c r="D121" s="111">
        <f>[1]PH!N133</f>
        <v>16</v>
      </c>
      <c r="E121" s="109">
        <f>'[1]PH Analysis'!I2323</f>
        <v>354.4</v>
      </c>
      <c r="F121" s="109">
        <f>D121*E121</f>
        <v>5670.4</v>
      </c>
    </row>
    <row r="122" spans="1:6" ht="14.25" x14ac:dyDescent="0.25">
      <c r="A122" s="105"/>
      <c r="B122" s="110"/>
      <c r="C122" s="105"/>
      <c r="D122" s="111"/>
      <c r="E122" s="109"/>
      <c r="F122" s="109"/>
    </row>
    <row r="123" spans="1:6" ht="42.75" x14ac:dyDescent="0.25">
      <c r="A123" s="105">
        <f>A119+1</f>
        <v>21</v>
      </c>
      <c r="B123" s="106" t="s">
        <v>324</v>
      </c>
      <c r="C123" s="105" t="s">
        <v>90</v>
      </c>
      <c r="D123" s="111">
        <f>[1]PH!N137</f>
        <v>16</v>
      </c>
      <c r="E123" s="109">
        <f>'[1]PH Analysis'!I2302</f>
        <v>546.79999999999995</v>
      </c>
      <c r="F123" s="109">
        <f>D123*E123</f>
        <v>8748.7999999999993</v>
      </c>
    </row>
    <row r="124" spans="1:6" ht="14.25" x14ac:dyDescent="0.25">
      <c r="A124" s="105"/>
      <c r="B124" s="106"/>
      <c r="C124" s="105"/>
      <c r="D124" s="111"/>
      <c r="E124" s="105"/>
      <c r="F124" s="105"/>
    </row>
    <row r="125" spans="1:6" ht="42.75" x14ac:dyDescent="0.25">
      <c r="A125" s="105">
        <f>A123+1</f>
        <v>22</v>
      </c>
      <c r="B125" s="106" t="s">
        <v>325</v>
      </c>
      <c r="C125" s="105" t="s">
        <v>90</v>
      </c>
      <c r="D125" s="111">
        <f>[1]PH!N139</f>
        <v>4</v>
      </c>
      <c r="E125" s="109">
        <f>'[1]PH Analysis'!I2342</f>
        <v>1768.5</v>
      </c>
      <c r="F125" s="109">
        <f>D125*E125</f>
        <v>7074</v>
      </c>
    </row>
    <row r="126" spans="1:6" ht="14.25" x14ac:dyDescent="0.25">
      <c r="A126" s="105"/>
      <c r="B126" s="110"/>
      <c r="C126" s="105"/>
      <c r="D126" s="111"/>
      <c r="E126" s="109"/>
      <c r="F126" s="109"/>
    </row>
    <row r="127" spans="1:6" ht="89.1" customHeight="1" x14ac:dyDescent="0.25">
      <c r="A127" s="105">
        <f>A125+1</f>
        <v>23</v>
      </c>
      <c r="B127" s="113" t="s">
        <v>326</v>
      </c>
      <c r="C127" s="105"/>
      <c r="D127" s="111"/>
      <c r="E127" s="105"/>
      <c r="F127" s="105"/>
    </row>
    <row r="128" spans="1:6" ht="14.25" x14ac:dyDescent="0.25">
      <c r="A128" s="105"/>
      <c r="B128" s="113"/>
      <c r="C128" s="105" t="s">
        <v>90</v>
      </c>
      <c r="D128" s="111">
        <f>[1]PH!N141</f>
        <v>2</v>
      </c>
      <c r="E128" s="109">
        <f>'[1]PH Analysis'!I2026</f>
        <v>6159.2</v>
      </c>
      <c r="F128" s="109">
        <f>D128*E128</f>
        <v>12318.4</v>
      </c>
    </row>
    <row r="129" spans="1:6" ht="14.25" x14ac:dyDescent="0.25">
      <c r="A129" s="105"/>
      <c r="B129" s="114"/>
      <c r="C129" s="105"/>
      <c r="D129" s="111"/>
      <c r="E129" s="109"/>
      <c r="F129" s="109"/>
    </row>
    <row r="130" spans="1:6" ht="61.5" hidden="1" customHeight="1" x14ac:dyDescent="0.25">
      <c r="A130" s="115">
        <f>A127+1</f>
        <v>24</v>
      </c>
      <c r="B130" s="106" t="s">
        <v>327</v>
      </c>
      <c r="C130" s="105" t="s">
        <v>56</v>
      </c>
      <c r="D130" s="111">
        <f>[1]PH!N144</f>
        <v>0</v>
      </c>
      <c r="E130" s="109">
        <f>'[1]PH Analysis'!I2186</f>
        <v>871.9</v>
      </c>
      <c r="F130" s="109">
        <f>D130*E130</f>
        <v>0</v>
      </c>
    </row>
    <row r="131" spans="1:6" ht="14.25" hidden="1" x14ac:dyDescent="0.25">
      <c r="A131" s="105"/>
      <c r="B131" s="110"/>
      <c r="C131" s="105"/>
      <c r="D131" s="111"/>
      <c r="E131" s="109"/>
      <c r="F131" s="109"/>
    </row>
    <row r="132" spans="1:6" ht="53.1" customHeight="1" x14ac:dyDescent="0.25">
      <c r="A132" s="105">
        <f>A127+1</f>
        <v>24</v>
      </c>
      <c r="B132" s="106" t="s">
        <v>328</v>
      </c>
      <c r="C132" s="105" t="s">
        <v>56</v>
      </c>
      <c r="D132" s="111">
        <f>[1]PH!N146</f>
        <v>8</v>
      </c>
      <c r="E132" s="109">
        <f>'[1]PH Analysis'!I1032</f>
        <v>1124</v>
      </c>
      <c r="F132" s="109">
        <f>D132*E132</f>
        <v>8992</v>
      </c>
    </row>
    <row r="133" spans="1:6" ht="14.25" x14ac:dyDescent="0.25">
      <c r="A133" s="105"/>
      <c r="B133" s="106"/>
      <c r="C133" s="105"/>
      <c r="D133" s="111"/>
      <c r="E133" s="109"/>
      <c r="F133" s="109"/>
    </row>
    <row r="134" spans="1:6" ht="42.75" x14ac:dyDescent="0.25">
      <c r="A134" s="105">
        <f>A132+1</f>
        <v>25</v>
      </c>
      <c r="B134" s="106" t="s">
        <v>329</v>
      </c>
      <c r="C134" s="105" t="s">
        <v>56</v>
      </c>
      <c r="D134" s="111">
        <f>[1]PH!N148</f>
        <v>8</v>
      </c>
      <c r="E134" s="109">
        <f>'[1]PH Analysis'!I1921</f>
        <v>7594.2</v>
      </c>
      <c r="F134" s="109">
        <f>D134*E134</f>
        <v>60753.599999999999</v>
      </c>
    </row>
    <row r="135" spans="1:6" ht="14.25" x14ac:dyDescent="0.25">
      <c r="A135" s="105"/>
      <c r="B135" s="106"/>
      <c r="C135" s="105"/>
      <c r="D135" s="111"/>
      <c r="E135" s="109"/>
      <c r="F135" s="109"/>
    </row>
    <row r="136" spans="1:6" ht="28.5" hidden="1" x14ac:dyDescent="0.25">
      <c r="A136" s="105">
        <f>A134+1</f>
        <v>26</v>
      </c>
      <c r="B136" s="106" t="s">
        <v>330</v>
      </c>
      <c r="C136" s="105" t="s">
        <v>56</v>
      </c>
      <c r="D136" s="111">
        <f>[1]PH!N150</f>
        <v>0</v>
      </c>
      <c r="E136" s="109">
        <f>62900</f>
        <v>62900</v>
      </c>
      <c r="F136" s="109">
        <f>D136*E136</f>
        <v>0</v>
      </c>
    </row>
    <row r="137" spans="1:6" ht="14.25" hidden="1" x14ac:dyDescent="0.25">
      <c r="A137" s="105"/>
      <c r="B137" s="106"/>
      <c r="C137" s="105"/>
      <c r="D137" s="111"/>
      <c r="E137" s="109"/>
      <c r="F137" s="109"/>
    </row>
    <row r="138" spans="1:6" ht="42.75" x14ac:dyDescent="0.25">
      <c r="A138" s="105">
        <f>A134+1</f>
        <v>26</v>
      </c>
      <c r="B138" s="106" t="s">
        <v>331</v>
      </c>
      <c r="C138" s="105" t="s">
        <v>56</v>
      </c>
      <c r="D138" s="111">
        <f>[1]PH!N152</f>
        <v>2</v>
      </c>
      <c r="E138" s="109">
        <f>'[1]PH Analysis'!I3016</f>
        <v>1190.3</v>
      </c>
      <c r="F138" s="109">
        <f>D138*E138</f>
        <v>2380.6</v>
      </c>
    </row>
    <row r="139" spans="1:6" ht="14.25" hidden="1" x14ac:dyDescent="0.25">
      <c r="A139" s="105"/>
      <c r="B139" s="106"/>
      <c r="C139" s="105"/>
      <c r="D139" s="111"/>
      <c r="E139" s="109"/>
      <c r="F139" s="109">
        <f t="shared" ref="F139:F142" si="1">D139*E139</f>
        <v>0</v>
      </c>
    </row>
    <row r="140" spans="1:6" ht="28.5" hidden="1" x14ac:dyDescent="0.25">
      <c r="A140" s="105">
        <f>A138+1</f>
        <v>27</v>
      </c>
      <c r="B140" s="106" t="s">
        <v>332</v>
      </c>
      <c r="C140" s="105" t="s">
        <v>56</v>
      </c>
      <c r="D140" s="111">
        <f>[1]PH!N154</f>
        <v>0</v>
      </c>
      <c r="E140" s="109">
        <f>13900</f>
        <v>13900</v>
      </c>
      <c r="F140" s="109">
        <f t="shared" si="1"/>
        <v>0</v>
      </c>
    </row>
    <row r="141" spans="1:6" ht="14.25" hidden="1" x14ac:dyDescent="0.25">
      <c r="A141" s="105"/>
      <c r="B141" s="106"/>
      <c r="C141" s="105"/>
      <c r="D141" s="111"/>
      <c r="E141" s="109"/>
      <c r="F141" s="109">
        <f t="shared" si="1"/>
        <v>0</v>
      </c>
    </row>
    <row r="142" spans="1:6" ht="42.75" hidden="1" x14ac:dyDescent="0.25">
      <c r="A142" s="105">
        <f>A138+1</f>
        <v>27</v>
      </c>
      <c r="B142" s="106" t="s">
        <v>333</v>
      </c>
      <c r="C142" s="105" t="s">
        <v>56</v>
      </c>
      <c r="D142" s="111">
        <f>[1]PH!N156</f>
        <v>0</v>
      </c>
      <c r="E142" s="109">
        <f>'[1]PH Analysis'!I3068</f>
        <v>3656.7</v>
      </c>
      <c r="F142" s="109">
        <f t="shared" si="1"/>
        <v>0</v>
      </c>
    </row>
    <row r="143" spans="1:6" ht="14.25" x14ac:dyDescent="0.25">
      <c r="A143" s="105"/>
      <c r="B143" s="106"/>
      <c r="C143" s="105"/>
      <c r="D143" s="111"/>
      <c r="E143" s="109"/>
      <c r="F143" s="109"/>
    </row>
    <row r="144" spans="1:6" ht="209.25" customHeight="1" x14ac:dyDescent="0.25">
      <c r="A144" s="105">
        <f>A138+1</f>
        <v>27</v>
      </c>
      <c r="B144" s="106" t="s">
        <v>334</v>
      </c>
      <c r="C144" s="105" t="s">
        <v>56</v>
      </c>
      <c r="D144" s="111">
        <v>1</v>
      </c>
      <c r="E144" s="109">
        <f>'[1]PH Analysis'!I3085</f>
        <v>56566.2</v>
      </c>
      <c r="F144" s="109">
        <f>D144*E144</f>
        <v>56566.2</v>
      </c>
    </row>
    <row r="145" spans="1:6" ht="14.25" x14ac:dyDescent="0.25">
      <c r="A145" s="105"/>
      <c r="B145" s="106"/>
      <c r="C145" s="105"/>
      <c r="D145" s="116"/>
      <c r="E145" s="109"/>
      <c r="F145" s="117" t="s">
        <v>335</v>
      </c>
    </row>
    <row r="146" spans="1:6" ht="15" x14ac:dyDescent="0.25">
      <c r="A146" s="105"/>
      <c r="B146" s="118" t="s">
        <v>336</v>
      </c>
      <c r="C146" s="119"/>
      <c r="D146" s="120"/>
      <c r="E146" s="119"/>
      <c r="F146" s="121">
        <f>SUM(F3:F145)</f>
        <v>1028943.6699999999</v>
      </c>
    </row>
  </sheetData>
  <sheetProtection selectLockedCells="1"/>
  <mergeCells count="1">
    <mergeCell ref="B1:F1"/>
  </mergeCells>
  <printOptions horizontalCentered="1" gridLines="1"/>
  <pageMargins left="0.39370078740157483" right="0.35433070866141736" top="0.55118110236220474" bottom="0.47244094488188981" header="0.23622047244094491" footer="0.23622047244094491"/>
  <pageSetup paperSize="9" scale="76" fitToHeight="0" orientation="portrait" r:id="rId1"/>
  <headerFooter alignWithMargins="0"/>
  <extLst>
    <ext xmlns:x14="http://schemas.microsoft.com/office/spreadsheetml/2009/9/main" uri="{CCE6A557-97BC-4b89-ADB6-D9C93CAAB3DF}">
      <x14:dataValidations xmlns:xm="http://schemas.microsoft.com/office/excel/2006/main" count="2">
        <x14:dataValidation type="decimal" allowBlank="1" showInputMessage="1" showErrorMessage="1" errorTitle="Invalid Entry" error="Only Numeric Values are allowed. " promptTitle="Quantity" prompt="Please enter the Quantity for this item. " xr:uid="{8AB5F68A-B570-4E32-A58B-0CD6362A4DA0}">
          <x14:formula1>
            <xm:f>0</xm:f>
          </x14:formula1>
          <x14:formula2>
            <xm:f>999999999999999</xm:f>
          </x14:formula2>
          <xm:sqref>DNC128:DNC145 IU125:IU126 SQ125:SQ126 ACM125:ACM126 AMI125:AMI126 AWE125:AWE126 BGA125:BGA126 BPW125:BPW126 BZS125:BZS126 CJO125:CJO126 CTK125:CTK126 DDG125:DDG126 DNC125:DNC126 DWY125:DWY126 EGU125:EGU126 EQQ125:EQQ126 FAM125:FAM126 FKI125:FKI126 FUE125:FUE126 GEA125:GEA126 GNW125:GNW126 GXS125:GXS126 HHO125:HHO126 HRK125:HRK126 IBG125:IBG126 ILC125:ILC126 IUY125:IUY126 JEU125:JEU126 JOQ125:JOQ126 JYM125:JYM126 KII125:KII126 KSE125:KSE126 LCA125:LCA126 LLW125:LLW126 LVS125:LVS126 MFO125:MFO126 MPK125:MPK126 MZG125:MZG126 NJC125:NJC126 NSY125:NSY126 OCU125:OCU126 OMQ125:OMQ126 OWM125:OWM126 PGI125:PGI126 PQE125:PQE126 QAA125:QAA126 QJW125:QJW126 QTS125:QTS126 RDO125:RDO126 RNK125:RNK126 RXG125:RXG126 SHC125:SHC126 SQY125:SQY126 TAU125:TAU126 TKQ125:TKQ126 TUM125:TUM126 UEI125:UEI126 UOE125:UOE126 UYA125:UYA126 VHW125:VHW126 VRS125:VRS126 WBO125:WBO126 WLK125:WLK126 WVG125:WVG126 D65669:D65670 IU65669:IU65670 SQ65669:SQ65670 ACM65669:ACM65670 AMI65669:AMI65670 AWE65669:AWE65670 BGA65669:BGA65670 BPW65669:BPW65670 BZS65669:BZS65670 CJO65669:CJO65670 CTK65669:CTK65670 DDG65669:DDG65670 DNC65669:DNC65670 DWY65669:DWY65670 EGU65669:EGU65670 EQQ65669:EQQ65670 FAM65669:FAM65670 FKI65669:FKI65670 FUE65669:FUE65670 GEA65669:GEA65670 GNW65669:GNW65670 GXS65669:GXS65670 HHO65669:HHO65670 HRK65669:HRK65670 IBG65669:IBG65670 ILC65669:ILC65670 IUY65669:IUY65670 JEU65669:JEU65670 JOQ65669:JOQ65670 JYM65669:JYM65670 KII65669:KII65670 KSE65669:KSE65670 LCA65669:LCA65670 LLW65669:LLW65670 LVS65669:LVS65670 MFO65669:MFO65670 MPK65669:MPK65670 MZG65669:MZG65670 NJC65669:NJC65670 NSY65669:NSY65670 OCU65669:OCU65670 OMQ65669:OMQ65670 OWM65669:OWM65670 PGI65669:PGI65670 PQE65669:PQE65670 QAA65669:QAA65670 QJW65669:QJW65670 QTS65669:QTS65670 RDO65669:RDO65670 RNK65669:RNK65670 RXG65669:RXG65670 SHC65669:SHC65670 SQY65669:SQY65670 TAU65669:TAU65670 TKQ65669:TKQ65670 TUM65669:TUM65670 UEI65669:UEI65670 UOE65669:UOE65670 UYA65669:UYA65670 VHW65669:VHW65670 VRS65669:VRS65670 WBO65669:WBO65670 WLK65669:WLK65670 WVG65669:WVG65670 D131205:D131206 IU131205:IU131206 SQ131205:SQ131206 ACM131205:ACM131206 AMI131205:AMI131206 AWE131205:AWE131206 BGA131205:BGA131206 BPW131205:BPW131206 BZS131205:BZS131206 CJO131205:CJO131206 CTK131205:CTK131206 DDG131205:DDG131206 DNC131205:DNC131206 DWY131205:DWY131206 EGU131205:EGU131206 EQQ131205:EQQ131206 FAM131205:FAM131206 FKI131205:FKI131206 FUE131205:FUE131206 GEA131205:GEA131206 GNW131205:GNW131206 GXS131205:GXS131206 HHO131205:HHO131206 HRK131205:HRK131206 IBG131205:IBG131206 ILC131205:ILC131206 IUY131205:IUY131206 JEU131205:JEU131206 JOQ131205:JOQ131206 JYM131205:JYM131206 KII131205:KII131206 KSE131205:KSE131206 LCA131205:LCA131206 LLW131205:LLW131206 LVS131205:LVS131206 MFO131205:MFO131206 MPK131205:MPK131206 MZG131205:MZG131206 NJC131205:NJC131206 NSY131205:NSY131206 OCU131205:OCU131206 OMQ131205:OMQ131206 OWM131205:OWM131206 PGI131205:PGI131206 PQE131205:PQE131206 QAA131205:QAA131206 QJW131205:QJW131206 QTS131205:QTS131206 RDO131205:RDO131206 RNK131205:RNK131206 RXG131205:RXG131206 SHC131205:SHC131206 SQY131205:SQY131206 TAU131205:TAU131206 TKQ131205:TKQ131206 TUM131205:TUM131206 UEI131205:UEI131206 UOE131205:UOE131206 UYA131205:UYA131206 VHW131205:VHW131206 VRS131205:VRS131206 WBO131205:WBO131206 WLK131205:WLK131206 WVG131205:WVG131206 D196741:D196742 IU196741:IU196742 SQ196741:SQ196742 ACM196741:ACM196742 AMI196741:AMI196742 AWE196741:AWE196742 BGA196741:BGA196742 BPW196741:BPW196742 BZS196741:BZS196742 CJO196741:CJO196742 CTK196741:CTK196742 DDG196741:DDG196742 DNC196741:DNC196742 DWY196741:DWY196742 EGU196741:EGU196742 EQQ196741:EQQ196742 FAM196741:FAM196742 FKI196741:FKI196742 FUE196741:FUE196742 GEA196741:GEA196742 GNW196741:GNW196742 GXS196741:GXS196742 HHO196741:HHO196742 HRK196741:HRK196742 IBG196741:IBG196742 ILC196741:ILC196742 IUY196741:IUY196742 JEU196741:JEU196742 JOQ196741:JOQ196742 JYM196741:JYM196742 KII196741:KII196742 KSE196741:KSE196742 LCA196741:LCA196742 LLW196741:LLW196742 LVS196741:LVS196742 MFO196741:MFO196742 MPK196741:MPK196742 MZG196741:MZG196742 NJC196741:NJC196742 NSY196741:NSY196742 OCU196741:OCU196742 OMQ196741:OMQ196742 OWM196741:OWM196742 PGI196741:PGI196742 PQE196741:PQE196742 QAA196741:QAA196742 QJW196741:QJW196742 QTS196741:QTS196742 RDO196741:RDO196742 RNK196741:RNK196742 RXG196741:RXG196742 SHC196741:SHC196742 SQY196741:SQY196742 TAU196741:TAU196742 TKQ196741:TKQ196742 TUM196741:TUM196742 UEI196741:UEI196742 UOE196741:UOE196742 UYA196741:UYA196742 VHW196741:VHW196742 VRS196741:VRS196742 WBO196741:WBO196742 WLK196741:WLK196742 WVG196741:WVG196742 D262277:D262278 IU262277:IU262278 SQ262277:SQ262278 ACM262277:ACM262278 AMI262277:AMI262278 AWE262277:AWE262278 BGA262277:BGA262278 BPW262277:BPW262278 BZS262277:BZS262278 CJO262277:CJO262278 CTK262277:CTK262278 DDG262277:DDG262278 DNC262277:DNC262278 DWY262277:DWY262278 EGU262277:EGU262278 EQQ262277:EQQ262278 FAM262277:FAM262278 FKI262277:FKI262278 FUE262277:FUE262278 GEA262277:GEA262278 GNW262277:GNW262278 GXS262277:GXS262278 HHO262277:HHO262278 HRK262277:HRK262278 IBG262277:IBG262278 ILC262277:ILC262278 IUY262277:IUY262278 JEU262277:JEU262278 JOQ262277:JOQ262278 JYM262277:JYM262278 KII262277:KII262278 KSE262277:KSE262278 LCA262277:LCA262278 LLW262277:LLW262278 LVS262277:LVS262278 MFO262277:MFO262278 MPK262277:MPK262278 MZG262277:MZG262278 NJC262277:NJC262278 NSY262277:NSY262278 OCU262277:OCU262278 OMQ262277:OMQ262278 OWM262277:OWM262278 PGI262277:PGI262278 PQE262277:PQE262278 QAA262277:QAA262278 QJW262277:QJW262278 QTS262277:QTS262278 RDO262277:RDO262278 RNK262277:RNK262278 RXG262277:RXG262278 SHC262277:SHC262278 SQY262277:SQY262278 TAU262277:TAU262278 TKQ262277:TKQ262278 TUM262277:TUM262278 UEI262277:UEI262278 UOE262277:UOE262278 UYA262277:UYA262278 VHW262277:VHW262278 VRS262277:VRS262278 WBO262277:WBO262278 WLK262277:WLK262278 WVG262277:WVG262278 D327813:D327814 IU327813:IU327814 SQ327813:SQ327814 ACM327813:ACM327814 AMI327813:AMI327814 AWE327813:AWE327814 BGA327813:BGA327814 BPW327813:BPW327814 BZS327813:BZS327814 CJO327813:CJO327814 CTK327813:CTK327814 DDG327813:DDG327814 DNC327813:DNC327814 DWY327813:DWY327814 EGU327813:EGU327814 EQQ327813:EQQ327814 FAM327813:FAM327814 FKI327813:FKI327814 FUE327813:FUE327814 GEA327813:GEA327814 GNW327813:GNW327814 GXS327813:GXS327814 HHO327813:HHO327814 HRK327813:HRK327814 IBG327813:IBG327814 ILC327813:ILC327814 IUY327813:IUY327814 JEU327813:JEU327814 JOQ327813:JOQ327814 JYM327813:JYM327814 KII327813:KII327814 KSE327813:KSE327814 LCA327813:LCA327814 LLW327813:LLW327814 LVS327813:LVS327814 MFO327813:MFO327814 MPK327813:MPK327814 MZG327813:MZG327814 NJC327813:NJC327814 NSY327813:NSY327814 OCU327813:OCU327814 OMQ327813:OMQ327814 OWM327813:OWM327814 PGI327813:PGI327814 PQE327813:PQE327814 QAA327813:QAA327814 QJW327813:QJW327814 QTS327813:QTS327814 RDO327813:RDO327814 RNK327813:RNK327814 RXG327813:RXG327814 SHC327813:SHC327814 SQY327813:SQY327814 TAU327813:TAU327814 TKQ327813:TKQ327814 TUM327813:TUM327814 UEI327813:UEI327814 UOE327813:UOE327814 UYA327813:UYA327814 VHW327813:VHW327814 VRS327813:VRS327814 WBO327813:WBO327814 WLK327813:WLK327814 WVG327813:WVG327814 D393349:D393350 IU393349:IU393350 SQ393349:SQ393350 ACM393349:ACM393350 AMI393349:AMI393350 AWE393349:AWE393350 BGA393349:BGA393350 BPW393349:BPW393350 BZS393349:BZS393350 CJO393349:CJO393350 CTK393349:CTK393350 DDG393349:DDG393350 DNC393349:DNC393350 DWY393349:DWY393350 EGU393349:EGU393350 EQQ393349:EQQ393350 FAM393349:FAM393350 FKI393349:FKI393350 FUE393349:FUE393350 GEA393349:GEA393350 GNW393349:GNW393350 GXS393349:GXS393350 HHO393349:HHO393350 HRK393349:HRK393350 IBG393349:IBG393350 ILC393349:ILC393350 IUY393349:IUY393350 JEU393349:JEU393350 JOQ393349:JOQ393350 JYM393349:JYM393350 KII393349:KII393350 KSE393349:KSE393350 LCA393349:LCA393350 LLW393349:LLW393350 LVS393349:LVS393350 MFO393349:MFO393350 MPK393349:MPK393350 MZG393349:MZG393350 NJC393349:NJC393350 NSY393349:NSY393350 OCU393349:OCU393350 OMQ393349:OMQ393350 OWM393349:OWM393350 PGI393349:PGI393350 PQE393349:PQE393350 QAA393349:QAA393350 QJW393349:QJW393350 QTS393349:QTS393350 RDO393349:RDO393350 RNK393349:RNK393350 RXG393349:RXG393350 SHC393349:SHC393350 SQY393349:SQY393350 TAU393349:TAU393350 TKQ393349:TKQ393350 TUM393349:TUM393350 UEI393349:UEI393350 UOE393349:UOE393350 UYA393349:UYA393350 VHW393349:VHW393350 VRS393349:VRS393350 WBO393349:WBO393350 WLK393349:WLK393350 WVG393349:WVG393350 D458885:D458886 IU458885:IU458886 SQ458885:SQ458886 ACM458885:ACM458886 AMI458885:AMI458886 AWE458885:AWE458886 BGA458885:BGA458886 BPW458885:BPW458886 BZS458885:BZS458886 CJO458885:CJO458886 CTK458885:CTK458886 DDG458885:DDG458886 DNC458885:DNC458886 DWY458885:DWY458886 EGU458885:EGU458886 EQQ458885:EQQ458886 FAM458885:FAM458886 FKI458885:FKI458886 FUE458885:FUE458886 GEA458885:GEA458886 GNW458885:GNW458886 GXS458885:GXS458886 HHO458885:HHO458886 HRK458885:HRK458886 IBG458885:IBG458886 ILC458885:ILC458886 IUY458885:IUY458886 JEU458885:JEU458886 JOQ458885:JOQ458886 JYM458885:JYM458886 KII458885:KII458886 KSE458885:KSE458886 LCA458885:LCA458886 LLW458885:LLW458886 LVS458885:LVS458886 MFO458885:MFO458886 MPK458885:MPK458886 MZG458885:MZG458886 NJC458885:NJC458886 NSY458885:NSY458886 OCU458885:OCU458886 OMQ458885:OMQ458886 OWM458885:OWM458886 PGI458885:PGI458886 PQE458885:PQE458886 QAA458885:QAA458886 QJW458885:QJW458886 QTS458885:QTS458886 RDO458885:RDO458886 RNK458885:RNK458886 RXG458885:RXG458886 SHC458885:SHC458886 SQY458885:SQY458886 TAU458885:TAU458886 TKQ458885:TKQ458886 TUM458885:TUM458886 UEI458885:UEI458886 UOE458885:UOE458886 UYA458885:UYA458886 VHW458885:VHW458886 VRS458885:VRS458886 WBO458885:WBO458886 WLK458885:WLK458886 WVG458885:WVG458886 D524421:D524422 IU524421:IU524422 SQ524421:SQ524422 ACM524421:ACM524422 AMI524421:AMI524422 AWE524421:AWE524422 BGA524421:BGA524422 BPW524421:BPW524422 BZS524421:BZS524422 CJO524421:CJO524422 CTK524421:CTK524422 DDG524421:DDG524422 DNC524421:DNC524422 DWY524421:DWY524422 EGU524421:EGU524422 EQQ524421:EQQ524422 FAM524421:FAM524422 FKI524421:FKI524422 FUE524421:FUE524422 GEA524421:GEA524422 GNW524421:GNW524422 GXS524421:GXS524422 HHO524421:HHO524422 HRK524421:HRK524422 IBG524421:IBG524422 ILC524421:ILC524422 IUY524421:IUY524422 JEU524421:JEU524422 JOQ524421:JOQ524422 JYM524421:JYM524422 KII524421:KII524422 KSE524421:KSE524422 LCA524421:LCA524422 LLW524421:LLW524422 LVS524421:LVS524422 MFO524421:MFO524422 MPK524421:MPK524422 MZG524421:MZG524422 NJC524421:NJC524422 NSY524421:NSY524422 OCU524421:OCU524422 OMQ524421:OMQ524422 OWM524421:OWM524422 PGI524421:PGI524422 PQE524421:PQE524422 QAA524421:QAA524422 QJW524421:QJW524422 QTS524421:QTS524422 RDO524421:RDO524422 RNK524421:RNK524422 RXG524421:RXG524422 SHC524421:SHC524422 SQY524421:SQY524422 TAU524421:TAU524422 TKQ524421:TKQ524422 TUM524421:TUM524422 UEI524421:UEI524422 UOE524421:UOE524422 UYA524421:UYA524422 VHW524421:VHW524422 VRS524421:VRS524422 WBO524421:WBO524422 WLK524421:WLK524422 WVG524421:WVG524422 D589957:D589958 IU589957:IU589958 SQ589957:SQ589958 ACM589957:ACM589958 AMI589957:AMI589958 AWE589957:AWE589958 BGA589957:BGA589958 BPW589957:BPW589958 BZS589957:BZS589958 CJO589957:CJO589958 CTK589957:CTK589958 DDG589957:DDG589958 DNC589957:DNC589958 DWY589957:DWY589958 EGU589957:EGU589958 EQQ589957:EQQ589958 FAM589957:FAM589958 FKI589957:FKI589958 FUE589957:FUE589958 GEA589957:GEA589958 GNW589957:GNW589958 GXS589957:GXS589958 HHO589957:HHO589958 HRK589957:HRK589958 IBG589957:IBG589958 ILC589957:ILC589958 IUY589957:IUY589958 JEU589957:JEU589958 JOQ589957:JOQ589958 JYM589957:JYM589958 KII589957:KII589958 KSE589957:KSE589958 LCA589957:LCA589958 LLW589957:LLW589958 LVS589957:LVS589958 MFO589957:MFO589958 MPK589957:MPK589958 MZG589957:MZG589958 NJC589957:NJC589958 NSY589957:NSY589958 OCU589957:OCU589958 OMQ589957:OMQ589958 OWM589957:OWM589958 PGI589957:PGI589958 PQE589957:PQE589958 QAA589957:QAA589958 QJW589957:QJW589958 QTS589957:QTS589958 RDO589957:RDO589958 RNK589957:RNK589958 RXG589957:RXG589958 SHC589957:SHC589958 SQY589957:SQY589958 TAU589957:TAU589958 TKQ589957:TKQ589958 TUM589957:TUM589958 UEI589957:UEI589958 UOE589957:UOE589958 UYA589957:UYA589958 VHW589957:VHW589958 VRS589957:VRS589958 WBO589957:WBO589958 WLK589957:WLK589958 WVG589957:WVG589958 D655493:D655494 IU655493:IU655494 SQ655493:SQ655494 ACM655493:ACM655494 AMI655493:AMI655494 AWE655493:AWE655494 BGA655493:BGA655494 BPW655493:BPW655494 BZS655493:BZS655494 CJO655493:CJO655494 CTK655493:CTK655494 DDG655493:DDG655494 DNC655493:DNC655494 DWY655493:DWY655494 EGU655493:EGU655494 EQQ655493:EQQ655494 FAM655493:FAM655494 FKI655493:FKI655494 FUE655493:FUE655494 GEA655493:GEA655494 GNW655493:GNW655494 GXS655493:GXS655494 HHO655493:HHO655494 HRK655493:HRK655494 IBG655493:IBG655494 ILC655493:ILC655494 IUY655493:IUY655494 JEU655493:JEU655494 JOQ655493:JOQ655494 JYM655493:JYM655494 KII655493:KII655494 KSE655493:KSE655494 LCA655493:LCA655494 LLW655493:LLW655494 LVS655493:LVS655494 MFO655493:MFO655494 MPK655493:MPK655494 MZG655493:MZG655494 NJC655493:NJC655494 NSY655493:NSY655494 OCU655493:OCU655494 OMQ655493:OMQ655494 OWM655493:OWM655494 PGI655493:PGI655494 PQE655493:PQE655494 QAA655493:QAA655494 QJW655493:QJW655494 QTS655493:QTS655494 RDO655493:RDO655494 RNK655493:RNK655494 RXG655493:RXG655494 SHC655493:SHC655494 SQY655493:SQY655494 TAU655493:TAU655494 TKQ655493:TKQ655494 TUM655493:TUM655494 UEI655493:UEI655494 UOE655493:UOE655494 UYA655493:UYA655494 VHW655493:VHW655494 VRS655493:VRS655494 WBO655493:WBO655494 WLK655493:WLK655494 WVG655493:WVG655494 D721029:D721030 IU721029:IU721030 SQ721029:SQ721030 ACM721029:ACM721030 AMI721029:AMI721030 AWE721029:AWE721030 BGA721029:BGA721030 BPW721029:BPW721030 BZS721029:BZS721030 CJO721029:CJO721030 CTK721029:CTK721030 DDG721029:DDG721030 DNC721029:DNC721030 DWY721029:DWY721030 EGU721029:EGU721030 EQQ721029:EQQ721030 FAM721029:FAM721030 FKI721029:FKI721030 FUE721029:FUE721030 GEA721029:GEA721030 GNW721029:GNW721030 GXS721029:GXS721030 HHO721029:HHO721030 HRK721029:HRK721030 IBG721029:IBG721030 ILC721029:ILC721030 IUY721029:IUY721030 JEU721029:JEU721030 JOQ721029:JOQ721030 JYM721029:JYM721030 KII721029:KII721030 KSE721029:KSE721030 LCA721029:LCA721030 LLW721029:LLW721030 LVS721029:LVS721030 MFO721029:MFO721030 MPK721029:MPK721030 MZG721029:MZG721030 NJC721029:NJC721030 NSY721029:NSY721030 OCU721029:OCU721030 OMQ721029:OMQ721030 OWM721029:OWM721030 PGI721029:PGI721030 PQE721029:PQE721030 QAA721029:QAA721030 QJW721029:QJW721030 QTS721029:QTS721030 RDO721029:RDO721030 RNK721029:RNK721030 RXG721029:RXG721030 SHC721029:SHC721030 SQY721029:SQY721030 TAU721029:TAU721030 TKQ721029:TKQ721030 TUM721029:TUM721030 UEI721029:UEI721030 UOE721029:UOE721030 UYA721029:UYA721030 VHW721029:VHW721030 VRS721029:VRS721030 WBO721029:WBO721030 WLK721029:WLK721030 WVG721029:WVG721030 D786565:D786566 IU786565:IU786566 SQ786565:SQ786566 ACM786565:ACM786566 AMI786565:AMI786566 AWE786565:AWE786566 BGA786565:BGA786566 BPW786565:BPW786566 BZS786565:BZS786566 CJO786565:CJO786566 CTK786565:CTK786566 DDG786565:DDG786566 DNC786565:DNC786566 DWY786565:DWY786566 EGU786565:EGU786566 EQQ786565:EQQ786566 FAM786565:FAM786566 FKI786565:FKI786566 FUE786565:FUE786566 GEA786565:GEA786566 GNW786565:GNW786566 GXS786565:GXS786566 HHO786565:HHO786566 HRK786565:HRK786566 IBG786565:IBG786566 ILC786565:ILC786566 IUY786565:IUY786566 JEU786565:JEU786566 JOQ786565:JOQ786566 JYM786565:JYM786566 KII786565:KII786566 KSE786565:KSE786566 LCA786565:LCA786566 LLW786565:LLW786566 LVS786565:LVS786566 MFO786565:MFO786566 MPK786565:MPK786566 MZG786565:MZG786566 NJC786565:NJC786566 NSY786565:NSY786566 OCU786565:OCU786566 OMQ786565:OMQ786566 OWM786565:OWM786566 PGI786565:PGI786566 PQE786565:PQE786566 QAA786565:QAA786566 QJW786565:QJW786566 QTS786565:QTS786566 RDO786565:RDO786566 RNK786565:RNK786566 RXG786565:RXG786566 SHC786565:SHC786566 SQY786565:SQY786566 TAU786565:TAU786566 TKQ786565:TKQ786566 TUM786565:TUM786566 UEI786565:UEI786566 UOE786565:UOE786566 UYA786565:UYA786566 VHW786565:VHW786566 VRS786565:VRS786566 WBO786565:WBO786566 WLK786565:WLK786566 WVG786565:WVG786566 D852101:D852102 IU852101:IU852102 SQ852101:SQ852102 ACM852101:ACM852102 AMI852101:AMI852102 AWE852101:AWE852102 BGA852101:BGA852102 BPW852101:BPW852102 BZS852101:BZS852102 CJO852101:CJO852102 CTK852101:CTK852102 DDG852101:DDG852102 DNC852101:DNC852102 DWY852101:DWY852102 EGU852101:EGU852102 EQQ852101:EQQ852102 FAM852101:FAM852102 FKI852101:FKI852102 FUE852101:FUE852102 GEA852101:GEA852102 GNW852101:GNW852102 GXS852101:GXS852102 HHO852101:HHO852102 HRK852101:HRK852102 IBG852101:IBG852102 ILC852101:ILC852102 IUY852101:IUY852102 JEU852101:JEU852102 JOQ852101:JOQ852102 JYM852101:JYM852102 KII852101:KII852102 KSE852101:KSE852102 LCA852101:LCA852102 LLW852101:LLW852102 LVS852101:LVS852102 MFO852101:MFO852102 MPK852101:MPK852102 MZG852101:MZG852102 NJC852101:NJC852102 NSY852101:NSY852102 OCU852101:OCU852102 OMQ852101:OMQ852102 OWM852101:OWM852102 PGI852101:PGI852102 PQE852101:PQE852102 QAA852101:QAA852102 QJW852101:QJW852102 QTS852101:QTS852102 RDO852101:RDO852102 RNK852101:RNK852102 RXG852101:RXG852102 SHC852101:SHC852102 SQY852101:SQY852102 TAU852101:TAU852102 TKQ852101:TKQ852102 TUM852101:TUM852102 UEI852101:UEI852102 UOE852101:UOE852102 UYA852101:UYA852102 VHW852101:VHW852102 VRS852101:VRS852102 WBO852101:WBO852102 WLK852101:WLK852102 WVG852101:WVG852102 D917637:D917638 IU917637:IU917638 SQ917637:SQ917638 ACM917637:ACM917638 AMI917637:AMI917638 AWE917637:AWE917638 BGA917637:BGA917638 BPW917637:BPW917638 BZS917637:BZS917638 CJO917637:CJO917638 CTK917637:CTK917638 DDG917637:DDG917638 DNC917637:DNC917638 DWY917637:DWY917638 EGU917637:EGU917638 EQQ917637:EQQ917638 FAM917637:FAM917638 FKI917637:FKI917638 FUE917637:FUE917638 GEA917637:GEA917638 GNW917637:GNW917638 GXS917637:GXS917638 HHO917637:HHO917638 HRK917637:HRK917638 IBG917637:IBG917638 ILC917637:ILC917638 IUY917637:IUY917638 JEU917637:JEU917638 JOQ917637:JOQ917638 JYM917637:JYM917638 KII917637:KII917638 KSE917637:KSE917638 LCA917637:LCA917638 LLW917637:LLW917638 LVS917637:LVS917638 MFO917637:MFO917638 MPK917637:MPK917638 MZG917637:MZG917638 NJC917637:NJC917638 NSY917637:NSY917638 OCU917637:OCU917638 OMQ917637:OMQ917638 OWM917637:OWM917638 PGI917637:PGI917638 PQE917637:PQE917638 QAA917637:QAA917638 QJW917637:QJW917638 QTS917637:QTS917638 RDO917637:RDO917638 RNK917637:RNK917638 RXG917637:RXG917638 SHC917637:SHC917638 SQY917637:SQY917638 TAU917637:TAU917638 TKQ917637:TKQ917638 TUM917637:TUM917638 UEI917637:UEI917638 UOE917637:UOE917638 UYA917637:UYA917638 VHW917637:VHW917638 VRS917637:VRS917638 WBO917637:WBO917638 WLK917637:WLK917638 WVG917637:WVG917638 D983173:D983174 IU983173:IU983174 SQ983173:SQ983174 ACM983173:ACM983174 AMI983173:AMI983174 AWE983173:AWE983174 BGA983173:BGA983174 BPW983173:BPW983174 BZS983173:BZS983174 CJO983173:CJO983174 CTK983173:CTK983174 DDG983173:DDG983174 DNC983173:DNC983174 DWY983173:DWY983174 EGU983173:EGU983174 EQQ983173:EQQ983174 FAM983173:FAM983174 FKI983173:FKI983174 FUE983173:FUE983174 GEA983173:GEA983174 GNW983173:GNW983174 GXS983173:GXS983174 HHO983173:HHO983174 HRK983173:HRK983174 IBG983173:IBG983174 ILC983173:ILC983174 IUY983173:IUY983174 JEU983173:JEU983174 JOQ983173:JOQ983174 JYM983173:JYM983174 KII983173:KII983174 KSE983173:KSE983174 LCA983173:LCA983174 LLW983173:LLW983174 LVS983173:LVS983174 MFO983173:MFO983174 MPK983173:MPK983174 MZG983173:MZG983174 NJC983173:NJC983174 NSY983173:NSY983174 OCU983173:OCU983174 OMQ983173:OMQ983174 OWM983173:OWM983174 PGI983173:PGI983174 PQE983173:PQE983174 QAA983173:QAA983174 QJW983173:QJW983174 QTS983173:QTS983174 RDO983173:RDO983174 RNK983173:RNK983174 RXG983173:RXG983174 SHC983173:SHC983174 SQY983173:SQY983174 TAU983173:TAU983174 TKQ983173:TKQ983174 TUM983173:TUM983174 UEI983173:UEI983174 UOE983173:UOE983174 UYA983173:UYA983174 VHW983173:VHW983174 VRS983173:VRS983174 WBO983173:WBO983174 WLK983173:WLK983174 WVG983173:WVG983174 DDG128:DDG145 IU117:IU119 SQ117:SQ119 ACM117:ACM119 AMI117:AMI119 AWE117:AWE119 BGA117:BGA119 BPW117:BPW119 BZS117:BZS119 CJO117:CJO119 CTK117:CTK119 DDG117:DDG119 DNC117:DNC119 DWY117:DWY119 EGU117:EGU119 EQQ117:EQQ119 FAM117:FAM119 FKI117:FKI119 FUE117:FUE119 GEA117:GEA119 GNW117:GNW119 GXS117:GXS119 HHO117:HHO119 HRK117:HRK119 IBG117:IBG119 ILC117:ILC119 IUY117:IUY119 JEU117:JEU119 JOQ117:JOQ119 JYM117:JYM119 KII117:KII119 KSE117:KSE119 LCA117:LCA119 LLW117:LLW119 LVS117:LVS119 MFO117:MFO119 MPK117:MPK119 MZG117:MZG119 NJC117:NJC119 NSY117:NSY119 OCU117:OCU119 OMQ117:OMQ119 OWM117:OWM119 PGI117:PGI119 PQE117:PQE119 QAA117:QAA119 QJW117:QJW119 QTS117:QTS119 RDO117:RDO119 RNK117:RNK119 RXG117:RXG119 SHC117:SHC119 SQY117:SQY119 TAU117:TAU119 TKQ117:TKQ119 TUM117:TUM119 UEI117:UEI119 UOE117:UOE119 UYA117:UYA119 VHW117:VHW119 VRS117:VRS119 WBO117:WBO119 WLK117:WLK119 WVG117:WVG119 D65661:D65663 IU65661:IU65663 SQ65661:SQ65663 ACM65661:ACM65663 AMI65661:AMI65663 AWE65661:AWE65663 BGA65661:BGA65663 BPW65661:BPW65663 BZS65661:BZS65663 CJO65661:CJO65663 CTK65661:CTK65663 DDG65661:DDG65663 DNC65661:DNC65663 DWY65661:DWY65663 EGU65661:EGU65663 EQQ65661:EQQ65663 FAM65661:FAM65663 FKI65661:FKI65663 FUE65661:FUE65663 GEA65661:GEA65663 GNW65661:GNW65663 GXS65661:GXS65663 HHO65661:HHO65663 HRK65661:HRK65663 IBG65661:IBG65663 ILC65661:ILC65663 IUY65661:IUY65663 JEU65661:JEU65663 JOQ65661:JOQ65663 JYM65661:JYM65663 KII65661:KII65663 KSE65661:KSE65663 LCA65661:LCA65663 LLW65661:LLW65663 LVS65661:LVS65663 MFO65661:MFO65663 MPK65661:MPK65663 MZG65661:MZG65663 NJC65661:NJC65663 NSY65661:NSY65663 OCU65661:OCU65663 OMQ65661:OMQ65663 OWM65661:OWM65663 PGI65661:PGI65663 PQE65661:PQE65663 QAA65661:QAA65663 QJW65661:QJW65663 QTS65661:QTS65663 RDO65661:RDO65663 RNK65661:RNK65663 RXG65661:RXG65663 SHC65661:SHC65663 SQY65661:SQY65663 TAU65661:TAU65663 TKQ65661:TKQ65663 TUM65661:TUM65663 UEI65661:UEI65663 UOE65661:UOE65663 UYA65661:UYA65663 VHW65661:VHW65663 VRS65661:VRS65663 WBO65661:WBO65663 WLK65661:WLK65663 WVG65661:WVG65663 D131197:D131199 IU131197:IU131199 SQ131197:SQ131199 ACM131197:ACM131199 AMI131197:AMI131199 AWE131197:AWE131199 BGA131197:BGA131199 BPW131197:BPW131199 BZS131197:BZS131199 CJO131197:CJO131199 CTK131197:CTK131199 DDG131197:DDG131199 DNC131197:DNC131199 DWY131197:DWY131199 EGU131197:EGU131199 EQQ131197:EQQ131199 FAM131197:FAM131199 FKI131197:FKI131199 FUE131197:FUE131199 GEA131197:GEA131199 GNW131197:GNW131199 GXS131197:GXS131199 HHO131197:HHO131199 HRK131197:HRK131199 IBG131197:IBG131199 ILC131197:ILC131199 IUY131197:IUY131199 JEU131197:JEU131199 JOQ131197:JOQ131199 JYM131197:JYM131199 KII131197:KII131199 KSE131197:KSE131199 LCA131197:LCA131199 LLW131197:LLW131199 LVS131197:LVS131199 MFO131197:MFO131199 MPK131197:MPK131199 MZG131197:MZG131199 NJC131197:NJC131199 NSY131197:NSY131199 OCU131197:OCU131199 OMQ131197:OMQ131199 OWM131197:OWM131199 PGI131197:PGI131199 PQE131197:PQE131199 QAA131197:QAA131199 QJW131197:QJW131199 QTS131197:QTS131199 RDO131197:RDO131199 RNK131197:RNK131199 RXG131197:RXG131199 SHC131197:SHC131199 SQY131197:SQY131199 TAU131197:TAU131199 TKQ131197:TKQ131199 TUM131197:TUM131199 UEI131197:UEI131199 UOE131197:UOE131199 UYA131197:UYA131199 VHW131197:VHW131199 VRS131197:VRS131199 WBO131197:WBO131199 WLK131197:WLK131199 WVG131197:WVG131199 D196733:D196735 IU196733:IU196735 SQ196733:SQ196735 ACM196733:ACM196735 AMI196733:AMI196735 AWE196733:AWE196735 BGA196733:BGA196735 BPW196733:BPW196735 BZS196733:BZS196735 CJO196733:CJO196735 CTK196733:CTK196735 DDG196733:DDG196735 DNC196733:DNC196735 DWY196733:DWY196735 EGU196733:EGU196735 EQQ196733:EQQ196735 FAM196733:FAM196735 FKI196733:FKI196735 FUE196733:FUE196735 GEA196733:GEA196735 GNW196733:GNW196735 GXS196733:GXS196735 HHO196733:HHO196735 HRK196733:HRK196735 IBG196733:IBG196735 ILC196733:ILC196735 IUY196733:IUY196735 JEU196733:JEU196735 JOQ196733:JOQ196735 JYM196733:JYM196735 KII196733:KII196735 KSE196733:KSE196735 LCA196733:LCA196735 LLW196733:LLW196735 LVS196733:LVS196735 MFO196733:MFO196735 MPK196733:MPK196735 MZG196733:MZG196735 NJC196733:NJC196735 NSY196733:NSY196735 OCU196733:OCU196735 OMQ196733:OMQ196735 OWM196733:OWM196735 PGI196733:PGI196735 PQE196733:PQE196735 QAA196733:QAA196735 QJW196733:QJW196735 QTS196733:QTS196735 RDO196733:RDO196735 RNK196733:RNK196735 RXG196733:RXG196735 SHC196733:SHC196735 SQY196733:SQY196735 TAU196733:TAU196735 TKQ196733:TKQ196735 TUM196733:TUM196735 UEI196733:UEI196735 UOE196733:UOE196735 UYA196733:UYA196735 VHW196733:VHW196735 VRS196733:VRS196735 WBO196733:WBO196735 WLK196733:WLK196735 WVG196733:WVG196735 D262269:D262271 IU262269:IU262271 SQ262269:SQ262271 ACM262269:ACM262271 AMI262269:AMI262271 AWE262269:AWE262271 BGA262269:BGA262271 BPW262269:BPW262271 BZS262269:BZS262271 CJO262269:CJO262271 CTK262269:CTK262271 DDG262269:DDG262271 DNC262269:DNC262271 DWY262269:DWY262271 EGU262269:EGU262271 EQQ262269:EQQ262271 FAM262269:FAM262271 FKI262269:FKI262271 FUE262269:FUE262271 GEA262269:GEA262271 GNW262269:GNW262271 GXS262269:GXS262271 HHO262269:HHO262271 HRK262269:HRK262271 IBG262269:IBG262271 ILC262269:ILC262271 IUY262269:IUY262271 JEU262269:JEU262271 JOQ262269:JOQ262271 JYM262269:JYM262271 KII262269:KII262271 KSE262269:KSE262271 LCA262269:LCA262271 LLW262269:LLW262271 LVS262269:LVS262271 MFO262269:MFO262271 MPK262269:MPK262271 MZG262269:MZG262271 NJC262269:NJC262271 NSY262269:NSY262271 OCU262269:OCU262271 OMQ262269:OMQ262271 OWM262269:OWM262271 PGI262269:PGI262271 PQE262269:PQE262271 QAA262269:QAA262271 QJW262269:QJW262271 QTS262269:QTS262271 RDO262269:RDO262271 RNK262269:RNK262271 RXG262269:RXG262271 SHC262269:SHC262271 SQY262269:SQY262271 TAU262269:TAU262271 TKQ262269:TKQ262271 TUM262269:TUM262271 UEI262269:UEI262271 UOE262269:UOE262271 UYA262269:UYA262271 VHW262269:VHW262271 VRS262269:VRS262271 WBO262269:WBO262271 WLK262269:WLK262271 WVG262269:WVG262271 D327805:D327807 IU327805:IU327807 SQ327805:SQ327807 ACM327805:ACM327807 AMI327805:AMI327807 AWE327805:AWE327807 BGA327805:BGA327807 BPW327805:BPW327807 BZS327805:BZS327807 CJO327805:CJO327807 CTK327805:CTK327807 DDG327805:DDG327807 DNC327805:DNC327807 DWY327805:DWY327807 EGU327805:EGU327807 EQQ327805:EQQ327807 FAM327805:FAM327807 FKI327805:FKI327807 FUE327805:FUE327807 GEA327805:GEA327807 GNW327805:GNW327807 GXS327805:GXS327807 HHO327805:HHO327807 HRK327805:HRK327807 IBG327805:IBG327807 ILC327805:ILC327807 IUY327805:IUY327807 JEU327805:JEU327807 JOQ327805:JOQ327807 JYM327805:JYM327807 KII327805:KII327807 KSE327805:KSE327807 LCA327805:LCA327807 LLW327805:LLW327807 LVS327805:LVS327807 MFO327805:MFO327807 MPK327805:MPK327807 MZG327805:MZG327807 NJC327805:NJC327807 NSY327805:NSY327807 OCU327805:OCU327807 OMQ327805:OMQ327807 OWM327805:OWM327807 PGI327805:PGI327807 PQE327805:PQE327807 QAA327805:QAA327807 QJW327805:QJW327807 QTS327805:QTS327807 RDO327805:RDO327807 RNK327805:RNK327807 RXG327805:RXG327807 SHC327805:SHC327807 SQY327805:SQY327807 TAU327805:TAU327807 TKQ327805:TKQ327807 TUM327805:TUM327807 UEI327805:UEI327807 UOE327805:UOE327807 UYA327805:UYA327807 VHW327805:VHW327807 VRS327805:VRS327807 WBO327805:WBO327807 WLK327805:WLK327807 WVG327805:WVG327807 D393341:D393343 IU393341:IU393343 SQ393341:SQ393343 ACM393341:ACM393343 AMI393341:AMI393343 AWE393341:AWE393343 BGA393341:BGA393343 BPW393341:BPW393343 BZS393341:BZS393343 CJO393341:CJO393343 CTK393341:CTK393343 DDG393341:DDG393343 DNC393341:DNC393343 DWY393341:DWY393343 EGU393341:EGU393343 EQQ393341:EQQ393343 FAM393341:FAM393343 FKI393341:FKI393343 FUE393341:FUE393343 GEA393341:GEA393343 GNW393341:GNW393343 GXS393341:GXS393343 HHO393341:HHO393343 HRK393341:HRK393343 IBG393341:IBG393343 ILC393341:ILC393343 IUY393341:IUY393343 JEU393341:JEU393343 JOQ393341:JOQ393343 JYM393341:JYM393343 KII393341:KII393343 KSE393341:KSE393343 LCA393341:LCA393343 LLW393341:LLW393343 LVS393341:LVS393343 MFO393341:MFO393343 MPK393341:MPK393343 MZG393341:MZG393343 NJC393341:NJC393343 NSY393341:NSY393343 OCU393341:OCU393343 OMQ393341:OMQ393343 OWM393341:OWM393343 PGI393341:PGI393343 PQE393341:PQE393343 QAA393341:QAA393343 QJW393341:QJW393343 QTS393341:QTS393343 RDO393341:RDO393343 RNK393341:RNK393343 RXG393341:RXG393343 SHC393341:SHC393343 SQY393341:SQY393343 TAU393341:TAU393343 TKQ393341:TKQ393343 TUM393341:TUM393343 UEI393341:UEI393343 UOE393341:UOE393343 UYA393341:UYA393343 VHW393341:VHW393343 VRS393341:VRS393343 WBO393341:WBO393343 WLK393341:WLK393343 WVG393341:WVG393343 D458877:D458879 IU458877:IU458879 SQ458877:SQ458879 ACM458877:ACM458879 AMI458877:AMI458879 AWE458877:AWE458879 BGA458877:BGA458879 BPW458877:BPW458879 BZS458877:BZS458879 CJO458877:CJO458879 CTK458877:CTK458879 DDG458877:DDG458879 DNC458877:DNC458879 DWY458877:DWY458879 EGU458877:EGU458879 EQQ458877:EQQ458879 FAM458877:FAM458879 FKI458877:FKI458879 FUE458877:FUE458879 GEA458877:GEA458879 GNW458877:GNW458879 GXS458877:GXS458879 HHO458877:HHO458879 HRK458877:HRK458879 IBG458877:IBG458879 ILC458877:ILC458879 IUY458877:IUY458879 JEU458877:JEU458879 JOQ458877:JOQ458879 JYM458877:JYM458879 KII458877:KII458879 KSE458877:KSE458879 LCA458877:LCA458879 LLW458877:LLW458879 LVS458877:LVS458879 MFO458877:MFO458879 MPK458877:MPK458879 MZG458877:MZG458879 NJC458877:NJC458879 NSY458877:NSY458879 OCU458877:OCU458879 OMQ458877:OMQ458879 OWM458877:OWM458879 PGI458877:PGI458879 PQE458877:PQE458879 QAA458877:QAA458879 QJW458877:QJW458879 QTS458877:QTS458879 RDO458877:RDO458879 RNK458877:RNK458879 RXG458877:RXG458879 SHC458877:SHC458879 SQY458877:SQY458879 TAU458877:TAU458879 TKQ458877:TKQ458879 TUM458877:TUM458879 UEI458877:UEI458879 UOE458877:UOE458879 UYA458877:UYA458879 VHW458877:VHW458879 VRS458877:VRS458879 WBO458877:WBO458879 WLK458877:WLK458879 WVG458877:WVG458879 D524413:D524415 IU524413:IU524415 SQ524413:SQ524415 ACM524413:ACM524415 AMI524413:AMI524415 AWE524413:AWE524415 BGA524413:BGA524415 BPW524413:BPW524415 BZS524413:BZS524415 CJO524413:CJO524415 CTK524413:CTK524415 DDG524413:DDG524415 DNC524413:DNC524415 DWY524413:DWY524415 EGU524413:EGU524415 EQQ524413:EQQ524415 FAM524413:FAM524415 FKI524413:FKI524415 FUE524413:FUE524415 GEA524413:GEA524415 GNW524413:GNW524415 GXS524413:GXS524415 HHO524413:HHO524415 HRK524413:HRK524415 IBG524413:IBG524415 ILC524413:ILC524415 IUY524413:IUY524415 JEU524413:JEU524415 JOQ524413:JOQ524415 JYM524413:JYM524415 KII524413:KII524415 KSE524413:KSE524415 LCA524413:LCA524415 LLW524413:LLW524415 LVS524413:LVS524415 MFO524413:MFO524415 MPK524413:MPK524415 MZG524413:MZG524415 NJC524413:NJC524415 NSY524413:NSY524415 OCU524413:OCU524415 OMQ524413:OMQ524415 OWM524413:OWM524415 PGI524413:PGI524415 PQE524413:PQE524415 QAA524413:QAA524415 QJW524413:QJW524415 QTS524413:QTS524415 RDO524413:RDO524415 RNK524413:RNK524415 RXG524413:RXG524415 SHC524413:SHC524415 SQY524413:SQY524415 TAU524413:TAU524415 TKQ524413:TKQ524415 TUM524413:TUM524415 UEI524413:UEI524415 UOE524413:UOE524415 UYA524413:UYA524415 VHW524413:VHW524415 VRS524413:VRS524415 WBO524413:WBO524415 WLK524413:WLK524415 WVG524413:WVG524415 D589949:D589951 IU589949:IU589951 SQ589949:SQ589951 ACM589949:ACM589951 AMI589949:AMI589951 AWE589949:AWE589951 BGA589949:BGA589951 BPW589949:BPW589951 BZS589949:BZS589951 CJO589949:CJO589951 CTK589949:CTK589951 DDG589949:DDG589951 DNC589949:DNC589951 DWY589949:DWY589951 EGU589949:EGU589951 EQQ589949:EQQ589951 FAM589949:FAM589951 FKI589949:FKI589951 FUE589949:FUE589951 GEA589949:GEA589951 GNW589949:GNW589951 GXS589949:GXS589951 HHO589949:HHO589951 HRK589949:HRK589951 IBG589949:IBG589951 ILC589949:ILC589951 IUY589949:IUY589951 JEU589949:JEU589951 JOQ589949:JOQ589951 JYM589949:JYM589951 KII589949:KII589951 KSE589949:KSE589951 LCA589949:LCA589951 LLW589949:LLW589951 LVS589949:LVS589951 MFO589949:MFO589951 MPK589949:MPK589951 MZG589949:MZG589951 NJC589949:NJC589951 NSY589949:NSY589951 OCU589949:OCU589951 OMQ589949:OMQ589951 OWM589949:OWM589951 PGI589949:PGI589951 PQE589949:PQE589951 QAA589949:QAA589951 QJW589949:QJW589951 QTS589949:QTS589951 RDO589949:RDO589951 RNK589949:RNK589951 RXG589949:RXG589951 SHC589949:SHC589951 SQY589949:SQY589951 TAU589949:TAU589951 TKQ589949:TKQ589951 TUM589949:TUM589951 UEI589949:UEI589951 UOE589949:UOE589951 UYA589949:UYA589951 VHW589949:VHW589951 VRS589949:VRS589951 WBO589949:WBO589951 WLK589949:WLK589951 WVG589949:WVG589951 D655485:D655487 IU655485:IU655487 SQ655485:SQ655487 ACM655485:ACM655487 AMI655485:AMI655487 AWE655485:AWE655487 BGA655485:BGA655487 BPW655485:BPW655487 BZS655485:BZS655487 CJO655485:CJO655487 CTK655485:CTK655487 DDG655485:DDG655487 DNC655485:DNC655487 DWY655485:DWY655487 EGU655485:EGU655487 EQQ655485:EQQ655487 FAM655485:FAM655487 FKI655485:FKI655487 FUE655485:FUE655487 GEA655485:GEA655487 GNW655485:GNW655487 GXS655485:GXS655487 HHO655485:HHO655487 HRK655485:HRK655487 IBG655485:IBG655487 ILC655485:ILC655487 IUY655485:IUY655487 JEU655485:JEU655487 JOQ655485:JOQ655487 JYM655485:JYM655487 KII655485:KII655487 KSE655485:KSE655487 LCA655485:LCA655487 LLW655485:LLW655487 LVS655485:LVS655487 MFO655485:MFO655487 MPK655485:MPK655487 MZG655485:MZG655487 NJC655485:NJC655487 NSY655485:NSY655487 OCU655485:OCU655487 OMQ655485:OMQ655487 OWM655485:OWM655487 PGI655485:PGI655487 PQE655485:PQE655487 QAA655485:QAA655487 QJW655485:QJW655487 QTS655485:QTS655487 RDO655485:RDO655487 RNK655485:RNK655487 RXG655485:RXG655487 SHC655485:SHC655487 SQY655485:SQY655487 TAU655485:TAU655487 TKQ655485:TKQ655487 TUM655485:TUM655487 UEI655485:UEI655487 UOE655485:UOE655487 UYA655485:UYA655487 VHW655485:VHW655487 VRS655485:VRS655487 WBO655485:WBO655487 WLK655485:WLK655487 WVG655485:WVG655487 D721021:D721023 IU721021:IU721023 SQ721021:SQ721023 ACM721021:ACM721023 AMI721021:AMI721023 AWE721021:AWE721023 BGA721021:BGA721023 BPW721021:BPW721023 BZS721021:BZS721023 CJO721021:CJO721023 CTK721021:CTK721023 DDG721021:DDG721023 DNC721021:DNC721023 DWY721021:DWY721023 EGU721021:EGU721023 EQQ721021:EQQ721023 FAM721021:FAM721023 FKI721021:FKI721023 FUE721021:FUE721023 GEA721021:GEA721023 GNW721021:GNW721023 GXS721021:GXS721023 HHO721021:HHO721023 HRK721021:HRK721023 IBG721021:IBG721023 ILC721021:ILC721023 IUY721021:IUY721023 JEU721021:JEU721023 JOQ721021:JOQ721023 JYM721021:JYM721023 KII721021:KII721023 KSE721021:KSE721023 LCA721021:LCA721023 LLW721021:LLW721023 LVS721021:LVS721023 MFO721021:MFO721023 MPK721021:MPK721023 MZG721021:MZG721023 NJC721021:NJC721023 NSY721021:NSY721023 OCU721021:OCU721023 OMQ721021:OMQ721023 OWM721021:OWM721023 PGI721021:PGI721023 PQE721021:PQE721023 QAA721021:QAA721023 QJW721021:QJW721023 QTS721021:QTS721023 RDO721021:RDO721023 RNK721021:RNK721023 RXG721021:RXG721023 SHC721021:SHC721023 SQY721021:SQY721023 TAU721021:TAU721023 TKQ721021:TKQ721023 TUM721021:TUM721023 UEI721021:UEI721023 UOE721021:UOE721023 UYA721021:UYA721023 VHW721021:VHW721023 VRS721021:VRS721023 WBO721021:WBO721023 WLK721021:WLK721023 WVG721021:WVG721023 D786557:D786559 IU786557:IU786559 SQ786557:SQ786559 ACM786557:ACM786559 AMI786557:AMI786559 AWE786557:AWE786559 BGA786557:BGA786559 BPW786557:BPW786559 BZS786557:BZS786559 CJO786557:CJO786559 CTK786557:CTK786559 DDG786557:DDG786559 DNC786557:DNC786559 DWY786557:DWY786559 EGU786557:EGU786559 EQQ786557:EQQ786559 FAM786557:FAM786559 FKI786557:FKI786559 FUE786557:FUE786559 GEA786557:GEA786559 GNW786557:GNW786559 GXS786557:GXS786559 HHO786557:HHO786559 HRK786557:HRK786559 IBG786557:IBG786559 ILC786557:ILC786559 IUY786557:IUY786559 JEU786557:JEU786559 JOQ786557:JOQ786559 JYM786557:JYM786559 KII786557:KII786559 KSE786557:KSE786559 LCA786557:LCA786559 LLW786557:LLW786559 LVS786557:LVS786559 MFO786557:MFO786559 MPK786557:MPK786559 MZG786557:MZG786559 NJC786557:NJC786559 NSY786557:NSY786559 OCU786557:OCU786559 OMQ786557:OMQ786559 OWM786557:OWM786559 PGI786557:PGI786559 PQE786557:PQE786559 QAA786557:QAA786559 QJW786557:QJW786559 QTS786557:QTS786559 RDO786557:RDO786559 RNK786557:RNK786559 RXG786557:RXG786559 SHC786557:SHC786559 SQY786557:SQY786559 TAU786557:TAU786559 TKQ786557:TKQ786559 TUM786557:TUM786559 UEI786557:UEI786559 UOE786557:UOE786559 UYA786557:UYA786559 VHW786557:VHW786559 VRS786557:VRS786559 WBO786557:WBO786559 WLK786557:WLK786559 WVG786557:WVG786559 D852093:D852095 IU852093:IU852095 SQ852093:SQ852095 ACM852093:ACM852095 AMI852093:AMI852095 AWE852093:AWE852095 BGA852093:BGA852095 BPW852093:BPW852095 BZS852093:BZS852095 CJO852093:CJO852095 CTK852093:CTK852095 DDG852093:DDG852095 DNC852093:DNC852095 DWY852093:DWY852095 EGU852093:EGU852095 EQQ852093:EQQ852095 FAM852093:FAM852095 FKI852093:FKI852095 FUE852093:FUE852095 GEA852093:GEA852095 GNW852093:GNW852095 GXS852093:GXS852095 HHO852093:HHO852095 HRK852093:HRK852095 IBG852093:IBG852095 ILC852093:ILC852095 IUY852093:IUY852095 JEU852093:JEU852095 JOQ852093:JOQ852095 JYM852093:JYM852095 KII852093:KII852095 KSE852093:KSE852095 LCA852093:LCA852095 LLW852093:LLW852095 LVS852093:LVS852095 MFO852093:MFO852095 MPK852093:MPK852095 MZG852093:MZG852095 NJC852093:NJC852095 NSY852093:NSY852095 OCU852093:OCU852095 OMQ852093:OMQ852095 OWM852093:OWM852095 PGI852093:PGI852095 PQE852093:PQE852095 QAA852093:QAA852095 QJW852093:QJW852095 QTS852093:QTS852095 RDO852093:RDO852095 RNK852093:RNK852095 RXG852093:RXG852095 SHC852093:SHC852095 SQY852093:SQY852095 TAU852093:TAU852095 TKQ852093:TKQ852095 TUM852093:TUM852095 UEI852093:UEI852095 UOE852093:UOE852095 UYA852093:UYA852095 VHW852093:VHW852095 VRS852093:VRS852095 WBO852093:WBO852095 WLK852093:WLK852095 WVG852093:WVG852095 D917629:D917631 IU917629:IU917631 SQ917629:SQ917631 ACM917629:ACM917631 AMI917629:AMI917631 AWE917629:AWE917631 BGA917629:BGA917631 BPW917629:BPW917631 BZS917629:BZS917631 CJO917629:CJO917631 CTK917629:CTK917631 DDG917629:DDG917631 DNC917629:DNC917631 DWY917629:DWY917631 EGU917629:EGU917631 EQQ917629:EQQ917631 FAM917629:FAM917631 FKI917629:FKI917631 FUE917629:FUE917631 GEA917629:GEA917631 GNW917629:GNW917631 GXS917629:GXS917631 HHO917629:HHO917631 HRK917629:HRK917631 IBG917629:IBG917631 ILC917629:ILC917631 IUY917629:IUY917631 JEU917629:JEU917631 JOQ917629:JOQ917631 JYM917629:JYM917631 KII917629:KII917631 KSE917629:KSE917631 LCA917629:LCA917631 LLW917629:LLW917631 LVS917629:LVS917631 MFO917629:MFO917631 MPK917629:MPK917631 MZG917629:MZG917631 NJC917629:NJC917631 NSY917629:NSY917631 OCU917629:OCU917631 OMQ917629:OMQ917631 OWM917629:OWM917631 PGI917629:PGI917631 PQE917629:PQE917631 QAA917629:QAA917631 QJW917629:QJW917631 QTS917629:QTS917631 RDO917629:RDO917631 RNK917629:RNK917631 RXG917629:RXG917631 SHC917629:SHC917631 SQY917629:SQY917631 TAU917629:TAU917631 TKQ917629:TKQ917631 TUM917629:TUM917631 UEI917629:UEI917631 UOE917629:UOE917631 UYA917629:UYA917631 VHW917629:VHW917631 VRS917629:VRS917631 WBO917629:WBO917631 WLK917629:WLK917631 WVG917629:WVG917631 D983165:D983167 IU983165:IU983167 SQ983165:SQ983167 ACM983165:ACM983167 AMI983165:AMI983167 AWE983165:AWE983167 BGA983165:BGA983167 BPW983165:BPW983167 BZS983165:BZS983167 CJO983165:CJO983167 CTK983165:CTK983167 DDG983165:DDG983167 DNC983165:DNC983167 DWY983165:DWY983167 EGU983165:EGU983167 EQQ983165:EQQ983167 FAM983165:FAM983167 FKI983165:FKI983167 FUE983165:FUE983167 GEA983165:GEA983167 GNW983165:GNW983167 GXS983165:GXS983167 HHO983165:HHO983167 HRK983165:HRK983167 IBG983165:IBG983167 ILC983165:ILC983167 IUY983165:IUY983167 JEU983165:JEU983167 JOQ983165:JOQ983167 JYM983165:JYM983167 KII983165:KII983167 KSE983165:KSE983167 LCA983165:LCA983167 LLW983165:LLW983167 LVS983165:LVS983167 MFO983165:MFO983167 MPK983165:MPK983167 MZG983165:MZG983167 NJC983165:NJC983167 NSY983165:NSY983167 OCU983165:OCU983167 OMQ983165:OMQ983167 OWM983165:OWM983167 PGI983165:PGI983167 PQE983165:PQE983167 QAA983165:QAA983167 QJW983165:QJW983167 QTS983165:QTS983167 RDO983165:RDO983167 RNK983165:RNK983167 RXG983165:RXG983167 SHC983165:SHC983167 SQY983165:SQY983167 TAU983165:TAU983167 TKQ983165:TKQ983167 TUM983165:TUM983167 UEI983165:UEI983167 UOE983165:UOE983167 UYA983165:UYA983167 VHW983165:VHW983167 VRS983165:VRS983167 WBO983165:WBO983167 WLK983165:WLK983167 WVG983165:WVG983167 D65653:D65655 IU65653:IU65655 SQ65653:SQ65655 ACM65653:ACM65655 AMI65653:AMI65655 AWE65653:AWE65655 BGA65653:BGA65655 BPW65653:BPW65655 BZS65653:BZS65655 CJO65653:CJO65655 CTK65653:CTK65655 DDG65653:DDG65655 DNC65653:DNC65655 DWY65653:DWY65655 EGU65653:EGU65655 EQQ65653:EQQ65655 FAM65653:FAM65655 FKI65653:FKI65655 FUE65653:FUE65655 GEA65653:GEA65655 GNW65653:GNW65655 GXS65653:GXS65655 HHO65653:HHO65655 HRK65653:HRK65655 IBG65653:IBG65655 ILC65653:ILC65655 IUY65653:IUY65655 JEU65653:JEU65655 JOQ65653:JOQ65655 JYM65653:JYM65655 KII65653:KII65655 KSE65653:KSE65655 LCA65653:LCA65655 LLW65653:LLW65655 LVS65653:LVS65655 MFO65653:MFO65655 MPK65653:MPK65655 MZG65653:MZG65655 NJC65653:NJC65655 NSY65653:NSY65655 OCU65653:OCU65655 OMQ65653:OMQ65655 OWM65653:OWM65655 PGI65653:PGI65655 PQE65653:PQE65655 QAA65653:QAA65655 QJW65653:QJW65655 QTS65653:QTS65655 RDO65653:RDO65655 RNK65653:RNK65655 RXG65653:RXG65655 SHC65653:SHC65655 SQY65653:SQY65655 TAU65653:TAU65655 TKQ65653:TKQ65655 TUM65653:TUM65655 UEI65653:UEI65655 UOE65653:UOE65655 UYA65653:UYA65655 VHW65653:VHW65655 VRS65653:VRS65655 WBO65653:WBO65655 WLK65653:WLK65655 WVG65653:WVG65655 D131189:D131191 IU131189:IU131191 SQ131189:SQ131191 ACM131189:ACM131191 AMI131189:AMI131191 AWE131189:AWE131191 BGA131189:BGA131191 BPW131189:BPW131191 BZS131189:BZS131191 CJO131189:CJO131191 CTK131189:CTK131191 DDG131189:DDG131191 DNC131189:DNC131191 DWY131189:DWY131191 EGU131189:EGU131191 EQQ131189:EQQ131191 FAM131189:FAM131191 FKI131189:FKI131191 FUE131189:FUE131191 GEA131189:GEA131191 GNW131189:GNW131191 GXS131189:GXS131191 HHO131189:HHO131191 HRK131189:HRK131191 IBG131189:IBG131191 ILC131189:ILC131191 IUY131189:IUY131191 JEU131189:JEU131191 JOQ131189:JOQ131191 JYM131189:JYM131191 KII131189:KII131191 KSE131189:KSE131191 LCA131189:LCA131191 LLW131189:LLW131191 LVS131189:LVS131191 MFO131189:MFO131191 MPK131189:MPK131191 MZG131189:MZG131191 NJC131189:NJC131191 NSY131189:NSY131191 OCU131189:OCU131191 OMQ131189:OMQ131191 OWM131189:OWM131191 PGI131189:PGI131191 PQE131189:PQE131191 QAA131189:QAA131191 QJW131189:QJW131191 QTS131189:QTS131191 RDO131189:RDO131191 RNK131189:RNK131191 RXG131189:RXG131191 SHC131189:SHC131191 SQY131189:SQY131191 TAU131189:TAU131191 TKQ131189:TKQ131191 TUM131189:TUM131191 UEI131189:UEI131191 UOE131189:UOE131191 UYA131189:UYA131191 VHW131189:VHW131191 VRS131189:VRS131191 WBO131189:WBO131191 WLK131189:WLK131191 WVG131189:WVG131191 D196725:D196727 IU196725:IU196727 SQ196725:SQ196727 ACM196725:ACM196727 AMI196725:AMI196727 AWE196725:AWE196727 BGA196725:BGA196727 BPW196725:BPW196727 BZS196725:BZS196727 CJO196725:CJO196727 CTK196725:CTK196727 DDG196725:DDG196727 DNC196725:DNC196727 DWY196725:DWY196727 EGU196725:EGU196727 EQQ196725:EQQ196727 FAM196725:FAM196727 FKI196725:FKI196727 FUE196725:FUE196727 GEA196725:GEA196727 GNW196725:GNW196727 GXS196725:GXS196727 HHO196725:HHO196727 HRK196725:HRK196727 IBG196725:IBG196727 ILC196725:ILC196727 IUY196725:IUY196727 JEU196725:JEU196727 JOQ196725:JOQ196727 JYM196725:JYM196727 KII196725:KII196727 KSE196725:KSE196727 LCA196725:LCA196727 LLW196725:LLW196727 LVS196725:LVS196727 MFO196725:MFO196727 MPK196725:MPK196727 MZG196725:MZG196727 NJC196725:NJC196727 NSY196725:NSY196727 OCU196725:OCU196727 OMQ196725:OMQ196727 OWM196725:OWM196727 PGI196725:PGI196727 PQE196725:PQE196727 QAA196725:QAA196727 QJW196725:QJW196727 QTS196725:QTS196727 RDO196725:RDO196727 RNK196725:RNK196727 RXG196725:RXG196727 SHC196725:SHC196727 SQY196725:SQY196727 TAU196725:TAU196727 TKQ196725:TKQ196727 TUM196725:TUM196727 UEI196725:UEI196727 UOE196725:UOE196727 UYA196725:UYA196727 VHW196725:VHW196727 VRS196725:VRS196727 WBO196725:WBO196727 WLK196725:WLK196727 WVG196725:WVG196727 D262261:D262263 IU262261:IU262263 SQ262261:SQ262263 ACM262261:ACM262263 AMI262261:AMI262263 AWE262261:AWE262263 BGA262261:BGA262263 BPW262261:BPW262263 BZS262261:BZS262263 CJO262261:CJO262263 CTK262261:CTK262263 DDG262261:DDG262263 DNC262261:DNC262263 DWY262261:DWY262263 EGU262261:EGU262263 EQQ262261:EQQ262263 FAM262261:FAM262263 FKI262261:FKI262263 FUE262261:FUE262263 GEA262261:GEA262263 GNW262261:GNW262263 GXS262261:GXS262263 HHO262261:HHO262263 HRK262261:HRK262263 IBG262261:IBG262263 ILC262261:ILC262263 IUY262261:IUY262263 JEU262261:JEU262263 JOQ262261:JOQ262263 JYM262261:JYM262263 KII262261:KII262263 KSE262261:KSE262263 LCA262261:LCA262263 LLW262261:LLW262263 LVS262261:LVS262263 MFO262261:MFO262263 MPK262261:MPK262263 MZG262261:MZG262263 NJC262261:NJC262263 NSY262261:NSY262263 OCU262261:OCU262263 OMQ262261:OMQ262263 OWM262261:OWM262263 PGI262261:PGI262263 PQE262261:PQE262263 QAA262261:QAA262263 QJW262261:QJW262263 QTS262261:QTS262263 RDO262261:RDO262263 RNK262261:RNK262263 RXG262261:RXG262263 SHC262261:SHC262263 SQY262261:SQY262263 TAU262261:TAU262263 TKQ262261:TKQ262263 TUM262261:TUM262263 UEI262261:UEI262263 UOE262261:UOE262263 UYA262261:UYA262263 VHW262261:VHW262263 VRS262261:VRS262263 WBO262261:WBO262263 WLK262261:WLK262263 WVG262261:WVG262263 D327797:D327799 IU327797:IU327799 SQ327797:SQ327799 ACM327797:ACM327799 AMI327797:AMI327799 AWE327797:AWE327799 BGA327797:BGA327799 BPW327797:BPW327799 BZS327797:BZS327799 CJO327797:CJO327799 CTK327797:CTK327799 DDG327797:DDG327799 DNC327797:DNC327799 DWY327797:DWY327799 EGU327797:EGU327799 EQQ327797:EQQ327799 FAM327797:FAM327799 FKI327797:FKI327799 FUE327797:FUE327799 GEA327797:GEA327799 GNW327797:GNW327799 GXS327797:GXS327799 HHO327797:HHO327799 HRK327797:HRK327799 IBG327797:IBG327799 ILC327797:ILC327799 IUY327797:IUY327799 JEU327797:JEU327799 JOQ327797:JOQ327799 JYM327797:JYM327799 KII327797:KII327799 KSE327797:KSE327799 LCA327797:LCA327799 LLW327797:LLW327799 LVS327797:LVS327799 MFO327797:MFO327799 MPK327797:MPK327799 MZG327797:MZG327799 NJC327797:NJC327799 NSY327797:NSY327799 OCU327797:OCU327799 OMQ327797:OMQ327799 OWM327797:OWM327799 PGI327797:PGI327799 PQE327797:PQE327799 QAA327797:QAA327799 QJW327797:QJW327799 QTS327797:QTS327799 RDO327797:RDO327799 RNK327797:RNK327799 RXG327797:RXG327799 SHC327797:SHC327799 SQY327797:SQY327799 TAU327797:TAU327799 TKQ327797:TKQ327799 TUM327797:TUM327799 UEI327797:UEI327799 UOE327797:UOE327799 UYA327797:UYA327799 VHW327797:VHW327799 VRS327797:VRS327799 WBO327797:WBO327799 WLK327797:WLK327799 WVG327797:WVG327799 D393333:D393335 IU393333:IU393335 SQ393333:SQ393335 ACM393333:ACM393335 AMI393333:AMI393335 AWE393333:AWE393335 BGA393333:BGA393335 BPW393333:BPW393335 BZS393333:BZS393335 CJO393333:CJO393335 CTK393333:CTK393335 DDG393333:DDG393335 DNC393333:DNC393335 DWY393333:DWY393335 EGU393333:EGU393335 EQQ393333:EQQ393335 FAM393333:FAM393335 FKI393333:FKI393335 FUE393333:FUE393335 GEA393333:GEA393335 GNW393333:GNW393335 GXS393333:GXS393335 HHO393333:HHO393335 HRK393333:HRK393335 IBG393333:IBG393335 ILC393333:ILC393335 IUY393333:IUY393335 JEU393333:JEU393335 JOQ393333:JOQ393335 JYM393333:JYM393335 KII393333:KII393335 KSE393333:KSE393335 LCA393333:LCA393335 LLW393333:LLW393335 LVS393333:LVS393335 MFO393333:MFO393335 MPK393333:MPK393335 MZG393333:MZG393335 NJC393333:NJC393335 NSY393333:NSY393335 OCU393333:OCU393335 OMQ393333:OMQ393335 OWM393333:OWM393335 PGI393333:PGI393335 PQE393333:PQE393335 QAA393333:QAA393335 QJW393333:QJW393335 QTS393333:QTS393335 RDO393333:RDO393335 RNK393333:RNK393335 RXG393333:RXG393335 SHC393333:SHC393335 SQY393333:SQY393335 TAU393333:TAU393335 TKQ393333:TKQ393335 TUM393333:TUM393335 UEI393333:UEI393335 UOE393333:UOE393335 UYA393333:UYA393335 VHW393333:VHW393335 VRS393333:VRS393335 WBO393333:WBO393335 WLK393333:WLK393335 WVG393333:WVG393335 D458869:D458871 IU458869:IU458871 SQ458869:SQ458871 ACM458869:ACM458871 AMI458869:AMI458871 AWE458869:AWE458871 BGA458869:BGA458871 BPW458869:BPW458871 BZS458869:BZS458871 CJO458869:CJO458871 CTK458869:CTK458871 DDG458869:DDG458871 DNC458869:DNC458871 DWY458869:DWY458871 EGU458869:EGU458871 EQQ458869:EQQ458871 FAM458869:FAM458871 FKI458869:FKI458871 FUE458869:FUE458871 GEA458869:GEA458871 GNW458869:GNW458871 GXS458869:GXS458871 HHO458869:HHO458871 HRK458869:HRK458871 IBG458869:IBG458871 ILC458869:ILC458871 IUY458869:IUY458871 JEU458869:JEU458871 JOQ458869:JOQ458871 JYM458869:JYM458871 KII458869:KII458871 KSE458869:KSE458871 LCA458869:LCA458871 LLW458869:LLW458871 LVS458869:LVS458871 MFO458869:MFO458871 MPK458869:MPK458871 MZG458869:MZG458871 NJC458869:NJC458871 NSY458869:NSY458871 OCU458869:OCU458871 OMQ458869:OMQ458871 OWM458869:OWM458871 PGI458869:PGI458871 PQE458869:PQE458871 QAA458869:QAA458871 QJW458869:QJW458871 QTS458869:QTS458871 RDO458869:RDO458871 RNK458869:RNK458871 RXG458869:RXG458871 SHC458869:SHC458871 SQY458869:SQY458871 TAU458869:TAU458871 TKQ458869:TKQ458871 TUM458869:TUM458871 UEI458869:UEI458871 UOE458869:UOE458871 UYA458869:UYA458871 VHW458869:VHW458871 VRS458869:VRS458871 WBO458869:WBO458871 WLK458869:WLK458871 WVG458869:WVG458871 D524405:D524407 IU524405:IU524407 SQ524405:SQ524407 ACM524405:ACM524407 AMI524405:AMI524407 AWE524405:AWE524407 BGA524405:BGA524407 BPW524405:BPW524407 BZS524405:BZS524407 CJO524405:CJO524407 CTK524405:CTK524407 DDG524405:DDG524407 DNC524405:DNC524407 DWY524405:DWY524407 EGU524405:EGU524407 EQQ524405:EQQ524407 FAM524405:FAM524407 FKI524405:FKI524407 FUE524405:FUE524407 GEA524405:GEA524407 GNW524405:GNW524407 GXS524405:GXS524407 HHO524405:HHO524407 HRK524405:HRK524407 IBG524405:IBG524407 ILC524405:ILC524407 IUY524405:IUY524407 JEU524405:JEU524407 JOQ524405:JOQ524407 JYM524405:JYM524407 KII524405:KII524407 KSE524405:KSE524407 LCA524405:LCA524407 LLW524405:LLW524407 LVS524405:LVS524407 MFO524405:MFO524407 MPK524405:MPK524407 MZG524405:MZG524407 NJC524405:NJC524407 NSY524405:NSY524407 OCU524405:OCU524407 OMQ524405:OMQ524407 OWM524405:OWM524407 PGI524405:PGI524407 PQE524405:PQE524407 QAA524405:QAA524407 QJW524405:QJW524407 QTS524405:QTS524407 RDO524405:RDO524407 RNK524405:RNK524407 RXG524405:RXG524407 SHC524405:SHC524407 SQY524405:SQY524407 TAU524405:TAU524407 TKQ524405:TKQ524407 TUM524405:TUM524407 UEI524405:UEI524407 UOE524405:UOE524407 UYA524405:UYA524407 VHW524405:VHW524407 VRS524405:VRS524407 WBO524405:WBO524407 WLK524405:WLK524407 WVG524405:WVG524407 D589941:D589943 IU589941:IU589943 SQ589941:SQ589943 ACM589941:ACM589943 AMI589941:AMI589943 AWE589941:AWE589943 BGA589941:BGA589943 BPW589941:BPW589943 BZS589941:BZS589943 CJO589941:CJO589943 CTK589941:CTK589943 DDG589941:DDG589943 DNC589941:DNC589943 DWY589941:DWY589943 EGU589941:EGU589943 EQQ589941:EQQ589943 FAM589941:FAM589943 FKI589941:FKI589943 FUE589941:FUE589943 GEA589941:GEA589943 GNW589941:GNW589943 GXS589941:GXS589943 HHO589941:HHO589943 HRK589941:HRK589943 IBG589941:IBG589943 ILC589941:ILC589943 IUY589941:IUY589943 JEU589941:JEU589943 JOQ589941:JOQ589943 JYM589941:JYM589943 KII589941:KII589943 KSE589941:KSE589943 LCA589941:LCA589943 LLW589941:LLW589943 LVS589941:LVS589943 MFO589941:MFO589943 MPK589941:MPK589943 MZG589941:MZG589943 NJC589941:NJC589943 NSY589941:NSY589943 OCU589941:OCU589943 OMQ589941:OMQ589943 OWM589941:OWM589943 PGI589941:PGI589943 PQE589941:PQE589943 QAA589941:QAA589943 QJW589941:QJW589943 QTS589941:QTS589943 RDO589941:RDO589943 RNK589941:RNK589943 RXG589941:RXG589943 SHC589941:SHC589943 SQY589941:SQY589943 TAU589941:TAU589943 TKQ589941:TKQ589943 TUM589941:TUM589943 UEI589941:UEI589943 UOE589941:UOE589943 UYA589941:UYA589943 VHW589941:VHW589943 VRS589941:VRS589943 WBO589941:WBO589943 WLK589941:WLK589943 WVG589941:WVG589943 D655477:D655479 IU655477:IU655479 SQ655477:SQ655479 ACM655477:ACM655479 AMI655477:AMI655479 AWE655477:AWE655479 BGA655477:BGA655479 BPW655477:BPW655479 BZS655477:BZS655479 CJO655477:CJO655479 CTK655477:CTK655479 DDG655477:DDG655479 DNC655477:DNC655479 DWY655477:DWY655479 EGU655477:EGU655479 EQQ655477:EQQ655479 FAM655477:FAM655479 FKI655477:FKI655479 FUE655477:FUE655479 GEA655477:GEA655479 GNW655477:GNW655479 GXS655477:GXS655479 HHO655477:HHO655479 HRK655477:HRK655479 IBG655477:IBG655479 ILC655477:ILC655479 IUY655477:IUY655479 JEU655477:JEU655479 JOQ655477:JOQ655479 JYM655477:JYM655479 KII655477:KII655479 KSE655477:KSE655479 LCA655477:LCA655479 LLW655477:LLW655479 LVS655477:LVS655479 MFO655477:MFO655479 MPK655477:MPK655479 MZG655477:MZG655479 NJC655477:NJC655479 NSY655477:NSY655479 OCU655477:OCU655479 OMQ655477:OMQ655479 OWM655477:OWM655479 PGI655477:PGI655479 PQE655477:PQE655479 QAA655477:QAA655479 QJW655477:QJW655479 QTS655477:QTS655479 RDO655477:RDO655479 RNK655477:RNK655479 RXG655477:RXG655479 SHC655477:SHC655479 SQY655477:SQY655479 TAU655477:TAU655479 TKQ655477:TKQ655479 TUM655477:TUM655479 UEI655477:UEI655479 UOE655477:UOE655479 UYA655477:UYA655479 VHW655477:VHW655479 VRS655477:VRS655479 WBO655477:WBO655479 WLK655477:WLK655479 WVG655477:WVG655479 D721013:D721015 IU721013:IU721015 SQ721013:SQ721015 ACM721013:ACM721015 AMI721013:AMI721015 AWE721013:AWE721015 BGA721013:BGA721015 BPW721013:BPW721015 BZS721013:BZS721015 CJO721013:CJO721015 CTK721013:CTK721015 DDG721013:DDG721015 DNC721013:DNC721015 DWY721013:DWY721015 EGU721013:EGU721015 EQQ721013:EQQ721015 FAM721013:FAM721015 FKI721013:FKI721015 FUE721013:FUE721015 GEA721013:GEA721015 GNW721013:GNW721015 GXS721013:GXS721015 HHO721013:HHO721015 HRK721013:HRK721015 IBG721013:IBG721015 ILC721013:ILC721015 IUY721013:IUY721015 JEU721013:JEU721015 JOQ721013:JOQ721015 JYM721013:JYM721015 KII721013:KII721015 KSE721013:KSE721015 LCA721013:LCA721015 LLW721013:LLW721015 LVS721013:LVS721015 MFO721013:MFO721015 MPK721013:MPK721015 MZG721013:MZG721015 NJC721013:NJC721015 NSY721013:NSY721015 OCU721013:OCU721015 OMQ721013:OMQ721015 OWM721013:OWM721015 PGI721013:PGI721015 PQE721013:PQE721015 QAA721013:QAA721015 QJW721013:QJW721015 QTS721013:QTS721015 RDO721013:RDO721015 RNK721013:RNK721015 RXG721013:RXG721015 SHC721013:SHC721015 SQY721013:SQY721015 TAU721013:TAU721015 TKQ721013:TKQ721015 TUM721013:TUM721015 UEI721013:UEI721015 UOE721013:UOE721015 UYA721013:UYA721015 VHW721013:VHW721015 VRS721013:VRS721015 WBO721013:WBO721015 WLK721013:WLK721015 WVG721013:WVG721015 D786549:D786551 IU786549:IU786551 SQ786549:SQ786551 ACM786549:ACM786551 AMI786549:AMI786551 AWE786549:AWE786551 BGA786549:BGA786551 BPW786549:BPW786551 BZS786549:BZS786551 CJO786549:CJO786551 CTK786549:CTK786551 DDG786549:DDG786551 DNC786549:DNC786551 DWY786549:DWY786551 EGU786549:EGU786551 EQQ786549:EQQ786551 FAM786549:FAM786551 FKI786549:FKI786551 FUE786549:FUE786551 GEA786549:GEA786551 GNW786549:GNW786551 GXS786549:GXS786551 HHO786549:HHO786551 HRK786549:HRK786551 IBG786549:IBG786551 ILC786549:ILC786551 IUY786549:IUY786551 JEU786549:JEU786551 JOQ786549:JOQ786551 JYM786549:JYM786551 KII786549:KII786551 KSE786549:KSE786551 LCA786549:LCA786551 LLW786549:LLW786551 LVS786549:LVS786551 MFO786549:MFO786551 MPK786549:MPK786551 MZG786549:MZG786551 NJC786549:NJC786551 NSY786549:NSY786551 OCU786549:OCU786551 OMQ786549:OMQ786551 OWM786549:OWM786551 PGI786549:PGI786551 PQE786549:PQE786551 QAA786549:QAA786551 QJW786549:QJW786551 QTS786549:QTS786551 RDO786549:RDO786551 RNK786549:RNK786551 RXG786549:RXG786551 SHC786549:SHC786551 SQY786549:SQY786551 TAU786549:TAU786551 TKQ786549:TKQ786551 TUM786549:TUM786551 UEI786549:UEI786551 UOE786549:UOE786551 UYA786549:UYA786551 VHW786549:VHW786551 VRS786549:VRS786551 WBO786549:WBO786551 WLK786549:WLK786551 WVG786549:WVG786551 D852085:D852087 IU852085:IU852087 SQ852085:SQ852087 ACM852085:ACM852087 AMI852085:AMI852087 AWE852085:AWE852087 BGA852085:BGA852087 BPW852085:BPW852087 BZS852085:BZS852087 CJO852085:CJO852087 CTK852085:CTK852087 DDG852085:DDG852087 DNC852085:DNC852087 DWY852085:DWY852087 EGU852085:EGU852087 EQQ852085:EQQ852087 FAM852085:FAM852087 FKI852085:FKI852087 FUE852085:FUE852087 GEA852085:GEA852087 GNW852085:GNW852087 GXS852085:GXS852087 HHO852085:HHO852087 HRK852085:HRK852087 IBG852085:IBG852087 ILC852085:ILC852087 IUY852085:IUY852087 JEU852085:JEU852087 JOQ852085:JOQ852087 JYM852085:JYM852087 KII852085:KII852087 KSE852085:KSE852087 LCA852085:LCA852087 LLW852085:LLW852087 LVS852085:LVS852087 MFO852085:MFO852087 MPK852085:MPK852087 MZG852085:MZG852087 NJC852085:NJC852087 NSY852085:NSY852087 OCU852085:OCU852087 OMQ852085:OMQ852087 OWM852085:OWM852087 PGI852085:PGI852087 PQE852085:PQE852087 QAA852085:QAA852087 QJW852085:QJW852087 QTS852085:QTS852087 RDO852085:RDO852087 RNK852085:RNK852087 RXG852085:RXG852087 SHC852085:SHC852087 SQY852085:SQY852087 TAU852085:TAU852087 TKQ852085:TKQ852087 TUM852085:TUM852087 UEI852085:UEI852087 UOE852085:UOE852087 UYA852085:UYA852087 VHW852085:VHW852087 VRS852085:VRS852087 WBO852085:WBO852087 WLK852085:WLK852087 WVG852085:WVG852087 D917621:D917623 IU917621:IU917623 SQ917621:SQ917623 ACM917621:ACM917623 AMI917621:AMI917623 AWE917621:AWE917623 BGA917621:BGA917623 BPW917621:BPW917623 BZS917621:BZS917623 CJO917621:CJO917623 CTK917621:CTK917623 DDG917621:DDG917623 DNC917621:DNC917623 DWY917621:DWY917623 EGU917621:EGU917623 EQQ917621:EQQ917623 FAM917621:FAM917623 FKI917621:FKI917623 FUE917621:FUE917623 GEA917621:GEA917623 GNW917621:GNW917623 GXS917621:GXS917623 HHO917621:HHO917623 HRK917621:HRK917623 IBG917621:IBG917623 ILC917621:ILC917623 IUY917621:IUY917623 JEU917621:JEU917623 JOQ917621:JOQ917623 JYM917621:JYM917623 KII917621:KII917623 KSE917621:KSE917623 LCA917621:LCA917623 LLW917621:LLW917623 LVS917621:LVS917623 MFO917621:MFO917623 MPK917621:MPK917623 MZG917621:MZG917623 NJC917621:NJC917623 NSY917621:NSY917623 OCU917621:OCU917623 OMQ917621:OMQ917623 OWM917621:OWM917623 PGI917621:PGI917623 PQE917621:PQE917623 QAA917621:QAA917623 QJW917621:QJW917623 QTS917621:QTS917623 RDO917621:RDO917623 RNK917621:RNK917623 RXG917621:RXG917623 SHC917621:SHC917623 SQY917621:SQY917623 TAU917621:TAU917623 TKQ917621:TKQ917623 TUM917621:TUM917623 UEI917621:UEI917623 UOE917621:UOE917623 UYA917621:UYA917623 VHW917621:VHW917623 VRS917621:VRS917623 WBO917621:WBO917623 WLK917621:WLK917623 WVG917621:WVG917623 D983157:D983159 IU983157:IU983159 SQ983157:SQ983159 ACM983157:ACM983159 AMI983157:AMI983159 AWE983157:AWE983159 BGA983157:BGA983159 BPW983157:BPW983159 BZS983157:BZS983159 CJO983157:CJO983159 CTK983157:CTK983159 DDG983157:DDG983159 DNC983157:DNC983159 DWY983157:DWY983159 EGU983157:EGU983159 EQQ983157:EQQ983159 FAM983157:FAM983159 FKI983157:FKI983159 FUE983157:FUE983159 GEA983157:GEA983159 GNW983157:GNW983159 GXS983157:GXS983159 HHO983157:HHO983159 HRK983157:HRK983159 IBG983157:IBG983159 ILC983157:ILC983159 IUY983157:IUY983159 JEU983157:JEU983159 JOQ983157:JOQ983159 JYM983157:JYM983159 KII983157:KII983159 KSE983157:KSE983159 LCA983157:LCA983159 LLW983157:LLW983159 LVS983157:LVS983159 MFO983157:MFO983159 MPK983157:MPK983159 MZG983157:MZG983159 NJC983157:NJC983159 NSY983157:NSY983159 OCU983157:OCU983159 OMQ983157:OMQ983159 OWM983157:OWM983159 PGI983157:PGI983159 PQE983157:PQE983159 QAA983157:QAA983159 QJW983157:QJW983159 QTS983157:QTS983159 RDO983157:RDO983159 RNK983157:RNK983159 RXG983157:RXG983159 SHC983157:SHC983159 SQY983157:SQY983159 TAU983157:TAU983159 TKQ983157:TKQ983159 TUM983157:TUM983159 UEI983157:UEI983159 UOE983157:UOE983159 UYA983157:UYA983159 VHW983157:VHW983159 VRS983157:VRS983159 WBO983157:WBO983159 WLK983157:WLK983159 WVG983157:WVG983159 D65637:D65639 IU65637:IU65639 SQ65637:SQ65639 ACM65637:ACM65639 AMI65637:AMI65639 AWE65637:AWE65639 BGA65637:BGA65639 BPW65637:BPW65639 BZS65637:BZS65639 CJO65637:CJO65639 CTK65637:CTK65639 DDG65637:DDG65639 DNC65637:DNC65639 DWY65637:DWY65639 EGU65637:EGU65639 EQQ65637:EQQ65639 FAM65637:FAM65639 FKI65637:FKI65639 FUE65637:FUE65639 GEA65637:GEA65639 GNW65637:GNW65639 GXS65637:GXS65639 HHO65637:HHO65639 HRK65637:HRK65639 IBG65637:IBG65639 ILC65637:ILC65639 IUY65637:IUY65639 JEU65637:JEU65639 JOQ65637:JOQ65639 JYM65637:JYM65639 KII65637:KII65639 KSE65637:KSE65639 LCA65637:LCA65639 LLW65637:LLW65639 LVS65637:LVS65639 MFO65637:MFO65639 MPK65637:MPK65639 MZG65637:MZG65639 NJC65637:NJC65639 NSY65637:NSY65639 OCU65637:OCU65639 OMQ65637:OMQ65639 OWM65637:OWM65639 PGI65637:PGI65639 PQE65637:PQE65639 QAA65637:QAA65639 QJW65637:QJW65639 QTS65637:QTS65639 RDO65637:RDO65639 RNK65637:RNK65639 RXG65637:RXG65639 SHC65637:SHC65639 SQY65637:SQY65639 TAU65637:TAU65639 TKQ65637:TKQ65639 TUM65637:TUM65639 UEI65637:UEI65639 UOE65637:UOE65639 UYA65637:UYA65639 VHW65637:VHW65639 VRS65637:VRS65639 WBO65637:WBO65639 WLK65637:WLK65639 WVG65637:WVG65639 D131173:D131175 IU131173:IU131175 SQ131173:SQ131175 ACM131173:ACM131175 AMI131173:AMI131175 AWE131173:AWE131175 BGA131173:BGA131175 BPW131173:BPW131175 BZS131173:BZS131175 CJO131173:CJO131175 CTK131173:CTK131175 DDG131173:DDG131175 DNC131173:DNC131175 DWY131173:DWY131175 EGU131173:EGU131175 EQQ131173:EQQ131175 FAM131173:FAM131175 FKI131173:FKI131175 FUE131173:FUE131175 GEA131173:GEA131175 GNW131173:GNW131175 GXS131173:GXS131175 HHO131173:HHO131175 HRK131173:HRK131175 IBG131173:IBG131175 ILC131173:ILC131175 IUY131173:IUY131175 JEU131173:JEU131175 JOQ131173:JOQ131175 JYM131173:JYM131175 KII131173:KII131175 KSE131173:KSE131175 LCA131173:LCA131175 LLW131173:LLW131175 LVS131173:LVS131175 MFO131173:MFO131175 MPK131173:MPK131175 MZG131173:MZG131175 NJC131173:NJC131175 NSY131173:NSY131175 OCU131173:OCU131175 OMQ131173:OMQ131175 OWM131173:OWM131175 PGI131173:PGI131175 PQE131173:PQE131175 QAA131173:QAA131175 QJW131173:QJW131175 QTS131173:QTS131175 RDO131173:RDO131175 RNK131173:RNK131175 RXG131173:RXG131175 SHC131173:SHC131175 SQY131173:SQY131175 TAU131173:TAU131175 TKQ131173:TKQ131175 TUM131173:TUM131175 UEI131173:UEI131175 UOE131173:UOE131175 UYA131173:UYA131175 VHW131173:VHW131175 VRS131173:VRS131175 WBO131173:WBO131175 WLK131173:WLK131175 WVG131173:WVG131175 D196709:D196711 IU196709:IU196711 SQ196709:SQ196711 ACM196709:ACM196711 AMI196709:AMI196711 AWE196709:AWE196711 BGA196709:BGA196711 BPW196709:BPW196711 BZS196709:BZS196711 CJO196709:CJO196711 CTK196709:CTK196711 DDG196709:DDG196711 DNC196709:DNC196711 DWY196709:DWY196711 EGU196709:EGU196711 EQQ196709:EQQ196711 FAM196709:FAM196711 FKI196709:FKI196711 FUE196709:FUE196711 GEA196709:GEA196711 GNW196709:GNW196711 GXS196709:GXS196711 HHO196709:HHO196711 HRK196709:HRK196711 IBG196709:IBG196711 ILC196709:ILC196711 IUY196709:IUY196711 JEU196709:JEU196711 JOQ196709:JOQ196711 JYM196709:JYM196711 KII196709:KII196711 KSE196709:KSE196711 LCA196709:LCA196711 LLW196709:LLW196711 LVS196709:LVS196711 MFO196709:MFO196711 MPK196709:MPK196711 MZG196709:MZG196711 NJC196709:NJC196711 NSY196709:NSY196711 OCU196709:OCU196711 OMQ196709:OMQ196711 OWM196709:OWM196711 PGI196709:PGI196711 PQE196709:PQE196711 QAA196709:QAA196711 QJW196709:QJW196711 QTS196709:QTS196711 RDO196709:RDO196711 RNK196709:RNK196711 RXG196709:RXG196711 SHC196709:SHC196711 SQY196709:SQY196711 TAU196709:TAU196711 TKQ196709:TKQ196711 TUM196709:TUM196711 UEI196709:UEI196711 UOE196709:UOE196711 UYA196709:UYA196711 VHW196709:VHW196711 VRS196709:VRS196711 WBO196709:WBO196711 WLK196709:WLK196711 WVG196709:WVG196711 D262245:D262247 IU262245:IU262247 SQ262245:SQ262247 ACM262245:ACM262247 AMI262245:AMI262247 AWE262245:AWE262247 BGA262245:BGA262247 BPW262245:BPW262247 BZS262245:BZS262247 CJO262245:CJO262247 CTK262245:CTK262247 DDG262245:DDG262247 DNC262245:DNC262247 DWY262245:DWY262247 EGU262245:EGU262247 EQQ262245:EQQ262247 FAM262245:FAM262247 FKI262245:FKI262247 FUE262245:FUE262247 GEA262245:GEA262247 GNW262245:GNW262247 GXS262245:GXS262247 HHO262245:HHO262247 HRK262245:HRK262247 IBG262245:IBG262247 ILC262245:ILC262247 IUY262245:IUY262247 JEU262245:JEU262247 JOQ262245:JOQ262247 JYM262245:JYM262247 KII262245:KII262247 KSE262245:KSE262247 LCA262245:LCA262247 LLW262245:LLW262247 LVS262245:LVS262247 MFO262245:MFO262247 MPK262245:MPK262247 MZG262245:MZG262247 NJC262245:NJC262247 NSY262245:NSY262247 OCU262245:OCU262247 OMQ262245:OMQ262247 OWM262245:OWM262247 PGI262245:PGI262247 PQE262245:PQE262247 QAA262245:QAA262247 QJW262245:QJW262247 QTS262245:QTS262247 RDO262245:RDO262247 RNK262245:RNK262247 RXG262245:RXG262247 SHC262245:SHC262247 SQY262245:SQY262247 TAU262245:TAU262247 TKQ262245:TKQ262247 TUM262245:TUM262247 UEI262245:UEI262247 UOE262245:UOE262247 UYA262245:UYA262247 VHW262245:VHW262247 VRS262245:VRS262247 WBO262245:WBO262247 WLK262245:WLK262247 WVG262245:WVG262247 D327781:D327783 IU327781:IU327783 SQ327781:SQ327783 ACM327781:ACM327783 AMI327781:AMI327783 AWE327781:AWE327783 BGA327781:BGA327783 BPW327781:BPW327783 BZS327781:BZS327783 CJO327781:CJO327783 CTK327781:CTK327783 DDG327781:DDG327783 DNC327781:DNC327783 DWY327781:DWY327783 EGU327781:EGU327783 EQQ327781:EQQ327783 FAM327781:FAM327783 FKI327781:FKI327783 FUE327781:FUE327783 GEA327781:GEA327783 GNW327781:GNW327783 GXS327781:GXS327783 HHO327781:HHO327783 HRK327781:HRK327783 IBG327781:IBG327783 ILC327781:ILC327783 IUY327781:IUY327783 JEU327781:JEU327783 JOQ327781:JOQ327783 JYM327781:JYM327783 KII327781:KII327783 KSE327781:KSE327783 LCA327781:LCA327783 LLW327781:LLW327783 LVS327781:LVS327783 MFO327781:MFO327783 MPK327781:MPK327783 MZG327781:MZG327783 NJC327781:NJC327783 NSY327781:NSY327783 OCU327781:OCU327783 OMQ327781:OMQ327783 OWM327781:OWM327783 PGI327781:PGI327783 PQE327781:PQE327783 QAA327781:QAA327783 QJW327781:QJW327783 QTS327781:QTS327783 RDO327781:RDO327783 RNK327781:RNK327783 RXG327781:RXG327783 SHC327781:SHC327783 SQY327781:SQY327783 TAU327781:TAU327783 TKQ327781:TKQ327783 TUM327781:TUM327783 UEI327781:UEI327783 UOE327781:UOE327783 UYA327781:UYA327783 VHW327781:VHW327783 VRS327781:VRS327783 WBO327781:WBO327783 WLK327781:WLK327783 WVG327781:WVG327783 D393317:D393319 IU393317:IU393319 SQ393317:SQ393319 ACM393317:ACM393319 AMI393317:AMI393319 AWE393317:AWE393319 BGA393317:BGA393319 BPW393317:BPW393319 BZS393317:BZS393319 CJO393317:CJO393319 CTK393317:CTK393319 DDG393317:DDG393319 DNC393317:DNC393319 DWY393317:DWY393319 EGU393317:EGU393319 EQQ393317:EQQ393319 FAM393317:FAM393319 FKI393317:FKI393319 FUE393317:FUE393319 GEA393317:GEA393319 GNW393317:GNW393319 GXS393317:GXS393319 HHO393317:HHO393319 HRK393317:HRK393319 IBG393317:IBG393319 ILC393317:ILC393319 IUY393317:IUY393319 JEU393317:JEU393319 JOQ393317:JOQ393319 JYM393317:JYM393319 KII393317:KII393319 KSE393317:KSE393319 LCA393317:LCA393319 LLW393317:LLW393319 LVS393317:LVS393319 MFO393317:MFO393319 MPK393317:MPK393319 MZG393317:MZG393319 NJC393317:NJC393319 NSY393317:NSY393319 OCU393317:OCU393319 OMQ393317:OMQ393319 OWM393317:OWM393319 PGI393317:PGI393319 PQE393317:PQE393319 QAA393317:QAA393319 QJW393317:QJW393319 QTS393317:QTS393319 RDO393317:RDO393319 RNK393317:RNK393319 RXG393317:RXG393319 SHC393317:SHC393319 SQY393317:SQY393319 TAU393317:TAU393319 TKQ393317:TKQ393319 TUM393317:TUM393319 UEI393317:UEI393319 UOE393317:UOE393319 UYA393317:UYA393319 VHW393317:VHW393319 VRS393317:VRS393319 WBO393317:WBO393319 WLK393317:WLK393319 WVG393317:WVG393319 D458853:D458855 IU458853:IU458855 SQ458853:SQ458855 ACM458853:ACM458855 AMI458853:AMI458855 AWE458853:AWE458855 BGA458853:BGA458855 BPW458853:BPW458855 BZS458853:BZS458855 CJO458853:CJO458855 CTK458853:CTK458855 DDG458853:DDG458855 DNC458853:DNC458855 DWY458853:DWY458855 EGU458853:EGU458855 EQQ458853:EQQ458855 FAM458853:FAM458855 FKI458853:FKI458855 FUE458853:FUE458855 GEA458853:GEA458855 GNW458853:GNW458855 GXS458853:GXS458855 HHO458853:HHO458855 HRK458853:HRK458855 IBG458853:IBG458855 ILC458853:ILC458855 IUY458853:IUY458855 JEU458853:JEU458855 JOQ458853:JOQ458855 JYM458853:JYM458855 KII458853:KII458855 KSE458853:KSE458855 LCA458853:LCA458855 LLW458853:LLW458855 LVS458853:LVS458855 MFO458853:MFO458855 MPK458853:MPK458855 MZG458853:MZG458855 NJC458853:NJC458855 NSY458853:NSY458855 OCU458853:OCU458855 OMQ458853:OMQ458855 OWM458853:OWM458855 PGI458853:PGI458855 PQE458853:PQE458855 QAA458853:QAA458855 QJW458853:QJW458855 QTS458853:QTS458855 RDO458853:RDO458855 RNK458853:RNK458855 RXG458853:RXG458855 SHC458853:SHC458855 SQY458853:SQY458855 TAU458853:TAU458855 TKQ458853:TKQ458855 TUM458853:TUM458855 UEI458853:UEI458855 UOE458853:UOE458855 UYA458853:UYA458855 VHW458853:VHW458855 VRS458853:VRS458855 WBO458853:WBO458855 WLK458853:WLK458855 WVG458853:WVG458855 D524389:D524391 IU524389:IU524391 SQ524389:SQ524391 ACM524389:ACM524391 AMI524389:AMI524391 AWE524389:AWE524391 BGA524389:BGA524391 BPW524389:BPW524391 BZS524389:BZS524391 CJO524389:CJO524391 CTK524389:CTK524391 DDG524389:DDG524391 DNC524389:DNC524391 DWY524389:DWY524391 EGU524389:EGU524391 EQQ524389:EQQ524391 FAM524389:FAM524391 FKI524389:FKI524391 FUE524389:FUE524391 GEA524389:GEA524391 GNW524389:GNW524391 GXS524389:GXS524391 HHO524389:HHO524391 HRK524389:HRK524391 IBG524389:IBG524391 ILC524389:ILC524391 IUY524389:IUY524391 JEU524389:JEU524391 JOQ524389:JOQ524391 JYM524389:JYM524391 KII524389:KII524391 KSE524389:KSE524391 LCA524389:LCA524391 LLW524389:LLW524391 LVS524389:LVS524391 MFO524389:MFO524391 MPK524389:MPK524391 MZG524389:MZG524391 NJC524389:NJC524391 NSY524389:NSY524391 OCU524389:OCU524391 OMQ524389:OMQ524391 OWM524389:OWM524391 PGI524389:PGI524391 PQE524389:PQE524391 QAA524389:QAA524391 QJW524389:QJW524391 QTS524389:QTS524391 RDO524389:RDO524391 RNK524389:RNK524391 RXG524389:RXG524391 SHC524389:SHC524391 SQY524389:SQY524391 TAU524389:TAU524391 TKQ524389:TKQ524391 TUM524389:TUM524391 UEI524389:UEI524391 UOE524389:UOE524391 UYA524389:UYA524391 VHW524389:VHW524391 VRS524389:VRS524391 WBO524389:WBO524391 WLK524389:WLK524391 WVG524389:WVG524391 D589925:D589927 IU589925:IU589927 SQ589925:SQ589927 ACM589925:ACM589927 AMI589925:AMI589927 AWE589925:AWE589927 BGA589925:BGA589927 BPW589925:BPW589927 BZS589925:BZS589927 CJO589925:CJO589927 CTK589925:CTK589927 DDG589925:DDG589927 DNC589925:DNC589927 DWY589925:DWY589927 EGU589925:EGU589927 EQQ589925:EQQ589927 FAM589925:FAM589927 FKI589925:FKI589927 FUE589925:FUE589927 GEA589925:GEA589927 GNW589925:GNW589927 GXS589925:GXS589927 HHO589925:HHO589927 HRK589925:HRK589927 IBG589925:IBG589927 ILC589925:ILC589927 IUY589925:IUY589927 JEU589925:JEU589927 JOQ589925:JOQ589927 JYM589925:JYM589927 KII589925:KII589927 KSE589925:KSE589927 LCA589925:LCA589927 LLW589925:LLW589927 LVS589925:LVS589927 MFO589925:MFO589927 MPK589925:MPK589927 MZG589925:MZG589927 NJC589925:NJC589927 NSY589925:NSY589927 OCU589925:OCU589927 OMQ589925:OMQ589927 OWM589925:OWM589927 PGI589925:PGI589927 PQE589925:PQE589927 QAA589925:QAA589927 QJW589925:QJW589927 QTS589925:QTS589927 RDO589925:RDO589927 RNK589925:RNK589927 RXG589925:RXG589927 SHC589925:SHC589927 SQY589925:SQY589927 TAU589925:TAU589927 TKQ589925:TKQ589927 TUM589925:TUM589927 UEI589925:UEI589927 UOE589925:UOE589927 UYA589925:UYA589927 VHW589925:VHW589927 VRS589925:VRS589927 WBO589925:WBO589927 WLK589925:WLK589927 WVG589925:WVG589927 D655461:D655463 IU655461:IU655463 SQ655461:SQ655463 ACM655461:ACM655463 AMI655461:AMI655463 AWE655461:AWE655463 BGA655461:BGA655463 BPW655461:BPW655463 BZS655461:BZS655463 CJO655461:CJO655463 CTK655461:CTK655463 DDG655461:DDG655463 DNC655461:DNC655463 DWY655461:DWY655463 EGU655461:EGU655463 EQQ655461:EQQ655463 FAM655461:FAM655463 FKI655461:FKI655463 FUE655461:FUE655463 GEA655461:GEA655463 GNW655461:GNW655463 GXS655461:GXS655463 HHO655461:HHO655463 HRK655461:HRK655463 IBG655461:IBG655463 ILC655461:ILC655463 IUY655461:IUY655463 JEU655461:JEU655463 JOQ655461:JOQ655463 JYM655461:JYM655463 KII655461:KII655463 KSE655461:KSE655463 LCA655461:LCA655463 LLW655461:LLW655463 LVS655461:LVS655463 MFO655461:MFO655463 MPK655461:MPK655463 MZG655461:MZG655463 NJC655461:NJC655463 NSY655461:NSY655463 OCU655461:OCU655463 OMQ655461:OMQ655463 OWM655461:OWM655463 PGI655461:PGI655463 PQE655461:PQE655463 QAA655461:QAA655463 QJW655461:QJW655463 QTS655461:QTS655463 RDO655461:RDO655463 RNK655461:RNK655463 RXG655461:RXG655463 SHC655461:SHC655463 SQY655461:SQY655463 TAU655461:TAU655463 TKQ655461:TKQ655463 TUM655461:TUM655463 UEI655461:UEI655463 UOE655461:UOE655463 UYA655461:UYA655463 VHW655461:VHW655463 VRS655461:VRS655463 WBO655461:WBO655463 WLK655461:WLK655463 WVG655461:WVG655463 D720997:D720999 IU720997:IU720999 SQ720997:SQ720999 ACM720997:ACM720999 AMI720997:AMI720999 AWE720997:AWE720999 BGA720997:BGA720999 BPW720997:BPW720999 BZS720997:BZS720999 CJO720997:CJO720999 CTK720997:CTK720999 DDG720997:DDG720999 DNC720997:DNC720999 DWY720997:DWY720999 EGU720997:EGU720999 EQQ720997:EQQ720999 FAM720997:FAM720999 FKI720997:FKI720999 FUE720997:FUE720999 GEA720997:GEA720999 GNW720997:GNW720999 GXS720997:GXS720999 HHO720997:HHO720999 HRK720997:HRK720999 IBG720997:IBG720999 ILC720997:ILC720999 IUY720997:IUY720999 JEU720997:JEU720999 JOQ720997:JOQ720999 JYM720997:JYM720999 KII720997:KII720999 KSE720997:KSE720999 LCA720997:LCA720999 LLW720997:LLW720999 LVS720997:LVS720999 MFO720997:MFO720999 MPK720997:MPK720999 MZG720997:MZG720999 NJC720997:NJC720999 NSY720997:NSY720999 OCU720997:OCU720999 OMQ720997:OMQ720999 OWM720997:OWM720999 PGI720997:PGI720999 PQE720997:PQE720999 QAA720997:QAA720999 QJW720997:QJW720999 QTS720997:QTS720999 RDO720997:RDO720999 RNK720997:RNK720999 RXG720997:RXG720999 SHC720997:SHC720999 SQY720997:SQY720999 TAU720997:TAU720999 TKQ720997:TKQ720999 TUM720997:TUM720999 UEI720997:UEI720999 UOE720997:UOE720999 UYA720997:UYA720999 VHW720997:VHW720999 VRS720997:VRS720999 WBO720997:WBO720999 WLK720997:WLK720999 WVG720997:WVG720999 D786533:D786535 IU786533:IU786535 SQ786533:SQ786535 ACM786533:ACM786535 AMI786533:AMI786535 AWE786533:AWE786535 BGA786533:BGA786535 BPW786533:BPW786535 BZS786533:BZS786535 CJO786533:CJO786535 CTK786533:CTK786535 DDG786533:DDG786535 DNC786533:DNC786535 DWY786533:DWY786535 EGU786533:EGU786535 EQQ786533:EQQ786535 FAM786533:FAM786535 FKI786533:FKI786535 FUE786533:FUE786535 GEA786533:GEA786535 GNW786533:GNW786535 GXS786533:GXS786535 HHO786533:HHO786535 HRK786533:HRK786535 IBG786533:IBG786535 ILC786533:ILC786535 IUY786533:IUY786535 JEU786533:JEU786535 JOQ786533:JOQ786535 JYM786533:JYM786535 KII786533:KII786535 KSE786533:KSE786535 LCA786533:LCA786535 LLW786533:LLW786535 LVS786533:LVS786535 MFO786533:MFO786535 MPK786533:MPK786535 MZG786533:MZG786535 NJC786533:NJC786535 NSY786533:NSY786535 OCU786533:OCU786535 OMQ786533:OMQ786535 OWM786533:OWM786535 PGI786533:PGI786535 PQE786533:PQE786535 QAA786533:QAA786535 QJW786533:QJW786535 QTS786533:QTS786535 RDO786533:RDO786535 RNK786533:RNK786535 RXG786533:RXG786535 SHC786533:SHC786535 SQY786533:SQY786535 TAU786533:TAU786535 TKQ786533:TKQ786535 TUM786533:TUM786535 UEI786533:UEI786535 UOE786533:UOE786535 UYA786533:UYA786535 VHW786533:VHW786535 VRS786533:VRS786535 WBO786533:WBO786535 WLK786533:WLK786535 WVG786533:WVG786535 D852069:D852071 IU852069:IU852071 SQ852069:SQ852071 ACM852069:ACM852071 AMI852069:AMI852071 AWE852069:AWE852071 BGA852069:BGA852071 BPW852069:BPW852071 BZS852069:BZS852071 CJO852069:CJO852071 CTK852069:CTK852071 DDG852069:DDG852071 DNC852069:DNC852071 DWY852069:DWY852071 EGU852069:EGU852071 EQQ852069:EQQ852071 FAM852069:FAM852071 FKI852069:FKI852071 FUE852069:FUE852071 GEA852069:GEA852071 GNW852069:GNW852071 GXS852069:GXS852071 HHO852069:HHO852071 HRK852069:HRK852071 IBG852069:IBG852071 ILC852069:ILC852071 IUY852069:IUY852071 JEU852069:JEU852071 JOQ852069:JOQ852071 JYM852069:JYM852071 KII852069:KII852071 KSE852069:KSE852071 LCA852069:LCA852071 LLW852069:LLW852071 LVS852069:LVS852071 MFO852069:MFO852071 MPK852069:MPK852071 MZG852069:MZG852071 NJC852069:NJC852071 NSY852069:NSY852071 OCU852069:OCU852071 OMQ852069:OMQ852071 OWM852069:OWM852071 PGI852069:PGI852071 PQE852069:PQE852071 QAA852069:QAA852071 QJW852069:QJW852071 QTS852069:QTS852071 RDO852069:RDO852071 RNK852069:RNK852071 RXG852069:RXG852071 SHC852069:SHC852071 SQY852069:SQY852071 TAU852069:TAU852071 TKQ852069:TKQ852071 TUM852069:TUM852071 UEI852069:UEI852071 UOE852069:UOE852071 UYA852069:UYA852071 VHW852069:VHW852071 VRS852069:VRS852071 WBO852069:WBO852071 WLK852069:WLK852071 WVG852069:WVG852071 D917605:D917607 IU917605:IU917607 SQ917605:SQ917607 ACM917605:ACM917607 AMI917605:AMI917607 AWE917605:AWE917607 BGA917605:BGA917607 BPW917605:BPW917607 BZS917605:BZS917607 CJO917605:CJO917607 CTK917605:CTK917607 DDG917605:DDG917607 DNC917605:DNC917607 DWY917605:DWY917607 EGU917605:EGU917607 EQQ917605:EQQ917607 FAM917605:FAM917607 FKI917605:FKI917607 FUE917605:FUE917607 GEA917605:GEA917607 GNW917605:GNW917607 GXS917605:GXS917607 HHO917605:HHO917607 HRK917605:HRK917607 IBG917605:IBG917607 ILC917605:ILC917607 IUY917605:IUY917607 JEU917605:JEU917607 JOQ917605:JOQ917607 JYM917605:JYM917607 KII917605:KII917607 KSE917605:KSE917607 LCA917605:LCA917607 LLW917605:LLW917607 LVS917605:LVS917607 MFO917605:MFO917607 MPK917605:MPK917607 MZG917605:MZG917607 NJC917605:NJC917607 NSY917605:NSY917607 OCU917605:OCU917607 OMQ917605:OMQ917607 OWM917605:OWM917607 PGI917605:PGI917607 PQE917605:PQE917607 QAA917605:QAA917607 QJW917605:QJW917607 QTS917605:QTS917607 RDO917605:RDO917607 RNK917605:RNK917607 RXG917605:RXG917607 SHC917605:SHC917607 SQY917605:SQY917607 TAU917605:TAU917607 TKQ917605:TKQ917607 TUM917605:TUM917607 UEI917605:UEI917607 UOE917605:UOE917607 UYA917605:UYA917607 VHW917605:VHW917607 VRS917605:VRS917607 WBO917605:WBO917607 WLK917605:WLK917607 WVG917605:WVG917607 D983141:D983143 IU983141:IU983143 SQ983141:SQ983143 ACM983141:ACM983143 AMI983141:AMI983143 AWE983141:AWE983143 BGA983141:BGA983143 BPW983141:BPW983143 BZS983141:BZS983143 CJO983141:CJO983143 CTK983141:CTK983143 DDG983141:DDG983143 DNC983141:DNC983143 DWY983141:DWY983143 EGU983141:EGU983143 EQQ983141:EQQ983143 FAM983141:FAM983143 FKI983141:FKI983143 FUE983141:FUE983143 GEA983141:GEA983143 GNW983141:GNW983143 GXS983141:GXS983143 HHO983141:HHO983143 HRK983141:HRK983143 IBG983141:IBG983143 ILC983141:ILC983143 IUY983141:IUY983143 JEU983141:JEU983143 JOQ983141:JOQ983143 JYM983141:JYM983143 KII983141:KII983143 KSE983141:KSE983143 LCA983141:LCA983143 LLW983141:LLW983143 LVS983141:LVS983143 MFO983141:MFO983143 MPK983141:MPK983143 MZG983141:MZG983143 NJC983141:NJC983143 NSY983141:NSY983143 OCU983141:OCU983143 OMQ983141:OMQ983143 OWM983141:OWM983143 PGI983141:PGI983143 PQE983141:PQE983143 QAA983141:QAA983143 QJW983141:QJW983143 QTS983141:QTS983143 RDO983141:RDO983143 RNK983141:RNK983143 RXG983141:RXG983143 SHC983141:SHC983143 SQY983141:SQY983143 TAU983141:TAU983143 TKQ983141:TKQ983143 TUM983141:TUM983143 UEI983141:UEI983143 UOE983141:UOE983143 UYA983141:UYA983143 VHW983141:VHW983143 VRS983141:VRS983143 WBO983141:WBO983143 WLK983141:WLK983143 WVG983141:WVG983143 CTK128:CTK145 IU110:IU115 SQ110:SQ115 ACM110:ACM115 AMI110:AMI115 AWE110:AWE115 BGA110:BGA115 BPW110:BPW115 BZS110:BZS115 CJO110:CJO115 CTK110:CTK115 DDG110:DDG115 DNC110:DNC115 DWY110:DWY115 EGU110:EGU115 EQQ110:EQQ115 FAM110:FAM115 FKI110:FKI115 FUE110:FUE115 GEA110:GEA115 GNW110:GNW115 GXS110:GXS115 HHO110:HHO115 HRK110:HRK115 IBG110:IBG115 ILC110:ILC115 IUY110:IUY115 JEU110:JEU115 JOQ110:JOQ115 JYM110:JYM115 KII110:KII115 KSE110:KSE115 LCA110:LCA115 LLW110:LLW115 LVS110:LVS115 MFO110:MFO115 MPK110:MPK115 MZG110:MZG115 NJC110:NJC115 NSY110:NSY115 OCU110:OCU115 OMQ110:OMQ115 OWM110:OWM115 PGI110:PGI115 PQE110:PQE115 QAA110:QAA115 QJW110:QJW115 QTS110:QTS115 RDO110:RDO115 RNK110:RNK115 RXG110:RXG115 SHC110:SHC115 SQY110:SQY115 TAU110:TAU115 TKQ110:TKQ115 TUM110:TUM115 UEI110:UEI115 UOE110:UOE115 UYA110:UYA115 VHW110:VHW115 VRS110:VRS115 WBO110:WBO115 WLK110:WLK115 WVG110:WVG115 D65657:D65659 IU65657:IU65659 SQ65657:SQ65659 ACM65657:ACM65659 AMI65657:AMI65659 AWE65657:AWE65659 BGA65657:BGA65659 BPW65657:BPW65659 BZS65657:BZS65659 CJO65657:CJO65659 CTK65657:CTK65659 DDG65657:DDG65659 DNC65657:DNC65659 DWY65657:DWY65659 EGU65657:EGU65659 EQQ65657:EQQ65659 FAM65657:FAM65659 FKI65657:FKI65659 FUE65657:FUE65659 GEA65657:GEA65659 GNW65657:GNW65659 GXS65657:GXS65659 HHO65657:HHO65659 HRK65657:HRK65659 IBG65657:IBG65659 ILC65657:ILC65659 IUY65657:IUY65659 JEU65657:JEU65659 JOQ65657:JOQ65659 JYM65657:JYM65659 KII65657:KII65659 KSE65657:KSE65659 LCA65657:LCA65659 LLW65657:LLW65659 LVS65657:LVS65659 MFO65657:MFO65659 MPK65657:MPK65659 MZG65657:MZG65659 NJC65657:NJC65659 NSY65657:NSY65659 OCU65657:OCU65659 OMQ65657:OMQ65659 OWM65657:OWM65659 PGI65657:PGI65659 PQE65657:PQE65659 QAA65657:QAA65659 QJW65657:QJW65659 QTS65657:QTS65659 RDO65657:RDO65659 RNK65657:RNK65659 RXG65657:RXG65659 SHC65657:SHC65659 SQY65657:SQY65659 TAU65657:TAU65659 TKQ65657:TKQ65659 TUM65657:TUM65659 UEI65657:UEI65659 UOE65657:UOE65659 UYA65657:UYA65659 VHW65657:VHW65659 VRS65657:VRS65659 WBO65657:WBO65659 WLK65657:WLK65659 WVG65657:WVG65659 D131193:D131195 IU131193:IU131195 SQ131193:SQ131195 ACM131193:ACM131195 AMI131193:AMI131195 AWE131193:AWE131195 BGA131193:BGA131195 BPW131193:BPW131195 BZS131193:BZS131195 CJO131193:CJO131195 CTK131193:CTK131195 DDG131193:DDG131195 DNC131193:DNC131195 DWY131193:DWY131195 EGU131193:EGU131195 EQQ131193:EQQ131195 FAM131193:FAM131195 FKI131193:FKI131195 FUE131193:FUE131195 GEA131193:GEA131195 GNW131193:GNW131195 GXS131193:GXS131195 HHO131193:HHO131195 HRK131193:HRK131195 IBG131193:IBG131195 ILC131193:ILC131195 IUY131193:IUY131195 JEU131193:JEU131195 JOQ131193:JOQ131195 JYM131193:JYM131195 KII131193:KII131195 KSE131193:KSE131195 LCA131193:LCA131195 LLW131193:LLW131195 LVS131193:LVS131195 MFO131193:MFO131195 MPK131193:MPK131195 MZG131193:MZG131195 NJC131193:NJC131195 NSY131193:NSY131195 OCU131193:OCU131195 OMQ131193:OMQ131195 OWM131193:OWM131195 PGI131193:PGI131195 PQE131193:PQE131195 QAA131193:QAA131195 QJW131193:QJW131195 QTS131193:QTS131195 RDO131193:RDO131195 RNK131193:RNK131195 RXG131193:RXG131195 SHC131193:SHC131195 SQY131193:SQY131195 TAU131193:TAU131195 TKQ131193:TKQ131195 TUM131193:TUM131195 UEI131193:UEI131195 UOE131193:UOE131195 UYA131193:UYA131195 VHW131193:VHW131195 VRS131193:VRS131195 WBO131193:WBO131195 WLK131193:WLK131195 WVG131193:WVG131195 D196729:D196731 IU196729:IU196731 SQ196729:SQ196731 ACM196729:ACM196731 AMI196729:AMI196731 AWE196729:AWE196731 BGA196729:BGA196731 BPW196729:BPW196731 BZS196729:BZS196731 CJO196729:CJO196731 CTK196729:CTK196731 DDG196729:DDG196731 DNC196729:DNC196731 DWY196729:DWY196731 EGU196729:EGU196731 EQQ196729:EQQ196731 FAM196729:FAM196731 FKI196729:FKI196731 FUE196729:FUE196731 GEA196729:GEA196731 GNW196729:GNW196731 GXS196729:GXS196731 HHO196729:HHO196731 HRK196729:HRK196731 IBG196729:IBG196731 ILC196729:ILC196731 IUY196729:IUY196731 JEU196729:JEU196731 JOQ196729:JOQ196731 JYM196729:JYM196731 KII196729:KII196731 KSE196729:KSE196731 LCA196729:LCA196731 LLW196729:LLW196731 LVS196729:LVS196731 MFO196729:MFO196731 MPK196729:MPK196731 MZG196729:MZG196731 NJC196729:NJC196731 NSY196729:NSY196731 OCU196729:OCU196731 OMQ196729:OMQ196731 OWM196729:OWM196731 PGI196729:PGI196731 PQE196729:PQE196731 QAA196729:QAA196731 QJW196729:QJW196731 QTS196729:QTS196731 RDO196729:RDO196731 RNK196729:RNK196731 RXG196729:RXG196731 SHC196729:SHC196731 SQY196729:SQY196731 TAU196729:TAU196731 TKQ196729:TKQ196731 TUM196729:TUM196731 UEI196729:UEI196731 UOE196729:UOE196731 UYA196729:UYA196731 VHW196729:VHW196731 VRS196729:VRS196731 WBO196729:WBO196731 WLK196729:WLK196731 WVG196729:WVG196731 D262265:D262267 IU262265:IU262267 SQ262265:SQ262267 ACM262265:ACM262267 AMI262265:AMI262267 AWE262265:AWE262267 BGA262265:BGA262267 BPW262265:BPW262267 BZS262265:BZS262267 CJO262265:CJO262267 CTK262265:CTK262267 DDG262265:DDG262267 DNC262265:DNC262267 DWY262265:DWY262267 EGU262265:EGU262267 EQQ262265:EQQ262267 FAM262265:FAM262267 FKI262265:FKI262267 FUE262265:FUE262267 GEA262265:GEA262267 GNW262265:GNW262267 GXS262265:GXS262267 HHO262265:HHO262267 HRK262265:HRK262267 IBG262265:IBG262267 ILC262265:ILC262267 IUY262265:IUY262267 JEU262265:JEU262267 JOQ262265:JOQ262267 JYM262265:JYM262267 KII262265:KII262267 KSE262265:KSE262267 LCA262265:LCA262267 LLW262265:LLW262267 LVS262265:LVS262267 MFO262265:MFO262267 MPK262265:MPK262267 MZG262265:MZG262267 NJC262265:NJC262267 NSY262265:NSY262267 OCU262265:OCU262267 OMQ262265:OMQ262267 OWM262265:OWM262267 PGI262265:PGI262267 PQE262265:PQE262267 QAA262265:QAA262267 QJW262265:QJW262267 QTS262265:QTS262267 RDO262265:RDO262267 RNK262265:RNK262267 RXG262265:RXG262267 SHC262265:SHC262267 SQY262265:SQY262267 TAU262265:TAU262267 TKQ262265:TKQ262267 TUM262265:TUM262267 UEI262265:UEI262267 UOE262265:UOE262267 UYA262265:UYA262267 VHW262265:VHW262267 VRS262265:VRS262267 WBO262265:WBO262267 WLK262265:WLK262267 WVG262265:WVG262267 D327801:D327803 IU327801:IU327803 SQ327801:SQ327803 ACM327801:ACM327803 AMI327801:AMI327803 AWE327801:AWE327803 BGA327801:BGA327803 BPW327801:BPW327803 BZS327801:BZS327803 CJO327801:CJO327803 CTK327801:CTK327803 DDG327801:DDG327803 DNC327801:DNC327803 DWY327801:DWY327803 EGU327801:EGU327803 EQQ327801:EQQ327803 FAM327801:FAM327803 FKI327801:FKI327803 FUE327801:FUE327803 GEA327801:GEA327803 GNW327801:GNW327803 GXS327801:GXS327803 HHO327801:HHO327803 HRK327801:HRK327803 IBG327801:IBG327803 ILC327801:ILC327803 IUY327801:IUY327803 JEU327801:JEU327803 JOQ327801:JOQ327803 JYM327801:JYM327803 KII327801:KII327803 KSE327801:KSE327803 LCA327801:LCA327803 LLW327801:LLW327803 LVS327801:LVS327803 MFO327801:MFO327803 MPK327801:MPK327803 MZG327801:MZG327803 NJC327801:NJC327803 NSY327801:NSY327803 OCU327801:OCU327803 OMQ327801:OMQ327803 OWM327801:OWM327803 PGI327801:PGI327803 PQE327801:PQE327803 QAA327801:QAA327803 QJW327801:QJW327803 QTS327801:QTS327803 RDO327801:RDO327803 RNK327801:RNK327803 RXG327801:RXG327803 SHC327801:SHC327803 SQY327801:SQY327803 TAU327801:TAU327803 TKQ327801:TKQ327803 TUM327801:TUM327803 UEI327801:UEI327803 UOE327801:UOE327803 UYA327801:UYA327803 VHW327801:VHW327803 VRS327801:VRS327803 WBO327801:WBO327803 WLK327801:WLK327803 WVG327801:WVG327803 D393337:D393339 IU393337:IU393339 SQ393337:SQ393339 ACM393337:ACM393339 AMI393337:AMI393339 AWE393337:AWE393339 BGA393337:BGA393339 BPW393337:BPW393339 BZS393337:BZS393339 CJO393337:CJO393339 CTK393337:CTK393339 DDG393337:DDG393339 DNC393337:DNC393339 DWY393337:DWY393339 EGU393337:EGU393339 EQQ393337:EQQ393339 FAM393337:FAM393339 FKI393337:FKI393339 FUE393337:FUE393339 GEA393337:GEA393339 GNW393337:GNW393339 GXS393337:GXS393339 HHO393337:HHO393339 HRK393337:HRK393339 IBG393337:IBG393339 ILC393337:ILC393339 IUY393337:IUY393339 JEU393337:JEU393339 JOQ393337:JOQ393339 JYM393337:JYM393339 KII393337:KII393339 KSE393337:KSE393339 LCA393337:LCA393339 LLW393337:LLW393339 LVS393337:LVS393339 MFO393337:MFO393339 MPK393337:MPK393339 MZG393337:MZG393339 NJC393337:NJC393339 NSY393337:NSY393339 OCU393337:OCU393339 OMQ393337:OMQ393339 OWM393337:OWM393339 PGI393337:PGI393339 PQE393337:PQE393339 QAA393337:QAA393339 QJW393337:QJW393339 QTS393337:QTS393339 RDO393337:RDO393339 RNK393337:RNK393339 RXG393337:RXG393339 SHC393337:SHC393339 SQY393337:SQY393339 TAU393337:TAU393339 TKQ393337:TKQ393339 TUM393337:TUM393339 UEI393337:UEI393339 UOE393337:UOE393339 UYA393337:UYA393339 VHW393337:VHW393339 VRS393337:VRS393339 WBO393337:WBO393339 WLK393337:WLK393339 WVG393337:WVG393339 D458873:D458875 IU458873:IU458875 SQ458873:SQ458875 ACM458873:ACM458875 AMI458873:AMI458875 AWE458873:AWE458875 BGA458873:BGA458875 BPW458873:BPW458875 BZS458873:BZS458875 CJO458873:CJO458875 CTK458873:CTK458875 DDG458873:DDG458875 DNC458873:DNC458875 DWY458873:DWY458875 EGU458873:EGU458875 EQQ458873:EQQ458875 FAM458873:FAM458875 FKI458873:FKI458875 FUE458873:FUE458875 GEA458873:GEA458875 GNW458873:GNW458875 GXS458873:GXS458875 HHO458873:HHO458875 HRK458873:HRK458875 IBG458873:IBG458875 ILC458873:ILC458875 IUY458873:IUY458875 JEU458873:JEU458875 JOQ458873:JOQ458875 JYM458873:JYM458875 KII458873:KII458875 KSE458873:KSE458875 LCA458873:LCA458875 LLW458873:LLW458875 LVS458873:LVS458875 MFO458873:MFO458875 MPK458873:MPK458875 MZG458873:MZG458875 NJC458873:NJC458875 NSY458873:NSY458875 OCU458873:OCU458875 OMQ458873:OMQ458875 OWM458873:OWM458875 PGI458873:PGI458875 PQE458873:PQE458875 QAA458873:QAA458875 QJW458873:QJW458875 QTS458873:QTS458875 RDO458873:RDO458875 RNK458873:RNK458875 RXG458873:RXG458875 SHC458873:SHC458875 SQY458873:SQY458875 TAU458873:TAU458875 TKQ458873:TKQ458875 TUM458873:TUM458875 UEI458873:UEI458875 UOE458873:UOE458875 UYA458873:UYA458875 VHW458873:VHW458875 VRS458873:VRS458875 WBO458873:WBO458875 WLK458873:WLK458875 WVG458873:WVG458875 D524409:D524411 IU524409:IU524411 SQ524409:SQ524411 ACM524409:ACM524411 AMI524409:AMI524411 AWE524409:AWE524411 BGA524409:BGA524411 BPW524409:BPW524411 BZS524409:BZS524411 CJO524409:CJO524411 CTK524409:CTK524411 DDG524409:DDG524411 DNC524409:DNC524411 DWY524409:DWY524411 EGU524409:EGU524411 EQQ524409:EQQ524411 FAM524409:FAM524411 FKI524409:FKI524411 FUE524409:FUE524411 GEA524409:GEA524411 GNW524409:GNW524411 GXS524409:GXS524411 HHO524409:HHO524411 HRK524409:HRK524411 IBG524409:IBG524411 ILC524409:ILC524411 IUY524409:IUY524411 JEU524409:JEU524411 JOQ524409:JOQ524411 JYM524409:JYM524411 KII524409:KII524411 KSE524409:KSE524411 LCA524409:LCA524411 LLW524409:LLW524411 LVS524409:LVS524411 MFO524409:MFO524411 MPK524409:MPK524411 MZG524409:MZG524411 NJC524409:NJC524411 NSY524409:NSY524411 OCU524409:OCU524411 OMQ524409:OMQ524411 OWM524409:OWM524411 PGI524409:PGI524411 PQE524409:PQE524411 QAA524409:QAA524411 QJW524409:QJW524411 QTS524409:QTS524411 RDO524409:RDO524411 RNK524409:RNK524411 RXG524409:RXG524411 SHC524409:SHC524411 SQY524409:SQY524411 TAU524409:TAU524411 TKQ524409:TKQ524411 TUM524409:TUM524411 UEI524409:UEI524411 UOE524409:UOE524411 UYA524409:UYA524411 VHW524409:VHW524411 VRS524409:VRS524411 WBO524409:WBO524411 WLK524409:WLK524411 WVG524409:WVG524411 D589945:D589947 IU589945:IU589947 SQ589945:SQ589947 ACM589945:ACM589947 AMI589945:AMI589947 AWE589945:AWE589947 BGA589945:BGA589947 BPW589945:BPW589947 BZS589945:BZS589947 CJO589945:CJO589947 CTK589945:CTK589947 DDG589945:DDG589947 DNC589945:DNC589947 DWY589945:DWY589947 EGU589945:EGU589947 EQQ589945:EQQ589947 FAM589945:FAM589947 FKI589945:FKI589947 FUE589945:FUE589947 GEA589945:GEA589947 GNW589945:GNW589947 GXS589945:GXS589947 HHO589945:HHO589947 HRK589945:HRK589947 IBG589945:IBG589947 ILC589945:ILC589947 IUY589945:IUY589947 JEU589945:JEU589947 JOQ589945:JOQ589947 JYM589945:JYM589947 KII589945:KII589947 KSE589945:KSE589947 LCA589945:LCA589947 LLW589945:LLW589947 LVS589945:LVS589947 MFO589945:MFO589947 MPK589945:MPK589947 MZG589945:MZG589947 NJC589945:NJC589947 NSY589945:NSY589947 OCU589945:OCU589947 OMQ589945:OMQ589947 OWM589945:OWM589947 PGI589945:PGI589947 PQE589945:PQE589947 QAA589945:QAA589947 QJW589945:QJW589947 QTS589945:QTS589947 RDO589945:RDO589947 RNK589945:RNK589947 RXG589945:RXG589947 SHC589945:SHC589947 SQY589945:SQY589947 TAU589945:TAU589947 TKQ589945:TKQ589947 TUM589945:TUM589947 UEI589945:UEI589947 UOE589945:UOE589947 UYA589945:UYA589947 VHW589945:VHW589947 VRS589945:VRS589947 WBO589945:WBO589947 WLK589945:WLK589947 WVG589945:WVG589947 D655481:D655483 IU655481:IU655483 SQ655481:SQ655483 ACM655481:ACM655483 AMI655481:AMI655483 AWE655481:AWE655483 BGA655481:BGA655483 BPW655481:BPW655483 BZS655481:BZS655483 CJO655481:CJO655483 CTK655481:CTK655483 DDG655481:DDG655483 DNC655481:DNC655483 DWY655481:DWY655483 EGU655481:EGU655483 EQQ655481:EQQ655483 FAM655481:FAM655483 FKI655481:FKI655483 FUE655481:FUE655483 GEA655481:GEA655483 GNW655481:GNW655483 GXS655481:GXS655483 HHO655481:HHO655483 HRK655481:HRK655483 IBG655481:IBG655483 ILC655481:ILC655483 IUY655481:IUY655483 JEU655481:JEU655483 JOQ655481:JOQ655483 JYM655481:JYM655483 KII655481:KII655483 KSE655481:KSE655483 LCA655481:LCA655483 LLW655481:LLW655483 LVS655481:LVS655483 MFO655481:MFO655483 MPK655481:MPK655483 MZG655481:MZG655483 NJC655481:NJC655483 NSY655481:NSY655483 OCU655481:OCU655483 OMQ655481:OMQ655483 OWM655481:OWM655483 PGI655481:PGI655483 PQE655481:PQE655483 QAA655481:QAA655483 QJW655481:QJW655483 QTS655481:QTS655483 RDO655481:RDO655483 RNK655481:RNK655483 RXG655481:RXG655483 SHC655481:SHC655483 SQY655481:SQY655483 TAU655481:TAU655483 TKQ655481:TKQ655483 TUM655481:TUM655483 UEI655481:UEI655483 UOE655481:UOE655483 UYA655481:UYA655483 VHW655481:VHW655483 VRS655481:VRS655483 WBO655481:WBO655483 WLK655481:WLK655483 WVG655481:WVG655483 D721017:D721019 IU721017:IU721019 SQ721017:SQ721019 ACM721017:ACM721019 AMI721017:AMI721019 AWE721017:AWE721019 BGA721017:BGA721019 BPW721017:BPW721019 BZS721017:BZS721019 CJO721017:CJO721019 CTK721017:CTK721019 DDG721017:DDG721019 DNC721017:DNC721019 DWY721017:DWY721019 EGU721017:EGU721019 EQQ721017:EQQ721019 FAM721017:FAM721019 FKI721017:FKI721019 FUE721017:FUE721019 GEA721017:GEA721019 GNW721017:GNW721019 GXS721017:GXS721019 HHO721017:HHO721019 HRK721017:HRK721019 IBG721017:IBG721019 ILC721017:ILC721019 IUY721017:IUY721019 JEU721017:JEU721019 JOQ721017:JOQ721019 JYM721017:JYM721019 KII721017:KII721019 KSE721017:KSE721019 LCA721017:LCA721019 LLW721017:LLW721019 LVS721017:LVS721019 MFO721017:MFO721019 MPK721017:MPK721019 MZG721017:MZG721019 NJC721017:NJC721019 NSY721017:NSY721019 OCU721017:OCU721019 OMQ721017:OMQ721019 OWM721017:OWM721019 PGI721017:PGI721019 PQE721017:PQE721019 QAA721017:QAA721019 QJW721017:QJW721019 QTS721017:QTS721019 RDO721017:RDO721019 RNK721017:RNK721019 RXG721017:RXG721019 SHC721017:SHC721019 SQY721017:SQY721019 TAU721017:TAU721019 TKQ721017:TKQ721019 TUM721017:TUM721019 UEI721017:UEI721019 UOE721017:UOE721019 UYA721017:UYA721019 VHW721017:VHW721019 VRS721017:VRS721019 WBO721017:WBO721019 WLK721017:WLK721019 WVG721017:WVG721019 D786553:D786555 IU786553:IU786555 SQ786553:SQ786555 ACM786553:ACM786555 AMI786553:AMI786555 AWE786553:AWE786555 BGA786553:BGA786555 BPW786553:BPW786555 BZS786553:BZS786555 CJO786553:CJO786555 CTK786553:CTK786555 DDG786553:DDG786555 DNC786553:DNC786555 DWY786553:DWY786555 EGU786553:EGU786555 EQQ786553:EQQ786555 FAM786553:FAM786555 FKI786553:FKI786555 FUE786553:FUE786555 GEA786553:GEA786555 GNW786553:GNW786555 GXS786553:GXS786555 HHO786553:HHO786555 HRK786553:HRK786555 IBG786553:IBG786555 ILC786553:ILC786555 IUY786553:IUY786555 JEU786553:JEU786555 JOQ786553:JOQ786555 JYM786553:JYM786555 KII786553:KII786555 KSE786553:KSE786555 LCA786553:LCA786555 LLW786553:LLW786555 LVS786553:LVS786555 MFO786553:MFO786555 MPK786553:MPK786555 MZG786553:MZG786555 NJC786553:NJC786555 NSY786553:NSY786555 OCU786553:OCU786555 OMQ786553:OMQ786555 OWM786553:OWM786555 PGI786553:PGI786555 PQE786553:PQE786555 QAA786553:QAA786555 QJW786553:QJW786555 QTS786553:QTS786555 RDO786553:RDO786555 RNK786553:RNK786555 RXG786553:RXG786555 SHC786553:SHC786555 SQY786553:SQY786555 TAU786553:TAU786555 TKQ786553:TKQ786555 TUM786553:TUM786555 UEI786553:UEI786555 UOE786553:UOE786555 UYA786553:UYA786555 VHW786553:VHW786555 VRS786553:VRS786555 WBO786553:WBO786555 WLK786553:WLK786555 WVG786553:WVG786555 D852089:D852091 IU852089:IU852091 SQ852089:SQ852091 ACM852089:ACM852091 AMI852089:AMI852091 AWE852089:AWE852091 BGA852089:BGA852091 BPW852089:BPW852091 BZS852089:BZS852091 CJO852089:CJO852091 CTK852089:CTK852091 DDG852089:DDG852091 DNC852089:DNC852091 DWY852089:DWY852091 EGU852089:EGU852091 EQQ852089:EQQ852091 FAM852089:FAM852091 FKI852089:FKI852091 FUE852089:FUE852091 GEA852089:GEA852091 GNW852089:GNW852091 GXS852089:GXS852091 HHO852089:HHO852091 HRK852089:HRK852091 IBG852089:IBG852091 ILC852089:ILC852091 IUY852089:IUY852091 JEU852089:JEU852091 JOQ852089:JOQ852091 JYM852089:JYM852091 KII852089:KII852091 KSE852089:KSE852091 LCA852089:LCA852091 LLW852089:LLW852091 LVS852089:LVS852091 MFO852089:MFO852091 MPK852089:MPK852091 MZG852089:MZG852091 NJC852089:NJC852091 NSY852089:NSY852091 OCU852089:OCU852091 OMQ852089:OMQ852091 OWM852089:OWM852091 PGI852089:PGI852091 PQE852089:PQE852091 QAA852089:QAA852091 QJW852089:QJW852091 QTS852089:QTS852091 RDO852089:RDO852091 RNK852089:RNK852091 RXG852089:RXG852091 SHC852089:SHC852091 SQY852089:SQY852091 TAU852089:TAU852091 TKQ852089:TKQ852091 TUM852089:TUM852091 UEI852089:UEI852091 UOE852089:UOE852091 UYA852089:UYA852091 VHW852089:VHW852091 VRS852089:VRS852091 WBO852089:WBO852091 WLK852089:WLK852091 WVG852089:WVG852091 D917625:D917627 IU917625:IU917627 SQ917625:SQ917627 ACM917625:ACM917627 AMI917625:AMI917627 AWE917625:AWE917627 BGA917625:BGA917627 BPW917625:BPW917627 BZS917625:BZS917627 CJO917625:CJO917627 CTK917625:CTK917627 DDG917625:DDG917627 DNC917625:DNC917627 DWY917625:DWY917627 EGU917625:EGU917627 EQQ917625:EQQ917627 FAM917625:FAM917627 FKI917625:FKI917627 FUE917625:FUE917627 GEA917625:GEA917627 GNW917625:GNW917627 GXS917625:GXS917627 HHO917625:HHO917627 HRK917625:HRK917627 IBG917625:IBG917627 ILC917625:ILC917627 IUY917625:IUY917627 JEU917625:JEU917627 JOQ917625:JOQ917627 JYM917625:JYM917627 KII917625:KII917627 KSE917625:KSE917627 LCA917625:LCA917627 LLW917625:LLW917627 LVS917625:LVS917627 MFO917625:MFO917627 MPK917625:MPK917627 MZG917625:MZG917627 NJC917625:NJC917627 NSY917625:NSY917627 OCU917625:OCU917627 OMQ917625:OMQ917627 OWM917625:OWM917627 PGI917625:PGI917627 PQE917625:PQE917627 QAA917625:QAA917627 QJW917625:QJW917627 QTS917625:QTS917627 RDO917625:RDO917627 RNK917625:RNK917627 RXG917625:RXG917627 SHC917625:SHC917627 SQY917625:SQY917627 TAU917625:TAU917627 TKQ917625:TKQ917627 TUM917625:TUM917627 UEI917625:UEI917627 UOE917625:UOE917627 UYA917625:UYA917627 VHW917625:VHW917627 VRS917625:VRS917627 WBO917625:WBO917627 WLK917625:WLK917627 WVG917625:WVG917627 D983161:D983163 IU983161:IU983163 SQ983161:SQ983163 ACM983161:ACM983163 AMI983161:AMI983163 AWE983161:AWE983163 BGA983161:BGA983163 BPW983161:BPW983163 BZS983161:BZS983163 CJO983161:CJO983163 CTK983161:CTK983163 DDG983161:DDG983163 DNC983161:DNC983163 DWY983161:DWY983163 EGU983161:EGU983163 EQQ983161:EQQ983163 FAM983161:FAM983163 FKI983161:FKI983163 FUE983161:FUE983163 GEA983161:GEA983163 GNW983161:GNW983163 GXS983161:GXS983163 HHO983161:HHO983163 HRK983161:HRK983163 IBG983161:IBG983163 ILC983161:ILC983163 IUY983161:IUY983163 JEU983161:JEU983163 JOQ983161:JOQ983163 JYM983161:JYM983163 KII983161:KII983163 KSE983161:KSE983163 LCA983161:LCA983163 LLW983161:LLW983163 LVS983161:LVS983163 MFO983161:MFO983163 MPK983161:MPK983163 MZG983161:MZG983163 NJC983161:NJC983163 NSY983161:NSY983163 OCU983161:OCU983163 OMQ983161:OMQ983163 OWM983161:OWM983163 PGI983161:PGI983163 PQE983161:PQE983163 QAA983161:QAA983163 QJW983161:QJW983163 QTS983161:QTS983163 RDO983161:RDO983163 RNK983161:RNK983163 RXG983161:RXG983163 SHC983161:SHC983163 SQY983161:SQY983163 TAU983161:TAU983163 TKQ983161:TKQ983163 TUM983161:TUM983163 UEI983161:UEI983163 UOE983161:UOE983163 UYA983161:UYA983163 VHW983161:VHW983163 VRS983161:VRS983163 WBO983161:WBO983163 WLK983161:WLK983163 WVG983161:WVG983163 CJO128:CJO145 IU121:IU123 SQ121:SQ123 ACM121:ACM123 AMI121:AMI123 AWE121:AWE123 BGA121:BGA123 BPW121:BPW123 BZS121:BZS123 CJO121:CJO123 CTK121:CTK123 DDG121:DDG123 DNC121:DNC123 DWY121:DWY123 EGU121:EGU123 EQQ121:EQQ123 FAM121:FAM123 FKI121:FKI123 FUE121:FUE123 GEA121:GEA123 GNW121:GNW123 GXS121:GXS123 HHO121:HHO123 HRK121:HRK123 IBG121:IBG123 ILC121:ILC123 IUY121:IUY123 JEU121:JEU123 JOQ121:JOQ123 JYM121:JYM123 KII121:KII123 KSE121:KSE123 LCA121:LCA123 LLW121:LLW123 LVS121:LVS123 MFO121:MFO123 MPK121:MPK123 MZG121:MZG123 NJC121:NJC123 NSY121:NSY123 OCU121:OCU123 OMQ121:OMQ123 OWM121:OWM123 PGI121:PGI123 PQE121:PQE123 QAA121:QAA123 QJW121:QJW123 QTS121:QTS123 RDO121:RDO123 RNK121:RNK123 RXG121:RXG123 SHC121:SHC123 SQY121:SQY123 TAU121:TAU123 TKQ121:TKQ123 TUM121:TUM123 UEI121:UEI123 UOE121:UOE123 UYA121:UYA123 VHW121:VHW123 VRS121:VRS123 WBO121:WBO123 WLK121:WLK123 WVG121:WVG123 D65665:D65667 IU65665:IU65667 SQ65665:SQ65667 ACM65665:ACM65667 AMI65665:AMI65667 AWE65665:AWE65667 BGA65665:BGA65667 BPW65665:BPW65667 BZS65665:BZS65667 CJO65665:CJO65667 CTK65665:CTK65667 DDG65665:DDG65667 DNC65665:DNC65667 DWY65665:DWY65667 EGU65665:EGU65667 EQQ65665:EQQ65667 FAM65665:FAM65667 FKI65665:FKI65667 FUE65665:FUE65667 GEA65665:GEA65667 GNW65665:GNW65667 GXS65665:GXS65667 HHO65665:HHO65667 HRK65665:HRK65667 IBG65665:IBG65667 ILC65665:ILC65667 IUY65665:IUY65667 JEU65665:JEU65667 JOQ65665:JOQ65667 JYM65665:JYM65667 KII65665:KII65667 KSE65665:KSE65667 LCA65665:LCA65667 LLW65665:LLW65667 LVS65665:LVS65667 MFO65665:MFO65667 MPK65665:MPK65667 MZG65665:MZG65667 NJC65665:NJC65667 NSY65665:NSY65667 OCU65665:OCU65667 OMQ65665:OMQ65667 OWM65665:OWM65667 PGI65665:PGI65667 PQE65665:PQE65667 QAA65665:QAA65667 QJW65665:QJW65667 QTS65665:QTS65667 RDO65665:RDO65667 RNK65665:RNK65667 RXG65665:RXG65667 SHC65665:SHC65667 SQY65665:SQY65667 TAU65665:TAU65667 TKQ65665:TKQ65667 TUM65665:TUM65667 UEI65665:UEI65667 UOE65665:UOE65667 UYA65665:UYA65667 VHW65665:VHW65667 VRS65665:VRS65667 WBO65665:WBO65667 WLK65665:WLK65667 WVG65665:WVG65667 D131201:D131203 IU131201:IU131203 SQ131201:SQ131203 ACM131201:ACM131203 AMI131201:AMI131203 AWE131201:AWE131203 BGA131201:BGA131203 BPW131201:BPW131203 BZS131201:BZS131203 CJO131201:CJO131203 CTK131201:CTK131203 DDG131201:DDG131203 DNC131201:DNC131203 DWY131201:DWY131203 EGU131201:EGU131203 EQQ131201:EQQ131203 FAM131201:FAM131203 FKI131201:FKI131203 FUE131201:FUE131203 GEA131201:GEA131203 GNW131201:GNW131203 GXS131201:GXS131203 HHO131201:HHO131203 HRK131201:HRK131203 IBG131201:IBG131203 ILC131201:ILC131203 IUY131201:IUY131203 JEU131201:JEU131203 JOQ131201:JOQ131203 JYM131201:JYM131203 KII131201:KII131203 KSE131201:KSE131203 LCA131201:LCA131203 LLW131201:LLW131203 LVS131201:LVS131203 MFO131201:MFO131203 MPK131201:MPK131203 MZG131201:MZG131203 NJC131201:NJC131203 NSY131201:NSY131203 OCU131201:OCU131203 OMQ131201:OMQ131203 OWM131201:OWM131203 PGI131201:PGI131203 PQE131201:PQE131203 QAA131201:QAA131203 QJW131201:QJW131203 QTS131201:QTS131203 RDO131201:RDO131203 RNK131201:RNK131203 RXG131201:RXG131203 SHC131201:SHC131203 SQY131201:SQY131203 TAU131201:TAU131203 TKQ131201:TKQ131203 TUM131201:TUM131203 UEI131201:UEI131203 UOE131201:UOE131203 UYA131201:UYA131203 VHW131201:VHW131203 VRS131201:VRS131203 WBO131201:WBO131203 WLK131201:WLK131203 WVG131201:WVG131203 D196737:D196739 IU196737:IU196739 SQ196737:SQ196739 ACM196737:ACM196739 AMI196737:AMI196739 AWE196737:AWE196739 BGA196737:BGA196739 BPW196737:BPW196739 BZS196737:BZS196739 CJO196737:CJO196739 CTK196737:CTK196739 DDG196737:DDG196739 DNC196737:DNC196739 DWY196737:DWY196739 EGU196737:EGU196739 EQQ196737:EQQ196739 FAM196737:FAM196739 FKI196737:FKI196739 FUE196737:FUE196739 GEA196737:GEA196739 GNW196737:GNW196739 GXS196737:GXS196739 HHO196737:HHO196739 HRK196737:HRK196739 IBG196737:IBG196739 ILC196737:ILC196739 IUY196737:IUY196739 JEU196737:JEU196739 JOQ196737:JOQ196739 JYM196737:JYM196739 KII196737:KII196739 KSE196737:KSE196739 LCA196737:LCA196739 LLW196737:LLW196739 LVS196737:LVS196739 MFO196737:MFO196739 MPK196737:MPK196739 MZG196737:MZG196739 NJC196737:NJC196739 NSY196737:NSY196739 OCU196737:OCU196739 OMQ196737:OMQ196739 OWM196737:OWM196739 PGI196737:PGI196739 PQE196737:PQE196739 QAA196737:QAA196739 QJW196737:QJW196739 QTS196737:QTS196739 RDO196737:RDO196739 RNK196737:RNK196739 RXG196737:RXG196739 SHC196737:SHC196739 SQY196737:SQY196739 TAU196737:TAU196739 TKQ196737:TKQ196739 TUM196737:TUM196739 UEI196737:UEI196739 UOE196737:UOE196739 UYA196737:UYA196739 VHW196737:VHW196739 VRS196737:VRS196739 WBO196737:WBO196739 WLK196737:WLK196739 WVG196737:WVG196739 D262273:D262275 IU262273:IU262275 SQ262273:SQ262275 ACM262273:ACM262275 AMI262273:AMI262275 AWE262273:AWE262275 BGA262273:BGA262275 BPW262273:BPW262275 BZS262273:BZS262275 CJO262273:CJO262275 CTK262273:CTK262275 DDG262273:DDG262275 DNC262273:DNC262275 DWY262273:DWY262275 EGU262273:EGU262275 EQQ262273:EQQ262275 FAM262273:FAM262275 FKI262273:FKI262275 FUE262273:FUE262275 GEA262273:GEA262275 GNW262273:GNW262275 GXS262273:GXS262275 HHO262273:HHO262275 HRK262273:HRK262275 IBG262273:IBG262275 ILC262273:ILC262275 IUY262273:IUY262275 JEU262273:JEU262275 JOQ262273:JOQ262275 JYM262273:JYM262275 KII262273:KII262275 KSE262273:KSE262275 LCA262273:LCA262275 LLW262273:LLW262275 LVS262273:LVS262275 MFO262273:MFO262275 MPK262273:MPK262275 MZG262273:MZG262275 NJC262273:NJC262275 NSY262273:NSY262275 OCU262273:OCU262275 OMQ262273:OMQ262275 OWM262273:OWM262275 PGI262273:PGI262275 PQE262273:PQE262275 QAA262273:QAA262275 QJW262273:QJW262275 QTS262273:QTS262275 RDO262273:RDO262275 RNK262273:RNK262275 RXG262273:RXG262275 SHC262273:SHC262275 SQY262273:SQY262275 TAU262273:TAU262275 TKQ262273:TKQ262275 TUM262273:TUM262275 UEI262273:UEI262275 UOE262273:UOE262275 UYA262273:UYA262275 VHW262273:VHW262275 VRS262273:VRS262275 WBO262273:WBO262275 WLK262273:WLK262275 WVG262273:WVG262275 D327809:D327811 IU327809:IU327811 SQ327809:SQ327811 ACM327809:ACM327811 AMI327809:AMI327811 AWE327809:AWE327811 BGA327809:BGA327811 BPW327809:BPW327811 BZS327809:BZS327811 CJO327809:CJO327811 CTK327809:CTK327811 DDG327809:DDG327811 DNC327809:DNC327811 DWY327809:DWY327811 EGU327809:EGU327811 EQQ327809:EQQ327811 FAM327809:FAM327811 FKI327809:FKI327811 FUE327809:FUE327811 GEA327809:GEA327811 GNW327809:GNW327811 GXS327809:GXS327811 HHO327809:HHO327811 HRK327809:HRK327811 IBG327809:IBG327811 ILC327809:ILC327811 IUY327809:IUY327811 JEU327809:JEU327811 JOQ327809:JOQ327811 JYM327809:JYM327811 KII327809:KII327811 KSE327809:KSE327811 LCA327809:LCA327811 LLW327809:LLW327811 LVS327809:LVS327811 MFO327809:MFO327811 MPK327809:MPK327811 MZG327809:MZG327811 NJC327809:NJC327811 NSY327809:NSY327811 OCU327809:OCU327811 OMQ327809:OMQ327811 OWM327809:OWM327811 PGI327809:PGI327811 PQE327809:PQE327811 QAA327809:QAA327811 QJW327809:QJW327811 QTS327809:QTS327811 RDO327809:RDO327811 RNK327809:RNK327811 RXG327809:RXG327811 SHC327809:SHC327811 SQY327809:SQY327811 TAU327809:TAU327811 TKQ327809:TKQ327811 TUM327809:TUM327811 UEI327809:UEI327811 UOE327809:UOE327811 UYA327809:UYA327811 VHW327809:VHW327811 VRS327809:VRS327811 WBO327809:WBO327811 WLK327809:WLK327811 WVG327809:WVG327811 D393345:D393347 IU393345:IU393347 SQ393345:SQ393347 ACM393345:ACM393347 AMI393345:AMI393347 AWE393345:AWE393347 BGA393345:BGA393347 BPW393345:BPW393347 BZS393345:BZS393347 CJO393345:CJO393347 CTK393345:CTK393347 DDG393345:DDG393347 DNC393345:DNC393347 DWY393345:DWY393347 EGU393345:EGU393347 EQQ393345:EQQ393347 FAM393345:FAM393347 FKI393345:FKI393347 FUE393345:FUE393347 GEA393345:GEA393347 GNW393345:GNW393347 GXS393345:GXS393347 HHO393345:HHO393347 HRK393345:HRK393347 IBG393345:IBG393347 ILC393345:ILC393347 IUY393345:IUY393347 JEU393345:JEU393347 JOQ393345:JOQ393347 JYM393345:JYM393347 KII393345:KII393347 KSE393345:KSE393347 LCA393345:LCA393347 LLW393345:LLW393347 LVS393345:LVS393347 MFO393345:MFO393347 MPK393345:MPK393347 MZG393345:MZG393347 NJC393345:NJC393347 NSY393345:NSY393347 OCU393345:OCU393347 OMQ393345:OMQ393347 OWM393345:OWM393347 PGI393345:PGI393347 PQE393345:PQE393347 QAA393345:QAA393347 QJW393345:QJW393347 QTS393345:QTS393347 RDO393345:RDO393347 RNK393345:RNK393347 RXG393345:RXG393347 SHC393345:SHC393347 SQY393345:SQY393347 TAU393345:TAU393347 TKQ393345:TKQ393347 TUM393345:TUM393347 UEI393345:UEI393347 UOE393345:UOE393347 UYA393345:UYA393347 VHW393345:VHW393347 VRS393345:VRS393347 WBO393345:WBO393347 WLK393345:WLK393347 WVG393345:WVG393347 D458881:D458883 IU458881:IU458883 SQ458881:SQ458883 ACM458881:ACM458883 AMI458881:AMI458883 AWE458881:AWE458883 BGA458881:BGA458883 BPW458881:BPW458883 BZS458881:BZS458883 CJO458881:CJO458883 CTK458881:CTK458883 DDG458881:DDG458883 DNC458881:DNC458883 DWY458881:DWY458883 EGU458881:EGU458883 EQQ458881:EQQ458883 FAM458881:FAM458883 FKI458881:FKI458883 FUE458881:FUE458883 GEA458881:GEA458883 GNW458881:GNW458883 GXS458881:GXS458883 HHO458881:HHO458883 HRK458881:HRK458883 IBG458881:IBG458883 ILC458881:ILC458883 IUY458881:IUY458883 JEU458881:JEU458883 JOQ458881:JOQ458883 JYM458881:JYM458883 KII458881:KII458883 KSE458881:KSE458883 LCA458881:LCA458883 LLW458881:LLW458883 LVS458881:LVS458883 MFO458881:MFO458883 MPK458881:MPK458883 MZG458881:MZG458883 NJC458881:NJC458883 NSY458881:NSY458883 OCU458881:OCU458883 OMQ458881:OMQ458883 OWM458881:OWM458883 PGI458881:PGI458883 PQE458881:PQE458883 QAA458881:QAA458883 QJW458881:QJW458883 QTS458881:QTS458883 RDO458881:RDO458883 RNK458881:RNK458883 RXG458881:RXG458883 SHC458881:SHC458883 SQY458881:SQY458883 TAU458881:TAU458883 TKQ458881:TKQ458883 TUM458881:TUM458883 UEI458881:UEI458883 UOE458881:UOE458883 UYA458881:UYA458883 VHW458881:VHW458883 VRS458881:VRS458883 WBO458881:WBO458883 WLK458881:WLK458883 WVG458881:WVG458883 D524417:D524419 IU524417:IU524419 SQ524417:SQ524419 ACM524417:ACM524419 AMI524417:AMI524419 AWE524417:AWE524419 BGA524417:BGA524419 BPW524417:BPW524419 BZS524417:BZS524419 CJO524417:CJO524419 CTK524417:CTK524419 DDG524417:DDG524419 DNC524417:DNC524419 DWY524417:DWY524419 EGU524417:EGU524419 EQQ524417:EQQ524419 FAM524417:FAM524419 FKI524417:FKI524419 FUE524417:FUE524419 GEA524417:GEA524419 GNW524417:GNW524419 GXS524417:GXS524419 HHO524417:HHO524419 HRK524417:HRK524419 IBG524417:IBG524419 ILC524417:ILC524419 IUY524417:IUY524419 JEU524417:JEU524419 JOQ524417:JOQ524419 JYM524417:JYM524419 KII524417:KII524419 KSE524417:KSE524419 LCA524417:LCA524419 LLW524417:LLW524419 LVS524417:LVS524419 MFO524417:MFO524419 MPK524417:MPK524419 MZG524417:MZG524419 NJC524417:NJC524419 NSY524417:NSY524419 OCU524417:OCU524419 OMQ524417:OMQ524419 OWM524417:OWM524419 PGI524417:PGI524419 PQE524417:PQE524419 QAA524417:QAA524419 QJW524417:QJW524419 QTS524417:QTS524419 RDO524417:RDO524419 RNK524417:RNK524419 RXG524417:RXG524419 SHC524417:SHC524419 SQY524417:SQY524419 TAU524417:TAU524419 TKQ524417:TKQ524419 TUM524417:TUM524419 UEI524417:UEI524419 UOE524417:UOE524419 UYA524417:UYA524419 VHW524417:VHW524419 VRS524417:VRS524419 WBO524417:WBO524419 WLK524417:WLK524419 WVG524417:WVG524419 D589953:D589955 IU589953:IU589955 SQ589953:SQ589955 ACM589953:ACM589955 AMI589953:AMI589955 AWE589953:AWE589955 BGA589953:BGA589955 BPW589953:BPW589955 BZS589953:BZS589955 CJO589953:CJO589955 CTK589953:CTK589955 DDG589953:DDG589955 DNC589953:DNC589955 DWY589953:DWY589955 EGU589953:EGU589955 EQQ589953:EQQ589955 FAM589953:FAM589955 FKI589953:FKI589955 FUE589953:FUE589955 GEA589953:GEA589955 GNW589953:GNW589955 GXS589953:GXS589955 HHO589953:HHO589955 HRK589953:HRK589955 IBG589953:IBG589955 ILC589953:ILC589955 IUY589953:IUY589955 JEU589953:JEU589955 JOQ589953:JOQ589955 JYM589953:JYM589955 KII589953:KII589955 KSE589953:KSE589955 LCA589953:LCA589955 LLW589953:LLW589955 LVS589953:LVS589955 MFO589953:MFO589955 MPK589953:MPK589955 MZG589953:MZG589955 NJC589953:NJC589955 NSY589953:NSY589955 OCU589953:OCU589955 OMQ589953:OMQ589955 OWM589953:OWM589955 PGI589953:PGI589955 PQE589953:PQE589955 QAA589953:QAA589955 QJW589953:QJW589955 QTS589953:QTS589955 RDO589953:RDO589955 RNK589953:RNK589955 RXG589953:RXG589955 SHC589953:SHC589955 SQY589953:SQY589955 TAU589953:TAU589955 TKQ589953:TKQ589955 TUM589953:TUM589955 UEI589953:UEI589955 UOE589953:UOE589955 UYA589953:UYA589955 VHW589953:VHW589955 VRS589953:VRS589955 WBO589953:WBO589955 WLK589953:WLK589955 WVG589953:WVG589955 D655489:D655491 IU655489:IU655491 SQ655489:SQ655491 ACM655489:ACM655491 AMI655489:AMI655491 AWE655489:AWE655491 BGA655489:BGA655491 BPW655489:BPW655491 BZS655489:BZS655491 CJO655489:CJO655491 CTK655489:CTK655491 DDG655489:DDG655491 DNC655489:DNC655491 DWY655489:DWY655491 EGU655489:EGU655491 EQQ655489:EQQ655491 FAM655489:FAM655491 FKI655489:FKI655491 FUE655489:FUE655491 GEA655489:GEA655491 GNW655489:GNW655491 GXS655489:GXS655491 HHO655489:HHO655491 HRK655489:HRK655491 IBG655489:IBG655491 ILC655489:ILC655491 IUY655489:IUY655491 JEU655489:JEU655491 JOQ655489:JOQ655491 JYM655489:JYM655491 KII655489:KII655491 KSE655489:KSE655491 LCA655489:LCA655491 LLW655489:LLW655491 LVS655489:LVS655491 MFO655489:MFO655491 MPK655489:MPK655491 MZG655489:MZG655491 NJC655489:NJC655491 NSY655489:NSY655491 OCU655489:OCU655491 OMQ655489:OMQ655491 OWM655489:OWM655491 PGI655489:PGI655491 PQE655489:PQE655491 QAA655489:QAA655491 QJW655489:QJW655491 QTS655489:QTS655491 RDO655489:RDO655491 RNK655489:RNK655491 RXG655489:RXG655491 SHC655489:SHC655491 SQY655489:SQY655491 TAU655489:TAU655491 TKQ655489:TKQ655491 TUM655489:TUM655491 UEI655489:UEI655491 UOE655489:UOE655491 UYA655489:UYA655491 VHW655489:VHW655491 VRS655489:VRS655491 WBO655489:WBO655491 WLK655489:WLK655491 WVG655489:WVG655491 D721025:D721027 IU721025:IU721027 SQ721025:SQ721027 ACM721025:ACM721027 AMI721025:AMI721027 AWE721025:AWE721027 BGA721025:BGA721027 BPW721025:BPW721027 BZS721025:BZS721027 CJO721025:CJO721027 CTK721025:CTK721027 DDG721025:DDG721027 DNC721025:DNC721027 DWY721025:DWY721027 EGU721025:EGU721027 EQQ721025:EQQ721027 FAM721025:FAM721027 FKI721025:FKI721027 FUE721025:FUE721027 GEA721025:GEA721027 GNW721025:GNW721027 GXS721025:GXS721027 HHO721025:HHO721027 HRK721025:HRK721027 IBG721025:IBG721027 ILC721025:ILC721027 IUY721025:IUY721027 JEU721025:JEU721027 JOQ721025:JOQ721027 JYM721025:JYM721027 KII721025:KII721027 KSE721025:KSE721027 LCA721025:LCA721027 LLW721025:LLW721027 LVS721025:LVS721027 MFO721025:MFO721027 MPK721025:MPK721027 MZG721025:MZG721027 NJC721025:NJC721027 NSY721025:NSY721027 OCU721025:OCU721027 OMQ721025:OMQ721027 OWM721025:OWM721027 PGI721025:PGI721027 PQE721025:PQE721027 QAA721025:QAA721027 QJW721025:QJW721027 QTS721025:QTS721027 RDO721025:RDO721027 RNK721025:RNK721027 RXG721025:RXG721027 SHC721025:SHC721027 SQY721025:SQY721027 TAU721025:TAU721027 TKQ721025:TKQ721027 TUM721025:TUM721027 UEI721025:UEI721027 UOE721025:UOE721027 UYA721025:UYA721027 VHW721025:VHW721027 VRS721025:VRS721027 WBO721025:WBO721027 WLK721025:WLK721027 WVG721025:WVG721027 D786561:D786563 IU786561:IU786563 SQ786561:SQ786563 ACM786561:ACM786563 AMI786561:AMI786563 AWE786561:AWE786563 BGA786561:BGA786563 BPW786561:BPW786563 BZS786561:BZS786563 CJO786561:CJO786563 CTK786561:CTK786563 DDG786561:DDG786563 DNC786561:DNC786563 DWY786561:DWY786563 EGU786561:EGU786563 EQQ786561:EQQ786563 FAM786561:FAM786563 FKI786561:FKI786563 FUE786561:FUE786563 GEA786561:GEA786563 GNW786561:GNW786563 GXS786561:GXS786563 HHO786561:HHO786563 HRK786561:HRK786563 IBG786561:IBG786563 ILC786561:ILC786563 IUY786561:IUY786563 JEU786561:JEU786563 JOQ786561:JOQ786563 JYM786561:JYM786563 KII786561:KII786563 KSE786561:KSE786563 LCA786561:LCA786563 LLW786561:LLW786563 LVS786561:LVS786563 MFO786561:MFO786563 MPK786561:MPK786563 MZG786561:MZG786563 NJC786561:NJC786563 NSY786561:NSY786563 OCU786561:OCU786563 OMQ786561:OMQ786563 OWM786561:OWM786563 PGI786561:PGI786563 PQE786561:PQE786563 QAA786561:QAA786563 QJW786561:QJW786563 QTS786561:QTS786563 RDO786561:RDO786563 RNK786561:RNK786563 RXG786561:RXG786563 SHC786561:SHC786563 SQY786561:SQY786563 TAU786561:TAU786563 TKQ786561:TKQ786563 TUM786561:TUM786563 UEI786561:UEI786563 UOE786561:UOE786563 UYA786561:UYA786563 VHW786561:VHW786563 VRS786561:VRS786563 WBO786561:WBO786563 WLK786561:WLK786563 WVG786561:WVG786563 D852097:D852099 IU852097:IU852099 SQ852097:SQ852099 ACM852097:ACM852099 AMI852097:AMI852099 AWE852097:AWE852099 BGA852097:BGA852099 BPW852097:BPW852099 BZS852097:BZS852099 CJO852097:CJO852099 CTK852097:CTK852099 DDG852097:DDG852099 DNC852097:DNC852099 DWY852097:DWY852099 EGU852097:EGU852099 EQQ852097:EQQ852099 FAM852097:FAM852099 FKI852097:FKI852099 FUE852097:FUE852099 GEA852097:GEA852099 GNW852097:GNW852099 GXS852097:GXS852099 HHO852097:HHO852099 HRK852097:HRK852099 IBG852097:IBG852099 ILC852097:ILC852099 IUY852097:IUY852099 JEU852097:JEU852099 JOQ852097:JOQ852099 JYM852097:JYM852099 KII852097:KII852099 KSE852097:KSE852099 LCA852097:LCA852099 LLW852097:LLW852099 LVS852097:LVS852099 MFO852097:MFO852099 MPK852097:MPK852099 MZG852097:MZG852099 NJC852097:NJC852099 NSY852097:NSY852099 OCU852097:OCU852099 OMQ852097:OMQ852099 OWM852097:OWM852099 PGI852097:PGI852099 PQE852097:PQE852099 QAA852097:QAA852099 QJW852097:QJW852099 QTS852097:QTS852099 RDO852097:RDO852099 RNK852097:RNK852099 RXG852097:RXG852099 SHC852097:SHC852099 SQY852097:SQY852099 TAU852097:TAU852099 TKQ852097:TKQ852099 TUM852097:TUM852099 UEI852097:UEI852099 UOE852097:UOE852099 UYA852097:UYA852099 VHW852097:VHW852099 VRS852097:VRS852099 WBO852097:WBO852099 WLK852097:WLK852099 WVG852097:WVG852099 D917633:D917635 IU917633:IU917635 SQ917633:SQ917635 ACM917633:ACM917635 AMI917633:AMI917635 AWE917633:AWE917635 BGA917633:BGA917635 BPW917633:BPW917635 BZS917633:BZS917635 CJO917633:CJO917635 CTK917633:CTK917635 DDG917633:DDG917635 DNC917633:DNC917635 DWY917633:DWY917635 EGU917633:EGU917635 EQQ917633:EQQ917635 FAM917633:FAM917635 FKI917633:FKI917635 FUE917633:FUE917635 GEA917633:GEA917635 GNW917633:GNW917635 GXS917633:GXS917635 HHO917633:HHO917635 HRK917633:HRK917635 IBG917633:IBG917635 ILC917633:ILC917635 IUY917633:IUY917635 JEU917633:JEU917635 JOQ917633:JOQ917635 JYM917633:JYM917635 KII917633:KII917635 KSE917633:KSE917635 LCA917633:LCA917635 LLW917633:LLW917635 LVS917633:LVS917635 MFO917633:MFO917635 MPK917633:MPK917635 MZG917633:MZG917635 NJC917633:NJC917635 NSY917633:NSY917635 OCU917633:OCU917635 OMQ917633:OMQ917635 OWM917633:OWM917635 PGI917633:PGI917635 PQE917633:PQE917635 QAA917633:QAA917635 QJW917633:QJW917635 QTS917633:QTS917635 RDO917633:RDO917635 RNK917633:RNK917635 RXG917633:RXG917635 SHC917633:SHC917635 SQY917633:SQY917635 TAU917633:TAU917635 TKQ917633:TKQ917635 TUM917633:TUM917635 UEI917633:UEI917635 UOE917633:UOE917635 UYA917633:UYA917635 VHW917633:VHW917635 VRS917633:VRS917635 WBO917633:WBO917635 WLK917633:WLK917635 WVG917633:WVG917635 D983169:D983171 IU983169:IU983171 SQ983169:SQ983171 ACM983169:ACM983171 AMI983169:AMI983171 AWE983169:AWE983171 BGA983169:BGA983171 BPW983169:BPW983171 BZS983169:BZS983171 CJO983169:CJO983171 CTK983169:CTK983171 DDG983169:DDG983171 DNC983169:DNC983171 DWY983169:DWY983171 EGU983169:EGU983171 EQQ983169:EQQ983171 FAM983169:FAM983171 FKI983169:FKI983171 FUE983169:FUE983171 GEA983169:GEA983171 GNW983169:GNW983171 GXS983169:GXS983171 HHO983169:HHO983171 HRK983169:HRK983171 IBG983169:IBG983171 ILC983169:ILC983171 IUY983169:IUY983171 JEU983169:JEU983171 JOQ983169:JOQ983171 JYM983169:JYM983171 KII983169:KII983171 KSE983169:KSE983171 LCA983169:LCA983171 LLW983169:LLW983171 LVS983169:LVS983171 MFO983169:MFO983171 MPK983169:MPK983171 MZG983169:MZG983171 NJC983169:NJC983171 NSY983169:NSY983171 OCU983169:OCU983171 OMQ983169:OMQ983171 OWM983169:OWM983171 PGI983169:PGI983171 PQE983169:PQE983171 QAA983169:QAA983171 QJW983169:QJW983171 QTS983169:QTS983171 RDO983169:RDO983171 RNK983169:RNK983171 RXG983169:RXG983171 SHC983169:SHC983171 SQY983169:SQY983171 TAU983169:TAU983171 TKQ983169:TKQ983171 TUM983169:TUM983171 UEI983169:UEI983171 UOE983169:UOE983171 UYA983169:UYA983171 VHW983169:VHW983171 VRS983169:VRS983171 WBO983169:WBO983171 WLK983169:WLK983171 WVG983169:WVG983171 IU3 SQ3 ACM3 AMI3 AWE3 BGA3 BPW3 BZS3 CJO3 CTK3 DDG3 DNC3 DWY3 EGU3 EQQ3 FAM3 FKI3 FUE3 GEA3 GNW3 GXS3 HHO3 HRK3 IBG3 ILC3 IUY3 JEU3 JOQ3 JYM3 KII3 KSE3 LCA3 LLW3 LVS3 MFO3 MPK3 MZG3 NJC3 NSY3 OCU3 OMQ3 OWM3 PGI3 PQE3 QAA3 QJW3 QTS3 RDO3 RNK3 RXG3 SHC3 SQY3 TAU3 TKQ3 TUM3 UEI3 UOE3 UYA3 VHW3 VRS3 WBO3 WLK3 WVG3 D65576 IU65576 SQ65576 ACM65576 AMI65576 AWE65576 BGA65576 BPW65576 BZS65576 CJO65576 CTK65576 DDG65576 DNC65576 DWY65576 EGU65576 EQQ65576 FAM65576 FKI65576 FUE65576 GEA65576 GNW65576 GXS65576 HHO65576 HRK65576 IBG65576 ILC65576 IUY65576 JEU65576 JOQ65576 JYM65576 KII65576 KSE65576 LCA65576 LLW65576 LVS65576 MFO65576 MPK65576 MZG65576 NJC65576 NSY65576 OCU65576 OMQ65576 OWM65576 PGI65576 PQE65576 QAA65576 QJW65576 QTS65576 RDO65576 RNK65576 RXG65576 SHC65576 SQY65576 TAU65576 TKQ65576 TUM65576 UEI65576 UOE65576 UYA65576 VHW65576 VRS65576 WBO65576 WLK65576 WVG65576 D131112 IU131112 SQ131112 ACM131112 AMI131112 AWE131112 BGA131112 BPW131112 BZS131112 CJO131112 CTK131112 DDG131112 DNC131112 DWY131112 EGU131112 EQQ131112 FAM131112 FKI131112 FUE131112 GEA131112 GNW131112 GXS131112 HHO131112 HRK131112 IBG131112 ILC131112 IUY131112 JEU131112 JOQ131112 JYM131112 KII131112 KSE131112 LCA131112 LLW131112 LVS131112 MFO131112 MPK131112 MZG131112 NJC131112 NSY131112 OCU131112 OMQ131112 OWM131112 PGI131112 PQE131112 QAA131112 QJW131112 QTS131112 RDO131112 RNK131112 RXG131112 SHC131112 SQY131112 TAU131112 TKQ131112 TUM131112 UEI131112 UOE131112 UYA131112 VHW131112 VRS131112 WBO131112 WLK131112 WVG131112 D196648 IU196648 SQ196648 ACM196648 AMI196648 AWE196648 BGA196648 BPW196648 BZS196648 CJO196648 CTK196648 DDG196648 DNC196648 DWY196648 EGU196648 EQQ196648 FAM196648 FKI196648 FUE196648 GEA196648 GNW196648 GXS196648 HHO196648 HRK196648 IBG196648 ILC196648 IUY196648 JEU196648 JOQ196648 JYM196648 KII196648 KSE196648 LCA196648 LLW196648 LVS196648 MFO196648 MPK196648 MZG196648 NJC196648 NSY196648 OCU196648 OMQ196648 OWM196648 PGI196648 PQE196648 QAA196648 QJW196648 QTS196648 RDO196648 RNK196648 RXG196648 SHC196648 SQY196648 TAU196648 TKQ196648 TUM196648 UEI196648 UOE196648 UYA196648 VHW196648 VRS196648 WBO196648 WLK196648 WVG196648 D262184 IU262184 SQ262184 ACM262184 AMI262184 AWE262184 BGA262184 BPW262184 BZS262184 CJO262184 CTK262184 DDG262184 DNC262184 DWY262184 EGU262184 EQQ262184 FAM262184 FKI262184 FUE262184 GEA262184 GNW262184 GXS262184 HHO262184 HRK262184 IBG262184 ILC262184 IUY262184 JEU262184 JOQ262184 JYM262184 KII262184 KSE262184 LCA262184 LLW262184 LVS262184 MFO262184 MPK262184 MZG262184 NJC262184 NSY262184 OCU262184 OMQ262184 OWM262184 PGI262184 PQE262184 QAA262184 QJW262184 QTS262184 RDO262184 RNK262184 RXG262184 SHC262184 SQY262184 TAU262184 TKQ262184 TUM262184 UEI262184 UOE262184 UYA262184 VHW262184 VRS262184 WBO262184 WLK262184 WVG262184 D327720 IU327720 SQ327720 ACM327720 AMI327720 AWE327720 BGA327720 BPW327720 BZS327720 CJO327720 CTK327720 DDG327720 DNC327720 DWY327720 EGU327720 EQQ327720 FAM327720 FKI327720 FUE327720 GEA327720 GNW327720 GXS327720 HHO327720 HRK327720 IBG327720 ILC327720 IUY327720 JEU327720 JOQ327720 JYM327720 KII327720 KSE327720 LCA327720 LLW327720 LVS327720 MFO327720 MPK327720 MZG327720 NJC327720 NSY327720 OCU327720 OMQ327720 OWM327720 PGI327720 PQE327720 QAA327720 QJW327720 QTS327720 RDO327720 RNK327720 RXG327720 SHC327720 SQY327720 TAU327720 TKQ327720 TUM327720 UEI327720 UOE327720 UYA327720 VHW327720 VRS327720 WBO327720 WLK327720 WVG327720 D393256 IU393256 SQ393256 ACM393256 AMI393256 AWE393256 BGA393256 BPW393256 BZS393256 CJO393256 CTK393256 DDG393256 DNC393256 DWY393256 EGU393256 EQQ393256 FAM393256 FKI393256 FUE393256 GEA393256 GNW393256 GXS393256 HHO393256 HRK393256 IBG393256 ILC393256 IUY393256 JEU393256 JOQ393256 JYM393256 KII393256 KSE393256 LCA393256 LLW393256 LVS393256 MFO393256 MPK393256 MZG393256 NJC393256 NSY393256 OCU393256 OMQ393256 OWM393256 PGI393256 PQE393256 QAA393256 QJW393256 QTS393256 RDO393256 RNK393256 RXG393256 SHC393256 SQY393256 TAU393256 TKQ393256 TUM393256 UEI393256 UOE393256 UYA393256 VHW393256 VRS393256 WBO393256 WLK393256 WVG393256 D458792 IU458792 SQ458792 ACM458792 AMI458792 AWE458792 BGA458792 BPW458792 BZS458792 CJO458792 CTK458792 DDG458792 DNC458792 DWY458792 EGU458792 EQQ458792 FAM458792 FKI458792 FUE458792 GEA458792 GNW458792 GXS458792 HHO458792 HRK458792 IBG458792 ILC458792 IUY458792 JEU458792 JOQ458792 JYM458792 KII458792 KSE458792 LCA458792 LLW458792 LVS458792 MFO458792 MPK458792 MZG458792 NJC458792 NSY458792 OCU458792 OMQ458792 OWM458792 PGI458792 PQE458792 QAA458792 QJW458792 QTS458792 RDO458792 RNK458792 RXG458792 SHC458792 SQY458792 TAU458792 TKQ458792 TUM458792 UEI458792 UOE458792 UYA458792 VHW458792 VRS458792 WBO458792 WLK458792 WVG458792 D524328 IU524328 SQ524328 ACM524328 AMI524328 AWE524328 BGA524328 BPW524328 BZS524328 CJO524328 CTK524328 DDG524328 DNC524328 DWY524328 EGU524328 EQQ524328 FAM524328 FKI524328 FUE524328 GEA524328 GNW524328 GXS524328 HHO524328 HRK524328 IBG524328 ILC524328 IUY524328 JEU524328 JOQ524328 JYM524328 KII524328 KSE524328 LCA524328 LLW524328 LVS524328 MFO524328 MPK524328 MZG524328 NJC524328 NSY524328 OCU524328 OMQ524328 OWM524328 PGI524328 PQE524328 QAA524328 QJW524328 QTS524328 RDO524328 RNK524328 RXG524328 SHC524328 SQY524328 TAU524328 TKQ524328 TUM524328 UEI524328 UOE524328 UYA524328 VHW524328 VRS524328 WBO524328 WLK524328 WVG524328 D589864 IU589864 SQ589864 ACM589864 AMI589864 AWE589864 BGA589864 BPW589864 BZS589864 CJO589864 CTK589864 DDG589864 DNC589864 DWY589864 EGU589864 EQQ589864 FAM589864 FKI589864 FUE589864 GEA589864 GNW589864 GXS589864 HHO589864 HRK589864 IBG589864 ILC589864 IUY589864 JEU589864 JOQ589864 JYM589864 KII589864 KSE589864 LCA589864 LLW589864 LVS589864 MFO589864 MPK589864 MZG589864 NJC589864 NSY589864 OCU589864 OMQ589864 OWM589864 PGI589864 PQE589864 QAA589864 QJW589864 QTS589864 RDO589864 RNK589864 RXG589864 SHC589864 SQY589864 TAU589864 TKQ589864 TUM589864 UEI589864 UOE589864 UYA589864 VHW589864 VRS589864 WBO589864 WLK589864 WVG589864 D655400 IU655400 SQ655400 ACM655400 AMI655400 AWE655400 BGA655400 BPW655400 BZS655400 CJO655400 CTK655400 DDG655400 DNC655400 DWY655400 EGU655400 EQQ655400 FAM655400 FKI655400 FUE655400 GEA655400 GNW655400 GXS655400 HHO655400 HRK655400 IBG655400 ILC655400 IUY655400 JEU655400 JOQ655400 JYM655400 KII655400 KSE655400 LCA655400 LLW655400 LVS655400 MFO655400 MPK655400 MZG655400 NJC655400 NSY655400 OCU655400 OMQ655400 OWM655400 PGI655400 PQE655400 QAA655400 QJW655400 QTS655400 RDO655400 RNK655400 RXG655400 SHC655400 SQY655400 TAU655400 TKQ655400 TUM655400 UEI655400 UOE655400 UYA655400 VHW655400 VRS655400 WBO655400 WLK655400 WVG655400 D720936 IU720936 SQ720936 ACM720936 AMI720936 AWE720936 BGA720936 BPW720936 BZS720936 CJO720936 CTK720936 DDG720936 DNC720936 DWY720936 EGU720936 EQQ720936 FAM720936 FKI720936 FUE720936 GEA720936 GNW720936 GXS720936 HHO720936 HRK720936 IBG720936 ILC720936 IUY720936 JEU720936 JOQ720936 JYM720936 KII720936 KSE720936 LCA720936 LLW720936 LVS720936 MFO720936 MPK720936 MZG720936 NJC720936 NSY720936 OCU720936 OMQ720936 OWM720936 PGI720936 PQE720936 QAA720936 QJW720936 QTS720936 RDO720936 RNK720936 RXG720936 SHC720936 SQY720936 TAU720936 TKQ720936 TUM720936 UEI720936 UOE720936 UYA720936 VHW720936 VRS720936 WBO720936 WLK720936 WVG720936 D786472 IU786472 SQ786472 ACM786472 AMI786472 AWE786472 BGA786472 BPW786472 BZS786472 CJO786472 CTK786472 DDG786472 DNC786472 DWY786472 EGU786472 EQQ786472 FAM786472 FKI786472 FUE786472 GEA786472 GNW786472 GXS786472 HHO786472 HRK786472 IBG786472 ILC786472 IUY786472 JEU786472 JOQ786472 JYM786472 KII786472 KSE786472 LCA786472 LLW786472 LVS786472 MFO786472 MPK786472 MZG786472 NJC786472 NSY786472 OCU786472 OMQ786472 OWM786472 PGI786472 PQE786472 QAA786472 QJW786472 QTS786472 RDO786472 RNK786472 RXG786472 SHC786472 SQY786472 TAU786472 TKQ786472 TUM786472 UEI786472 UOE786472 UYA786472 VHW786472 VRS786472 WBO786472 WLK786472 WVG786472 D852008 IU852008 SQ852008 ACM852008 AMI852008 AWE852008 BGA852008 BPW852008 BZS852008 CJO852008 CTK852008 DDG852008 DNC852008 DWY852008 EGU852008 EQQ852008 FAM852008 FKI852008 FUE852008 GEA852008 GNW852008 GXS852008 HHO852008 HRK852008 IBG852008 ILC852008 IUY852008 JEU852008 JOQ852008 JYM852008 KII852008 KSE852008 LCA852008 LLW852008 LVS852008 MFO852008 MPK852008 MZG852008 NJC852008 NSY852008 OCU852008 OMQ852008 OWM852008 PGI852008 PQE852008 QAA852008 QJW852008 QTS852008 RDO852008 RNK852008 RXG852008 SHC852008 SQY852008 TAU852008 TKQ852008 TUM852008 UEI852008 UOE852008 UYA852008 VHW852008 VRS852008 WBO852008 WLK852008 WVG852008 D917544 IU917544 SQ917544 ACM917544 AMI917544 AWE917544 BGA917544 BPW917544 BZS917544 CJO917544 CTK917544 DDG917544 DNC917544 DWY917544 EGU917544 EQQ917544 FAM917544 FKI917544 FUE917544 GEA917544 GNW917544 GXS917544 HHO917544 HRK917544 IBG917544 ILC917544 IUY917544 JEU917544 JOQ917544 JYM917544 KII917544 KSE917544 LCA917544 LLW917544 LVS917544 MFO917544 MPK917544 MZG917544 NJC917544 NSY917544 OCU917544 OMQ917544 OWM917544 PGI917544 PQE917544 QAA917544 QJW917544 QTS917544 RDO917544 RNK917544 RXG917544 SHC917544 SQY917544 TAU917544 TKQ917544 TUM917544 UEI917544 UOE917544 UYA917544 VHW917544 VRS917544 WBO917544 WLK917544 WVG917544 D983080 IU983080 SQ983080 ACM983080 AMI983080 AWE983080 BGA983080 BPW983080 BZS983080 CJO983080 CTK983080 DDG983080 DNC983080 DWY983080 EGU983080 EQQ983080 FAM983080 FKI983080 FUE983080 GEA983080 GNW983080 GXS983080 HHO983080 HRK983080 IBG983080 ILC983080 IUY983080 JEU983080 JOQ983080 JYM983080 KII983080 KSE983080 LCA983080 LLW983080 LVS983080 MFO983080 MPK983080 MZG983080 NJC983080 NSY983080 OCU983080 OMQ983080 OWM983080 PGI983080 PQE983080 QAA983080 QJW983080 QTS983080 RDO983080 RNK983080 RXG983080 SHC983080 SQY983080 TAU983080 TKQ983080 TUM983080 UEI983080 UOE983080 UYA983080 VHW983080 VRS983080 WBO983080 WLK983080 WVG983080 WVG983176:WVG983184 D65616:D65635 IU65616:IU65635 SQ65616:SQ65635 ACM65616:ACM65635 AMI65616:AMI65635 AWE65616:AWE65635 BGA65616:BGA65635 BPW65616:BPW65635 BZS65616:BZS65635 CJO65616:CJO65635 CTK65616:CTK65635 DDG65616:DDG65635 DNC65616:DNC65635 DWY65616:DWY65635 EGU65616:EGU65635 EQQ65616:EQQ65635 FAM65616:FAM65635 FKI65616:FKI65635 FUE65616:FUE65635 GEA65616:GEA65635 GNW65616:GNW65635 GXS65616:GXS65635 HHO65616:HHO65635 HRK65616:HRK65635 IBG65616:IBG65635 ILC65616:ILC65635 IUY65616:IUY65635 JEU65616:JEU65635 JOQ65616:JOQ65635 JYM65616:JYM65635 KII65616:KII65635 KSE65616:KSE65635 LCA65616:LCA65635 LLW65616:LLW65635 LVS65616:LVS65635 MFO65616:MFO65635 MPK65616:MPK65635 MZG65616:MZG65635 NJC65616:NJC65635 NSY65616:NSY65635 OCU65616:OCU65635 OMQ65616:OMQ65635 OWM65616:OWM65635 PGI65616:PGI65635 PQE65616:PQE65635 QAA65616:QAA65635 QJW65616:QJW65635 QTS65616:QTS65635 RDO65616:RDO65635 RNK65616:RNK65635 RXG65616:RXG65635 SHC65616:SHC65635 SQY65616:SQY65635 TAU65616:TAU65635 TKQ65616:TKQ65635 TUM65616:TUM65635 UEI65616:UEI65635 UOE65616:UOE65635 UYA65616:UYA65635 VHW65616:VHW65635 VRS65616:VRS65635 WBO65616:WBO65635 WLK65616:WLK65635 WVG65616:WVG65635 D131152:D131171 IU131152:IU131171 SQ131152:SQ131171 ACM131152:ACM131171 AMI131152:AMI131171 AWE131152:AWE131171 BGA131152:BGA131171 BPW131152:BPW131171 BZS131152:BZS131171 CJO131152:CJO131171 CTK131152:CTK131171 DDG131152:DDG131171 DNC131152:DNC131171 DWY131152:DWY131171 EGU131152:EGU131171 EQQ131152:EQQ131171 FAM131152:FAM131171 FKI131152:FKI131171 FUE131152:FUE131171 GEA131152:GEA131171 GNW131152:GNW131171 GXS131152:GXS131171 HHO131152:HHO131171 HRK131152:HRK131171 IBG131152:IBG131171 ILC131152:ILC131171 IUY131152:IUY131171 JEU131152:JEU131171 JOQ131152:JOQ131171 JYM131152:JYM131171 KII131152:KII131171 KSE131152:KSE131171 LCA131152:LCA131171 LLW131152:LLW131171 LVS131152:LVS131171 MFO131152:MFO131171 MPK131152:MPK131171 MZG131152:MZG131171 NJC131152:NJC131171 NSY131152:NSY131171 OCU131152:OCU131171 OMQ131152:OMQ131171 OWM131152:OWM131171 PGI131152:PGI131171 PQE131152:PQE131171 QAA131152:QAA131171 QJW131152:QJW131171 QTS131152:QTS131171 RDO131152:RDO131171 RNK131152:RNK131171 RXG131152:RXG131171 SHC131152:SHC131171 SQY131152:SQY131171 TAU131152:TAU131171 TKQ131152:TKQ131171 TUM131152:TUM131171 UEI131152:UEI131171 UOE131152:UOE131171 UYA131152:UYA131171 VHW131152:VHW131171 VRS131152:VRS131171 WBO131152:WBO131171 WLK131152:WLK131171 WVG131152:WVG131171 D196688:D196707 IU196688:IU196707 SQ196688:SQ196707 ACM196688:ACM196707 AMI196688:AMI196707 AWE196688:AWE196707 BGA196688:BGA196707 BPW196688:BPW196707 BZS196688:BZS196707 CJO196688:CJO196707 CTK196688:CTK196707 DDG196688:DDG196707 DNC196688:DNC196707 DWY196688:DWY196707 EGU196688:EGU196707 EQQ196688:EQQ196707 FAM196688:FAM196707 FKI196688:FKI196707 FUE196688:FUE196707 GEA196688:GEA196707 GNW196688:GNW196707 GXS196688:GXS196707 HHO196688:HHO196707 HRK196688:HRK196707 IBG196688:IBG196707 ILC196688:ILC196707 IUY196688:IUY196707 JEU196688:JEU196707 JOQ196688:JOQ196707 JYM196688:JYM196707 KII196688:KII196707 KSE196688:KSE196707 LCA196688:LCA196707 LLW196688:LLW196707 LVS196688:LVS196707 MFO196688:MFO196707 MPK196688:MPK196707 MZG196688:MZG196707 NJC196688:NJC196707 NSY196688:NSY196707 OCU196688:OCU196707 OMQ196688:OMQ196707 OWM196688:OWM196707 PGI196688:PGI196707 PQE196688:PQE196707 QAA196688:QAA196707 QJW196688:QJW196707 QTS196688:QTS196707 RDO196688:RDO196707 RNK196688:RNK196707 RXG196688:RXG196707 SHC196688:SHC196707 SQY196688:SQY196707 TAU196688:TAU196707 TKQ196688:TKQ196707 TUM196688:TUM196707 UEI196688:UEI196707 UOE196688:UOE196707 UYA196688:UYA196707 VHW196688:VHW196707 VRS196688:VRS196707 WBO196688:WBO196707 WLK196688:WLK196707 WVG196688:WVG196707 D262224:D262243 IU262224:IU262243 SQ262224:SQ262243 ACM262224:ACM262243 AMI262224:AMI262243 AWE262224:AWE262243 BGA262224:BGA262243 BPW262224:BPW262243 BZS262224:BZS262243 CJO262224:CJO262243 CTK262224:CTK262243 DDG262224:DDG262243 DNC262224:DNC262243 DWY262224:DWY262243 EGU262224:EGU262243 EQQ262224:EQQ262243 FAM262224:FAM262243 FKI262224:FKI262243 FUE262224:FUE262243 GEA262224:GEA262243 GNW262224:GNW262243 GXS262224:GXS262243 HHO262224:HHO262243 HRK262224:HRK262243 IBG262224:IBG262243 ILC262224:ILC262243 IUY262224:IUY262243 JEU262224:JEU262243 JOQ262224:JOQ262243 JYM262224:JYM262243 KII262224:KII262243 KSE262224:KSE262243 LCA262224:LCA262243 LLW262224:LLW262243 LVS262224:LVS262243 MFO262224:MFO262243 MPK262224:MPK262243 MZG262224:MZG262243 NJC262224:NJC262243 NSY262224:NSY262243 OCU262224:OCU262243 OMQ262224:OMQ262243 OWM262224:OWM262243 PGI262224:PGI262243 PQE262224:PQE262243 QAA262224:QAA262243 QJW262224:QJW262243 QTS262224:QTS262243 RDO262224:RDO262243 RNK262224:RNK262243 RXG262224:RXG262243 SHC262224:SHC262243 SQY262224:SQY262243 TAU262224:TAU262243 TKQ262224:TKQ262243 TUM262224:TUM262243 UEI262224:UEI262243 UOE262224:UOE262243 UYA262224:UYA262243 VHW262224:VHW262243 VRS262224:VRS262243 WBO262224:WBO262243 WLK262224:WLK262243 WVG262224:WVG262243 D327760:D327779 IU327760:IU327779 SQ327760:SQ327779 ACM327760:ACM327779 AMI327760:AMI327779 AWE327760:AWE327779 BGA327760:BGA327779 BPW327760:BPW327779 BZS327760:BZS327779 CJO327760:CJO327779 CTK327760:CTK327779 DDG327760:DDG327779 DNC327760:DNC327779 DWY327760:DWY327779 EGU327760:EGU327779 EQQ327760:EQQ327779 FAM327760:FAM327779 FKI327760:FKI327779 FUE327760:FUE327779 GEA327760:GEA327779 GNW327760:GNW327779 GXS327760:GXS327779 HHO327760:HHO327779 HRK327760:HRK327779 IBG327760:IBG327779 ILC327760:ILC327779 IUY327760:IUY327779 JEU327760:JEU327779 JOQ327760:JOQ327779 JYM327760:JYM327779 KII327760:KII327779 KSE327760:KSE327779 LCA327760:LCA327779 LLW327760:LLW327779 LVS327760:LVS327779 MFO327760:MFO327779 MPK327760:MPK327779 MZG327760:MZG327779 NJC327760:NJC327779 NSY327760:NSY327779 OCU327760:OCU327779 OMQ327760:OMQ327779 OWM327760:OWM327779 PGI327760:PGI327779 PQE327760:PQE327779 QAA327760:QAA327779 QJW327760:QJW327779 QTS327760:QTS327779 RDO327760:RDO327779 RNK327760:RNK327779 RXG327760:RXG327779 SHC327760:SHC327779 SQY327760:SQY327779 TAU327760:TAU327779 TKQ327760:TKQ327779 TUM327760:TUM327779 UEI327760:UEI327779 UOE327760:UOE327779 UYA327760:UYA327779 VHW327760:VHW327779 VRS327760:VRS327779 WBO327760:WBO327779 WLK327760:WLK327779 WVG327760:WVG327779 D393296:D393315 IU393296:IU393315 SQ393296:SQ393315 ACM393296:ACM393315 AMI393296:AMI393315 AWE393296:AWE393315 BGA393296:BGA393315 BPW393296:BPW393315 BZS393296:BZS393315 CJO393296:CJO393315 CTK393296:CTK393315 DDG393296:DDG393315 DNC393296:DNC393315 DWY393296:DWY393315 EGU393296:EGU393315 EQQ393296:EQQ393315 FAM393296:FAM393315 FKI393296:FKI393315 FUE393296:FUE393315 GEA393296:GEA393315 GNW393296:GNW393315 GXS393296:GXS393315 HHO393296:HHO393315 HRK393296:HRK393315 IBG393296:IBG393315 ILC393296:ILC393315 IUY393296:IUY393315 JEU393296:JEU393315 JOQ393296:JOQ393315 JYM393296:JYM393315 KII393296:KII393315 KSE393296:KSE393315 LCA393296:LCA393315 LLW393296:LLW393315 LVS393296:LVS393315 MFO393296:MFO393315 MPK393296:MPK393315 MZG393296:MZG393315 NJC393296:NJC393315 NSY393296:NSY393315 OCU393296:OCU393315 OMQ393296:OMQ393315 OWM393296:OWM393315 PGI393296:PGI393315 PQE393296:PQE393315 QAA393296:QAA393315 QJW393296:QJW393315 QTS393296:QTS393315 RDO393296:RDO393315 RNK393296:RNK393315 RXG393296:RXG393315 SHC393296:SHC393315 SQY393296:SQY393315 TAU393296:TAU393315 TKQ393296:TKQ393315 TUM393296:TUM393315 UEI393296:UEI393315 UOE393296:UOE393315 UYA393296:UYA393315 VHW393296:VHW393315 VRS393296:VRS393315 WBO393296:WBO393315 WLK393296:WLK393315 WVG393296:WVG393315 D458832:D458851 IU458832:IU458851 SQ458832:SQ458851 ACM458832:ACM458851 AMI458832:AMI458851 AWE458832:AWE458851 BGA458832:BGA458851 BPW458832:BPW458851 BZS458832:BZS458851 CJO458832:CJO458851 CTK458832:CTK458851 DDG458832:DDG458851 DNC458832:DNC458851 DWY458832:DWY458851 EGU458832:EGU458851 EQQ458832:EQQ458851 FAM458832:FAM458851 FKI458832:FKI458851 FUE458832:FUE458851 GEA458832:GEA458851 GNW458832:GNW458851 GXS458832:GXS458851 HHO458832:HHO458851 HRK458832:HRK458851 IBG458832:IBG458851 ILC458832:ILC458851 IUY458832:IUY458851 JEU458832:JEU458851 JOQ458832:JOQ458851 JYM458832:JYM458851 KII458832:KII458851 KSE458832:KSE458851 LCA458832:LCA458851 LLW458832:LLW458851 LVS458832:LVS458851 MFO458832:MFO458851 MPK458832:MPK458851 MZG458832:MZG458851 NJC458832:NJC458851 NSY458832:NSY458851 OCU458832:OCU458851 OMQ458832:OMQ458851 OWM458832:OWM458851 PGI458832:PGI458851 PQE458832:PQE458851 QAA458832:QAA458851 QJW458832:QJW458851 QTS458832:QTS458851 RDO458832:RDO458851 RNK458832:RNK458851 RXG458832:RXG458851 SHC458832:SHC458851 SQY458832:SQY458851 TAU458832:TAU458851 TKQ458832:TKQ458851 TUM458832:TUM458851 UEI458832:UEI458851 UOE458832:UOE458851 UYA458832:UYA458851 VHW458832:VHW458851 VRS458832:VRS458851 WBO458832:WBO458851 WLK458832:WLK458851 WVG458832:WVG458851 D524368:D524387 IU524368:IU524387 SQ524368:SQ524387 ACM524368:ACM524387 AMI524368:AMI524387 AWE524368:AWE524387 BGA524368:BGA524387 BPW524368:BPW524387 BZS524368:BZS524387 CJO524368:CJO524387 CTK524368:CTK524387 DDG524368:DDG524387 DNC524368:DNC524387 DWY524368:DWY524387 EGU524368:EGU524387 EQQ524368:EQQ524387 FAM524368:FAM524387 FKI524368:FKI524387 FUE524368:FUE524387 GEA524368:GEA524387 GNW524368:GNW524387 GXS524368:GXS524387 HHO524368:HHO524387 HRK524368:HRK524387 IBG524368:IBG524387 ILC524368:ILC524387 IUY524368:IUY524387 JEU524368:JEU524387 JOQ524368:JOQ524387 JYM524368:JYM524387 KII524368:KII524387 KSE524368:KSE524387 LCA524368:LCA524387 LLW524368:LLW524387 LVS524368:LVS524387 MFO524368:MFO524387 MPK524368:MPK524387 MZG524368:MZG524387 NJC524368:NJC524387 NSY524368:NSY524387 OCU524368:OCU524387 OMQ524368:OMQ524387 OWM524368:OWM524387 PGI524368:PGI524387 PQE524368:PQE524387 QAA524368:QAA524387 QJW524368:QJW524387 QTS524368:QTS524387 RDO524368:RDO524387 RNK524368:RNK524387 RXG524368:RXG524387 SHC524368:SHC524387 SQY524368:SQY524387 TAU524368:TAU524387 TKQ524368:TKQ524387 TUM524368:TUM524387 UEI524368:UEI524387 UOE524368:UOE524387 UYA524368:UYA524387 VHW524368:VHW524387 VRS524368:VRS524387 WBO524368:WBO524387 WLK524368:WLK524387 WVG524368:WVG524387 D589904:D589923 IU589904:IU589923 SQ589904:SQ589923 ACM589904:ACM589923 AMI589904:AMI589923 AWE589904:AWE589923 BGA589904:BGA589923 BPW589904:BPW589923 BZS589904:BZS589923 CJO589904:CJO589923 CTK589904:CTK589923 DDG589904:DDG589923 DNC589904:DNC589923 DWY589904:DWY589923 EGU589904:EGU589923 EQQ589904:EQQ589923 FAM589904:FAM589923 FKI589904:FKI589923 FUE589904:FUE589923 GEA589904:GEA589923 GNW589904:GNW589923 GXS589904:GXS589923 HHO589904:HHO589923 HRK589904:HRK589923 IBG589904:IBG589923 ILC589904:ILC589923 IUY589904:IUY589923 JEU589904:JEU589923 JOQ589904:JOQ589923 JYM589904:JYM589923 KII589904:KII589923 KSE589904:KSE589923 LCA589904:LCA589923 LLW589904:LLW589923 LVS589904:LVS589923 MFO589904:MFO589923 MPK589904:MPK589923 MZG589904:MZG589923 NJC589904:NJC589923 NSY589904:NSY589923 OCU589904:OCU589923 OMQ589904:OMQ589923 OWM589904:OWM589923 PGI589904:PGI589923 PQE589904:PQE589923 QAA589904:QAA589923 QJW589904:QJW589923 QTS589904:QTS589923 RDO589904:RDO589923 RNK589904:RNK589923 RXG589904:RXG589923 SHC589904:SHC589923 SQY589904:SQY589923 TAU589904:TAU589923 TKQ589904:TKQ589923 TUM589904:TUM589923 UEI589904:UEI589923 UOE589904:UOE589923 UYA589904:UYA589923 VHW589904:VHW589923 VRS589904:VRS589923 WBO589904:WBO589923 WLK589904:WLK589923 WVG589904:WVG589923 D655440:D655459 IU655440:IU655459 SQ655440:SQ655459 ACM655440:ACM655459 AMI655440:AMI655459 AWE655440:AWE655459 BGA655440:BGA655459 BPW655440:BPW655459 BZS655440:BZS655459 CJO655440:CJO655459 CTK655440:CTK655459 DDG655440:DDG655459 DNC655440:DNC655459 DWY655440:DWY655459 EGU655440:EGU655459 EQQ655440:EQQ655459 FAM655440:FAM655459 FKI655440:FKI655459 FUE655440:FUE655459 GEA655440:GEA655459 GNW655440:GNW655459 GXS655440:GXS655459 HHO655440:HHO655459 HRK655440:HRK655459 IBG655440:IBG655459 ILC655440:ILC655459 IUY655440:IUY655459 JEU655440:JEU655459 JOQ655440:JOQ655459 JYM655440:JYM655459 KII655440:KII655459 KSE655440:KSE655459 LCA655440:LCA655459 LLW655440:LLW655459 LVS655440:LVS655459 MFO655440:MFO655459 MPK655440:MPK655459 MZG655440:MZG655459 NJC655440:NJC655459 NSY655440:NSY655459 OCU655440:OCU655459 OMQ655440:OMQ655459 OWM655440:OWM655459 PGI655440:PGI655459 PQE655440:PQE655459 QAA655440:QAA655459 QJW655440:QJW655459 QTS655440:QTS655459 RDO655440:RDO655459 RNK655440:RNK655459 RXG655440:RXG655459 SHC655440:SHC655459 SQY655440:SQY655459 TAU655440:TAU655459 TKQ655440:TKQ655459 TUM655440:TUM655459 UEI655440:UEI655459 UOE655440:UOE655459 UYA655440:UYA655459 VHW655440:VHW655459 VRS655440:VRS655459 WBO655440:WBO655459 WLK655440:WLK655459 WVG655440:WVG655459 D720976:D720995 IU720976:IU720995 SQ720976:SQ720995 ACM720976:ACM720995 AMI720976:AMI720995 AWE720976:AWE720995 BGA720976:BGA720995 BPW720976:BPW720995 BZS720976:BZS720995 CJO720976:CJO720995 CTK720976:CTK720995 DDG720976:DDG720995 DNC720976:DNC720995 DWY720976:DWY720995 EGU720976:EGU720995 EQQ720976:EQQ720995 FAM720976:FAM720995 FKI720976:FKI720995 FUE720976:FUE720995 GEA720976:GEA720995 GNW720976:GNW720995 GXS720976:GXS720995 HHO720976:HHO720995 HRK720976:HRK720995 IBG720976:IBG720995 ILC720976:ILC720995 IUY720976:IUY720995 JEU720976:JEU720995 JOQ720976:JOQ720995 JYM720976:JYM720995 KII720976:KII720995 KSE720976:KSE720995 LCA720976:LCA720995 LLW720976:LLW720995 LVS720976:LVS720995 MFO720976:MFO720995 MPK720976:MPK720995 MZG720976:MZG720995 NJC720976:NJC720995 NSY720976:NSY720995 OCU720976:OCU720995 OMQ720976:OMQ720995 OWM720976:OWM720995 PGI720976:PGI720995 PQE720976:PQE720995 QAA720976:QAA720995 QJW720976:QJW720995 QTS720976:QTS720995 RDO720976:RDO720995 RNK720976:RNK720995 RXG720976:RXG720995 SHC720976:SHC720995 SQY720976:SQY720995 TAU720976:TAU720995 TKQ720976:TKQ720995 TUM720976:TUM720995 UEI720976:UEI720995 UOE720976:UOE720995 UYA720976:UYA720995 VHW720976:VHW720995 VRS720976:VRS720995 WBO720976:WBO720995 WLK720976:WLK720995 WVG720976:WVG720995 D786512:D786531 IU786512:IU786531 SQ786512:SQ786531 ACM786512:ACM786531 AMI786512:AMI786531 AWE786512:AWE786531 BGA786512:BGA786531 BPW786512:BPW786531 BZS786512:BZS786531 CJO786512:CJO786531 CTK786512:CTK786531 DDG786512:DDG786531 DNC786512:DNC786531 DWY786512:DWY786531 EGU786512:EGU786531 EQQ786512:EQQ786531 FAM786512:FAM786531 FKI786512:FKI786531 FUE786512:FUE786531 GEA786512:GEA786531 GNW786512:GNW786531 GXS786512:GXS786531 HHO786512:HHO786531 HRK786512:HRK786531 IBG786512:IBG786531 ILC786512:ILC786531 IUY786512:IUY786531 JEU786512:JEU786531 JOQ786512:JOQ786531 JYM786512:JYM786531 KII786512:KII786531 KSE786512:KSE786531 LCA786512:LCA786531 LLW786512:LLW786531 LVS786512:LVS786531 MFO786512:MFO786531 MPK786512:MPK786531 MZG786512:MZG786531 NJC786512:NJC786531 NSY786512:NSY786531 OCU786512:OCU786531 OMQ786512:OMQ786531 OWM786512:OWM786531 PGI786512:PGI786531 PQE786512:PQE786531 QAA786512:QAA786531 QJW786512:QJW786531 QTS786512:QTS786531 RDO786512:RDO786531 RNK786512:RNK786531 RXG786512:RXG786531 SHC786512:SHC786531 SQY786512:SQY786531 TAU786512:TAU786531 TKQ786512:TKQ786531 TUM786512:TUM786531 UEI786512:UEI786531 UOE786512:UOE786531 UYA786512:UYA786531 VHW786512:VHW786531 VRS786512:VRS786531 WBO786512:WBO786531 WLK786512:WLK786531 WVG786512:WVG786531 D852048:D852067 IU852048:IU852067 SQ852048:SQ852067 ACM852048:ACM852067 AMI852048:AMI852067 AWE852048:AWE852067 BGA852048:BGA852067 BPW852048:BPW852067 BZS852048:BZS852067 CJO852048:CJO852067 CTK852048:CTK852067 DDG852048:DDG852067 DNC852048:DNC852067 DWY852048:DWY852067 EGU852048:EGU852067 EQQ852048:EQQ852067 FAM852048:FAM852067 FKI852048:FKI852067 FUE852048:FUE852067 GEA852048:GEA852067 GNW852048:GNW852067 GXS852048:GXS852067 HHO852048:HHO852067 HRK852048:HRK852067 IBG852048:IBG852067 ILC852048:ILC852067 IUY852048:IUY852067 JEU852048:JEU852067 JOQ852048:JOQ852067 JYM852048:JYM852067 KII852048:KII852067 KSE852048:KSE852067 LCA852048:LCA852067 LLW852048:LLW852067 LVS852048:LVS852067 MFO852048:MFO852067 MPK852048:MPK852067 MZG852048:MZG852067 NJC852048:NJC852067 NSY852048:NSY852067 OCU852048:OCU852067 OMQ852048:OMQ852067 OWM852048:OWM852067 PGI852048:PGI852067 PQE852048:PQE852067 QAA852048:QAA852067 QJW852048:QJW852067 QTS852048:QTS852067 RDO852048:RDO852067 RNK852048:RNK852067 RXG852048:RXG852067 SHC852048:SHC852067 SQY852048:SQY852067 TAU852048:TAU852067 TKQ852048:TKQ852067 TUM852048:TUM852067 UEI852048:UEI852067 UOE852048:UOE852067 UYA852048:UYA852067 VHW852048:VHW852067 VRS852048:VRS852067 WBO852048:WBO852067 WLK852048:WLK852067 WVG852048:WVG852067 D917584:D917603 IU917584:IU917603 SQ917584:SQ917603 ACM917584:ACM917603 AMI917584:AMI917603 AWE917584:AWE917603 BGA917584:BGA917603 BPW917584:BPW917603 BZS917584:BZS917603 CJO917584:CJO917603 CTK917584:CTK917603 DDG917584:DDG917603 DNC917584:DNC917603 DWY917584:DWY917603 EGU917584:EGU917603 EQQ917584:EQQ917603 FAM917584:FAM917603 FKI917584:FKI917603 FUE917584:FUE917603 GEA917584:GEA917603 GNW917584:GNW917603 GXS917584:GXS917603 HHO917584:HHO917603 HRK917584:HRK917603 IBG917584:IBG917603 ILC917584:ILC917603 IUY917584:IUY917603 JEU917584:JEU917603 JOQ917584:JOQ917603 JYM917584:JYM917603 KII917584:KII917603 KSE917584:KSE917603 LCA917584:LCA917603 LLW917584:LLW917603 LVS917584:LVS917603 MFO917584:MFO917603 MPK917584:MPK917603 MZG917584:MZG917603 NJC917584:NJC917603 NSY917584:NSY917603 OCU917584:OCU917603 OMQ917584:OMQ917603 OWM917584:OWM917603 PGI917584:PGI917603 PQE917584:PQE917603 QAA917584:QAA917603 QJW917584:QJW917603 QTS917584:QTS917603 RDO917584:RDO917603 RNK917584:RNK917603 RXG917584:RXG917603 SHC917584:SHC917603 SQY917584:SQY917603 TAU917584:TAU917603 TKQ917584:TKQ917603 TUM917584:TUM917603 UEI917584:UEI917603 UOE917584:UOE917603 UYA917584:UYA917603 VHW917584:VHW917603 VRS917584:VRS917603 WBO917584:WBO917603 WLK917584:WLK917603 WVG917584:WVG917603 D983120:D983139 IU983120:IU983139 SQ983120:SQ983139 ACM983120:ACM983139 AMI983120:AMI983139 AWE983120:AWE983139 BGA983120:BGA983139 BPW983120:BPW983139 BZS983120:BZS983139 CJO983120:CJO983139 CTK983120:CTK983139 DDG983120:DDG983139 DNC983120:DNC983139 DWY983120:DWY983139 EGU983120:EGU983139 EQQ983120:EQQ983139 FAM983120:FAM983139 FKI983120:FKI983139 FUE983120:FUE983139 GEA983120:GEA983139 GNW983120:GNW983139 GXS983120:GXS983139 HHO983120:HHO983139 HRK983120:HRK983139 IBG983120:IBG983139 ILC983120:ILC983139 IUY983120:IUY983139 JEU983120:JEU983139 JOQ983120:JOQ983139 JYM983120:JYM983139 KII983120:KII983139 KSE983120:KSE983139 LCA983120:LCA983139 LLW983120:LLW983139 LVS983120:LVS983139 MFO983120:MFO983139 MPK983120:MPK983139 MZG983120:MZG983139 NJC983120:NJC983139 NSY983120:NSY983139 OCU983120:OCU983139 OMQ983120:OMQ983139 OWM983120:OWM983139 PGI983120:PGI983139 PQE983120:PQE983139 QAA983120:QAA983139 QJW983120:QJW983139 QTS983120:QTS983139 RDO983120:RDO983139 RNK983120:RNK983139 RXG983120:RXG983139 SHC983120:SHC983139 SQY983120:SQY983139 TAU983120:TAU983139 TKQ983120:TKQ983139 TUM983120:TUM983139 UEI983120:UEI983139 UOE983120:UOE983139 UYA983120:UYA983139 VHW983120:VHW983139 VRS983120:VRS983139 WBO983120:WBO983139 WLK983120:WLK983139 WVG983120:WVG983139 D65612:D65614 IU65612:IU65614 SQ65612:SQ65614 ACM65612:ACM65614 AMI65612:AMI65614 AWE65612:AWE65614 BGA65612:BGA65614 BPW65612:BPW65614 BZS65612:BZS65614 CJO65612:CJO65614 CTK65612:CTK65614 DDG65612:DDG65614 DNC65612:DNC65614 DWY65612:DWY65614 EGU65612:EGU65614 EQQ65612:EQQ65614 FAM65612:FAM65614 FKI65612:FKI65614 FUE65612:FUE65614 GEA65612:GEA65614 GNW65612:GNW65614 GXS65612:GXS65614 HHO65612:HHO65614 HRK65612:HRK65614 IBG65612:IBG65614 ILC65612:ILC65614 IUY65612:IUY65614 JEU65612:JEU65614 JOQ65612:JOQ65614 JYM65612:JYM65614 KII65612:KII65614 KSE65612:KSE65614 LCA65612:LCA65614 LLW65612:LLW65614 LVS65612:LVS65614 MFO65612:MFO65614 MPK65612:MPK65614 MZG65612:MZG65614 NJC65612:NJC65614 NSY65612:NSY65614 OCU65612:OCU65614 OMQ65612:OMQ65614 OWM65612:OWM65614 PGI65612:PGI65614 PQE65612:PQE65614 QAA65612:QAA65614 QJW65612:QJW65614 QTS65612:QTS65614 RDO65612:RDO65614 RNK65612:RNK65614 RXG65612:RXG65614 SHC65612:SHC65614 SQY65612:SQY65614 TAU65612:TAU65614 TKQ65612:TKQ65614 TUM65612:TUM65614 UEI65612:UEI65614 UOE65612:UOE65614 UYA65612:UYA65614 VHW65612:VHW65614 VRS65612:VRS65614 WBO65612:WBO65614 WLK65612:WLK65614 WVG65612:WVG65614 D131148:D131150 IU131148:IU131150 SQ131148:SQ131150 ACM131148:ACM131150 AMI131148:AMI131150 AWE131148:AWE131150 BGA131148:BGA131150 BPW131148:BPW131150 BZS131148:BZS131150 CJO131148:CJO131150 CTK131148:CTK131150 DDG131148:DDG131150 DNC131148:DNC131150 DWY131148:DWY131150 EGU131148:EGU131150 EQQ131148:EQQ131150 FAM131148:FAM131150 FKI131148:FKI131150 FUE131148:FUE131150 GEA131148:GEA131150 GNW131148:GNW131150 GXS131148:GXS131150 HHO131148:HHO131150 HRK131148:HRK131150 IBG131148:IBG131150 ILC131148:ILC131150 IUY131148:IUY131150 JEU131148:JEU131150 JOQ131148:JOQ131150 JYM131148:JYM131150 KII131148:KII131150 KSE131148:KSE131150 LCA131148:LCA131150 LLW131148:LLW131150 LVS131148:LVS131150 MFO131148:MFO131150 MPK131148:MPK131150 MZG131148:MZG131150 NJC131148:NJC131150 NSY131148:NSY131150 OCU131148:OCU131150 OMQ131148:OMQ131150 OWM131148:OWM131150 PGI131148:PGI131150 PQE131148:PQE131150 QAA131148:QAA131150 QJW131148:QJW131150 QTS131148:QTS131150 RDO131148:RDO131150 RNK131148:RNK131150 RXG131148:RXG131150 SHC131148:SHC131150 SQY131148:SQY131150 TAU131148:TAU131150 TKQ131148:TKQ131150 TUM131148:TUM131150 UEI131148:UEI131150 UOE131148:UOE131150 UYA131148:UYA131150 VHW131148:VHW131150 VRS131148:VRS131150 WBO131148:WBO131150 WLK131148:WLK131150 WVG131148:WVG131150 D196684:D196686 IU196684:IU196686 SQ196684:SQ196686 ACM196684:ACM196686 AMI196684:AMI196686 AWE196684:AWE196686 BGA196684:BGA196686 BPW196684:BPW196686 BZS196684:BZS196686 CJO196684:CJO196686 CTK196684:CTK196686 DDG196684:DDG196686 DNC196684:DNC196686 DWY196684:DWY196686 EGU196684:EGU196686 EQQ196684:EQQ196686 FAM196684:FAM196686 FKI196684:FKI196686 FUE196684:FUE196686 GEA196684:GEA196686 GNW196684:GNW196686 GXS196684:GXS196686 HHO196684:HHO196686 HRK196684:HRK196686 IBG196684:IBG196686 ILC196684:ILC196686 IUY196684:IUY196686 JEU196684:JEU196686 JOQ196684:JOQ196686 JYM196684:JYM196686 KII196684:KII196686 KSE196684:KSE196686 LCA196684:LCA196686 LLW196684:LLW196686 LVS196684:LVS196686 MFO196684:MFO196686 MPK196684:MPK196686 MZG196684:MZG196686 NJC196684:NJC196686 NSY196684:NSY196686 OCU196684:OCU196686 OMQ196684:OMQ196686 OWM196684:OWM196686 PGI196684:PGI196686 PQE196684:PQE196686 QAA196684:QAA196686 QJW196684:QJW196686 QTS196684:QTS196686 RDO196684:RDO196686 RNK196684:RNK196686 RXG196684:RXG196686 SHC196684:SHC196686 SQY196684:SQY196686 TAU196684:TAU196686 TKQ196684:TKQ196686 TUM196684:TUM196686 UEI196684:UEI196686 UOE196684:UOE196686 UYA196684:UYA196686 VHW196684:VHW196686 VRS196684:VRS196686 WBO196684:WBO196686 WLK196684:WLK196686 WVG196684:WVG196686 D262220:D262222 IU262220:IU262222 SQ262220:SQ262222 ACM262220:ACM262222 AMI262220:AMI262222 AWE262220:AWE262222 BGA262220:BGA262222 BPW262220:BPW262222 BZS262220:BZS262222 CJO262220:CJO262222 CTK262220:CTK262222 DDG262220:DDG262222 DNC262220:DNC262222 DWY262220:DWY262222 EGU262220:EGU262222 EQQ262220:EQQ262222 FAM262220:FAM262222 FKI262220:FKI262222 FUE262220:FUE262222 GEA262220:GEA262222 GNW262220:GNW262222 GXS262220:GXS262222 HHO262220:HHO262222 HRK262220:HRK262222 IBG262220:IBG262222 ILC262220:ILC262222 IUY262220:IUY262222 JEU262220:JEU262222 JOQ262220:JOQ262222 JYM262220:JYM262222 KII262220:KII262222 KSE262220:KSE262222 LCA262220:LCA262222 LLW262220:LLW262222 LVS262220:LVS262222 MFO262220:MFO262222 MPK262220:MPK262222 MZG262220:MZG262222 NJC262220:NJC262222 NSY262220:NSY262222 OCU262220:OCU262222 OMQ262220:OMQ262222 OWM262220:OWM262222 PGI262220:PGI262222 PQE262220:PQE262222 QAA262220:QAA262222 QJW262220:QJW262222 QTS262220:QTS262222 RDO262220:RDO262222 RNK262220:RNK262222 RXG262220:RXG262222 SHC262220:SHC262222 SQY262220:SQY262222 TAU262220:TAU262222 TKQ262220:TKQ262222 TUM262220:TUM262222 UEI262220:UEI262222 UOE262220:UOE262222 UYA262220:UYA262222 VHW262220:VHW262222 VRS262220:VRS262222 WBO262220:WBO262222 WLK262220:WLK262222 WVG262220:WVG262222 D327756:D327758 IU327756:IU327758 SQ327756:SQ327758 ACM327756:ACM327758 AMI327756:AMI327758 AWE327756:AWE327758 BGA327756:BGA327758 BPW327756:BPW327758 BZS327756:BZS327758 CJO327756:CJO327758 CTK327756:CTK327758 DDG327756:DDG327758 DNC327756:DNC327758 DWY327756:DWY327758 EGU327756:EGU327758 EQQ327756:EQQ327758 FAM327756:FAM327758 FKI327756:FKI327758 FUE327756:FUE327758 GEA327756:GEA327758 GNW327756:GNW327758 GXS327756:GXS327758 HHO327756:HHO327758 HRK327756:HRK327758 IBG327756:IBG327758 ILC327756:ILC327758 IUY327756:IUY327758 JEU327756:JEU327758 JOQ327756:JOQ327758 JYM327756:JYM327758 KII327756:KII327758 KSE327756:KSE327758 LCA327756:LCA327758 LLW327756:LLW327758 LVS327756:LVS327758 MFO327756:MFO327758 MPK327756:MPK327758 MZG327756:MZG327758 NJC327756:NJC327758 NSY327756:NSY327758 OCU327756:OCU327758 OMQ327756:OMQ327758 OWM327756:OWM327758 PGI327756:PGI327758 PQE327756:PQE327758 QAA327756:QAA327758 QJW327756:QJW327758 QTS327756:QTS327758 RDO327756:RDO327758 RNK327756:RNK327758 RXG327756:RXG327758 SHC327756:SHC327758 SQY327756:SQY327758 TAU327756:TAU327758 TKQ327756:TKQ327758 TUM327756:TUM327758 UEI327756:UEI327758 UOE327756:UOE327758 UYA327756:UYA327758 VHW327756:VHW327758 VRS327756:VRS327758 WBO327756:WBO327758 WLK327756:WLK327758 WVG327756:WVG327758 D393292:D393294 IU393292:IU393294 SQ393292:SQ393294 ACM393292:ACM393294 AMI393292:AMI393294 AWE393292:AWE393294 BGA393292:BGA393294 BPW393292:BPW393294 BZS393292:BZS393294 CJO393292:CJO393294 CTK393292:CTK393294 DDG393292:DDG393294 DNC393292:DNC393294 DWY393292:DWY393294 EGU393292:EGU393294 EQQ393292:EQQ393294 FAM393292:FAM393294 FKI393292:FKI393294 FUE393292:FUE393294 GEA393292:GEA393294 GNW393292:GNW393294 GXS393292:GXS393294 HHO393292:HHO393294 HRK393292:HRK393294 IBG393292:IBG393294 ILC393292:ILC393294 IUY393292:IUY393294 JEU393292:JEU393294 JOQ393292:JOQ393294 JYM393292:JYM393294 KII393292:KII393294 KSE393292:KSE393294 LCA393292:LCA393294 LLW393292:LLW393294 LVS393292:LVS393294 MFO393292:MFO393294 MPK393292:MPK393294 MZG393292:MZG393294 NJC393292:NJC393294 NSY393292:NSY393294 OCU393292:OCU393294 OMQ393292:OMQ393294 OWM393292:OWM393294 PGI393292:PGI393294 PQE393292:PQE393294 QAA393292:QAA393294 QJW393292:QJW393294 QTS393292:QTS393294 RDO393292:RDO393294 RNK393292:RNK393294 RXG393292:RXG393294 SHC393292:SHC393294 SQY393292:SQY393294 TAU393292:TAU393294 TKQ393292:TKQ393294 TUM393292:TUM393294 UEI393292:UEI393294 UOE393292:UOE393294 UYA393292:UYA393294 VHW393292:VHW393294 VRS393292:VRS393294 WBO393292:WBO393294 WLK393292:WLK393294 WVG393292:WVG393294 D458828:D458830 IU458828:IU458830 SQ458828:SQ458830 ACM458828:ACM458830 AMI458828:AMI458830 AWE458828:AWE458830 BGA458828:BGA458830 BPW458828:BPW458830 BZS458828:BZS458830 CJO458828:CJO458830 CTK458828:CTK458830 DDG458828:DDG458830 DNC458828:DNC458830 DWY458828:DWY458830 EGU458828:EGU458830 EQQ458828:EQQ458830 FAM458828:FAM458830 FKI458828:FKI458830 FUE458828:FUE458830 GEA458828:GEA458830 GNW458828:GNW458830 GXS458828:GXS458830 HHO458828:HHO458830 HRK458828:HRK458830 IBG458828:IBG458830 ILC458828:ILC458830 IUY458828:IUY458830 JEU458828:JEU458830 JOQ458828:JOQ458830 JYM458828:JYM458830 KII458828:KII458830 KSE458828:KSE458830 LCA458828:LCA458830 LLW458828:LLW458830 LVS458828:LVS458830 MFO458828:MFO458830 MPK458828:MPK458830 MZG458828:MZG458830 NJC458828:NJC458830 NSY458828:NSY458830 OCU458828:OCU458830 OMQ458828:OMQ458830 OWM458828:OWM458830 PGI458828:PGI458830 PQE458828:PQE458830 QAA458828:QAA458830 QJW458828:QJW458830 QTS458828:QTS458830 RDO458828:RDO458830 RNK458828:RNK458830 RXG458828:RXG458830 SHC458828:SHC458830 SQY458828:SQY458830 TAU458828:TAU458830 TKQ458828:TKQ458830 TUM458828:TUM458830 UEI458828:UEI458830 UOE458828:UOE458830 UYA458828:UYA458830 VHW458828:VHW458830 VRS458828:VRS458830 WBO458828:WBO458830 WLK458828:WLK458830 WVG458828:WVG458830 D524364:D524366 IU524364:IU524366 SQ524364:SQ524366 ACM524364:ACM524366 AMI524364:AMI524366 AWE524364:AWE524366 BGA524364:BGA524366 BPW524364:BPW524366 BZS524364:BZS524366 CJO524364:CJO524366 CTK524364:CTK524366 DDG524364:DDG524366 DNC524364:DNC524366 DWY524364:DWY524366 EGU524364:EGU524366 EQQ524364:EQQ524366 FAM524364:FAM524366 FKI524364:FKI524366 FUE524364:FUE524366 GEA524364:GEA524366 GNW524364:GNW524366 GXS524364:GXS524366 HHO524364:HHO524366 HRK524364:HRK524366 IBG524364:IBG524366 ILC524364:ILC524366 IUY524364:IUY524366 JEU524364:JEU524366 JOQ524364:JOQ524366 JYM524364:JYM524366 KII524364:KII524366 KSE524364:KSE524366 LCA524364:LCA524366 LLW524364:LLW524366 LVS524364:LVS524366 MFO524364:MFO524366 MPK524364:MPK524366 MZG524364:MZG524366 NJC524364:NJC524366 NSY524364:NSY524366 OCU524364:OCU524366 OMQ524364:OMQ524366 OWM524364:OWM524366 PGI524364:PGI524366 PQE524364:PQE524366 QAA524364:QAA524366 QJW524364:QJW524366 QTS524364:QTS524366 RDO524364:RDO524366 RNK524364:RNK524366 RXG524364:RXG524366 SHC524364:SHC524366 SQY524364:SQY524366 TAU524364:TAU524366 TKQ524364:TKQ524366 TUM524364:TUM524366 UEI524364:UEI524366 UOE524364:UOE524366 UYA524364:UYA524366 VHW524364:VHW524366 VRS524364:VRS524366 WBO524364:WBO524366 WLK524364:WLK524366 WVG524364:WVG524366 D589900:D589902 IU589900:IU589902 SQ589900:SQ589902 ACM589900:ACM589902 AMI589900:AMI589902 AWE589900:AWE589902 BGA589900:BGA589902 BPW589900:BPW589902 BZS589900:BZS589902 CJO589900:CJO589902 CTK589900:CTK589902 DDG589900:DDG589902 DNC589900:DNC589902 DWY589900:DWY589902 EGU589900:EGU589902 EQQ589900:EQQ589902 FAM589900:FAM589902 FKI589900:FKI589902 FUE589900:FUE589902 GEA589900:GEA589902 GNW589900:GNW589902 GXS589900:GXS589902 HHO589900:HHO589902 HRK589900:HRK589902 IBG589900:IBG589902 ILC589900:ILC589902 IUY589900:IUY589902 JEU589900:JEU589902 JOQ589900:JOQ589902 JYM589900:JYM589902 KII589900:KII589902 KSE589900:KSE589902 LCA589900:LCA589902 LLW589900:LLW589902 LVS589900:LVS589902 MFO589900:MFO589902 MPK589900:MPK589902 MZG589900:MZG589902 NJC589900:NJC589902 NSY589900:NSY589902 OCU589900:OCU589902 OMQ589900:OMQ589902 OWM589900:OWM589902 PGI589900:PGI589902 PQE589900:PQE589902 QAA589900:QAA589902 QJW589900:QJW589902 QTS589900:QTS589902 RDO589900:RDO589902 RNK589900:RNK589902 RXG589900:RXG589902 SHC589900:SHC589902 SQY589900:SQY589902 TAU589900:TAU589902 TKQ589900:TKQ589902 TUM589900:TUM589902 UEI589900:UEI589902 UOE589900:UOE589902 UYA589900:UYA589902 VHW589900:VHW589902 VRS589900:VRS589902 WBO589900:WBO589902 WLK589900:WLK589902 WVG589900:WVG589902 D655436:D655438 IU655436:IU655438 SQ655436:SQ655438 ACM655436:ACM655438 AMI655436:AMI655438 AWE655436:AWE655438 BGA655436:BGA655438 BPW655436:BPW655438 BZS655436:BZS655438 CJO655436:CJO655438 CTK655436:CTK655438 DDG655436:DDG655438 DNC655436:DNC655438 DWY655436:DWY655438 EGU655436:EGU655438 EQQ655436:EQQ655438 FAM655436:FAM655438 FKI655436:FKI655438 FUE655436:FUE655438 GEA655436:GEA655438 GNW655436:GNW655438 GXS655436:GXS655438 HHO655436:HHO655438 HRK655436:HRK655438 IBG655436:IBG655438 ILC655436:ILC655438 IUY655436:IUY655438 JEU655436:JEU655438 JOQ655436:JOQ655438 JYM655436:JYM655438 KII655436:KII655438 KSE655436:KSE655438 LCA655436:LCA655438 LLW655436:LLW655438 LVS655436:LVS655438 MFO655436:MFO655438 MPK655436:MPK655438 MZG655436:MZG655438 NJC655436:NJC655438 NSY655436:NSY655438 OCU655436:OCU655438 OMQ655436:OMQ655438 OWM655436:OWM655438 PGI655436:PGI655438 PQE655436:PQE655438 QAA655436:QAA655438 QJW655436:QJW655438 QTS655436:QTS655438 RDO655436:RDO655438 RNK655436:RNK655438 RXG655436:RXG655438 SHC655436:SHC655438 SQY655436:SQY655438 TAU655436:TAU655438 TKQ655436:TKQ655438 TUM655436:TUM655438 UEI655436:UEI655438 UOE655436:UOE655438 UYA655436:UYA655438 VHW655436:VHW655438 VRS655436:VRS655438 WBO655436:WBO655438 WLK655436:WLK655438 WVG655436:WVG655438 D720972:D720974 IU720972:IU720974 SQ720972:SQ720974 ACM720972:ACM720974 AMI720972:AMI720974 AWE720972:AWE720974 BGA720972:BGA720974 BPW720972:BPW720974 BZS720972:BZS720974 CJO720972:CJO720974 CTK720972:CTK720974 DDG720972:DDG720974 DNC720972:DNC720974 DWY720972:DWY720974 EGU720972:EGU720974 EQQ720972:EQQ720974 FAM720972:FAM720974 FKI720972:FKI720974 FUE720972:FUE720974 GEA720972:GEA720974 GNW720972:GNW720974 GXS720972:GXS720974 HHO720972:HHO720974 HRK720972:HRK720974 IBG720972:IBG720974 ILC720972:ILC720974 IUY720972:IUY720974 JEU720972:JEU720974 JOQ720972:JOQ720974 JYM720972:JYM720974 KII720972:KII720974 KSE720972:KSE720974 LCA720972:LCA720974 LLW720972:LLW720974 LVS720972:LVS720974 MFO720972:MFO720974 MPK720972:MPK720974 MZG720972:MZG720974 NJC720972:NJC720974 NSY720972:NSY720974 OCU720972:OCU720974 OMQ720972:OMQ720974 OWM720972:OWM720974 PGI720972:PGI720974 PQE720972:PQE720974 QAA720972:QAA720974 QJW720972:QJW720974 QTS720972:QTS720974 RDO720972:RDO720974 RNK720972:RNK720974 RXG720972:RXG720974 SHC720972:SHC720974 SQY720972:SQY720974 TAU720972:TAU720974 TKQ720972:TKQ720974 TUM720972:TUM720974 UEI720972:UEI720974 UOE720972:UOE720974 UYA720972:UYA720974 VHW720972:VHW720974 VRS720972:VRS720974 WBO720972:WBO720974 WLK720972:WLK720974 WVG720972:WVG720974 D786508:D786510 IU786508:IU786510 SQ786508:SQ786510 ACM786508:ACM786510 AMI786508:AMI786510 AWE786508:AWE786510 BGA786508:BGA786510 BPW786508:BPW786510 BZS786508:BZS786510 CJO786508:CJO786510 CTK786508:CTK786510 DDG786508:DDG786510 DNC786508:DNC786510 DWY786508:DWY786510 EGU786508:EGU786510 EQQ786508:EQQ786510 FAM786508:FAM786510 FKI786508:FKI786510 FUE786508:FUE786510 GEA786508:GEA786510 GNW786508:GNW786510 GXS786508:GXS786510 HHO786508:HHO786510 HRK786508:HRK786510 IBG786508:IBG786510 ILC786508:ILC786510 IUY786508:IUY786510 JEU786508:JEU786510 JOQ786508:JOQ786510 JYM786508:JYM786510 KII786508:KII786510 KSE786508:KSE786510 LCA786508:LCA786510 LLW786508:LLW786510 LVS786508:LVS786510 MFO786508:MFO786510 MPK786508:MPK786510 MZG786508:MZG786510 NJC786508:NJC786510 NSY786508:NSY786510 OCU786508:OCU786510 OMQ786508:OMQ786510 OWM786508:OWM786510 PGI786508:PGI786510 PQE786508:PQE786510 QAA786508:QAA786510 QJW786508:QJW786510 QTS786508:QTS786510 RDO786508:RDO786510 RNK786508:RNK786510 RXG786508:RXG786510 SHC786508:SHC786510 SQY786508:SQY786510 TAU786508:TAU786510 TKQ786508:TKQ786510 TUM786508:TUM786510 UEI786508:UEI786510 UOE786508:UOE786510 UYA786508:UYA786510 VHW786508:VHW786510 VRS786508:VRS786510 WBO786508:WBO786510 WLK786508:WLK786510 WVG786508:WVG786510 D852044:D852046 IU852044:IU852046 SQ852044:SQ852046 ACM852044:ACM852046 AMI852044:AMI852046 AWE852044:AWE852046 BGA852044:BGA852046 BPW852044:BPW852046 BZS852044:BZS852046 CJO852044:CJO852046 CTK852044:CTK852046 DDG852044:DDG852046 DNC852044:DNC852046 DWY852044:DWY852046 EGU852044:EGU852046 EQQ852044:EQQ852046 FAM852044:FAM852046 FKI852044:FKI852046 FUE852044:FUE852046 GEA852044:GEA852046 GNW852044:GNW852046 GXS852044:GXS852046 HHO852044:HHO852046 HRK852044:HRK852046 IBG852044:IBG852046 ILC852044:ILC852046 IUY852044:IUY852046 JEU852044:JEU852046 JOQ852044:JOQ852046 JYM852044:JYM852046 KII852044:KII852046 KSE852044:KSE852046 LCA852044:LCA852046 LLW852044:LLW852046 LVS852044:LVS852046 MFO852044:MFO852046 MPK852044:MPK852046 MZG852044:MZG852046 NJC852044:NJC852046 NSY852044:NSY852046 OCU852044:OCU852046 OMQ852044:OMQ852046 OWM852044:OWM852046 PGI852044:PGI852046 PQE852044:PQE852046 QAA852044:QAA852046 QJW852044:QJW852046 QTS852044:QTS852046 RDO852044:RDO852046 RNK852044:RNK852046 RXG852044:RXG852046 SHC852044:SHC852046 SQY852044:SQY852046 TAU852044:TAU852046 TKQ852044:TKQ852046 TUM852044:TUM852046 UEI852044:UEI852046 UOE852044:UOE852046 UYA852044:UYA852046 VHW852044:VHW852046 VRS852044:VRS852046 WBO852044:WBO852046 WLK852044:WLK852046 WVG852044:WVG852046 D917580:D917582 IU917580:IU917582 SQ917580:SQ917582 ACM917580:ACM917582 AMI917580:AMI917582 AWE917580:AWE917582 BGA917580:BGA917582 BPW917580:BPW917582 BZS917580:BZS917582 CJO917580:CJO917582 CTK917580:CTK917582 DDG917580:DDG917582 DNC917580:DNC917582 DWY917580:DWY917582 EGU917580:EGU917582 EQQ917580:EQQ917582 FAM917580:FAM917582 FKI917580:FKI917582 FUE917580:FUE917582 GEA917580:GEA917582 GNW917580:GNW917582 GXS917580:GXS917582 HHO917580:HHO917582 HRK917580:HRK917582 IBG917580:IBG917582 ILC917580:ILC917582 IUY917580:IUY917582 JEU917580:JEU917582 JOQ917580:JOQ917582 JYM917580:JYM917582 KII917580:KII917582 KSE917580:KSE917582 LCA917580:LCA917582 LLW917580:LLW917582 LVS917580:LVS917582 MFO917580:MFO917582 MPK917580:MPK917582 MZG917580:MZG917582 NJC917580:NJC917582 NSY917580:NSY917582 OCU917580:OCU917582 OMQ917580:OMQ917582 OWM917580:OWM917582 PGI917580:PGI917582 PQE917580:PQE917582 QAA917580:QAA917582 QJW917580:QJW917582 QTS917580:QTS917582 RDO917580:RDO917582 RNK917580:RNK917582 RXG917580:RXG917582 SHC917580:SHC917582 SQY917580:SQY917582 TAU917580:TAU917582 TKQ917580:TKQ917582 TUM917580:TUM917582 UEI917580:UEI917582 UOE917580:UOE917582 UYA917580:UYA917582 VHW917580:VHW917582 VRS917580:VRS917582 WBO917580:WBO917582 WLK917580:WLK917582 WVG917580:WVG917582 D983116:D983118 IU983116:IU983118 SQ983116:SQ983118 ACM983116:ACM983118 AMI983116:AMI983118 AWE983116:AWE983118 BGA983116:BGA983118 BPW983116:BPW983118 BZS983116:BZS983118 CJO983116:CJO983118 CTK983116:CTK983118 DDG983116:DDG983118 DNC983116:DNC983118 DWY983116:DWY983118 EGU983116:EGU983118 EQQ983116:EQQ983118 FAM983116:FAM983118 FKI983116:FKI983118 FUE983116:FUE983118 GEA983116:GEA983118 GNW983116:GNW983118 GXS983116:GXS983118 HHO983116:HHO983118 HRK983116:HRK983118 IBG983116:IBG983118 ILC983116:ILC983118 IUY983116:IUY983118 JEU983116:JEU983118 JOQ983116:JOQ983118 JYM983116:JYM983118 KII983116:KII983118 KSE983116:KSE983118 LCA983116:LCA983118 LLW983116:LLW983118 LVS983116:LVS983118 MFO983116:MFO983118 MPK983116:MPK983118 MZG983116:MZG983118 NJC983116:NJC983118 NSY983116:NSY983118 OCU983116:OCU983118 OMQ983116:OMQ983118 OWM983116:OWM983118 PGI983116:PGI983118 PQE983116:PQE983118 QAA983116:QAA983118 QJW983116:QJW983118 QTS983116:QTS983118 RDO983116:RDO983118 RNK983116:RNK983118 RXG983116:RXG983118 SHC983116:SHC983118 SQY983116:SQY983118 TAU983116:TAU983118 TKQ983116:TKQ983118 TUM983116:TUM983118 UEI983116:UEI983118 UOE983116:UOE983118 UYA983116:UYA983118 VHW983116:VHW983118 VRS983116:VRS983118 WBO983116:WBO983118 WLK983116:WLK983118 WVG983116:WVG983118 BZS128:BZS145 IU27:IU28 SQ27:SQ28 ACM27:ACM28 AMI27:AMI28 AWE27:AWE28 BGA27:BGA28 BPW27:BPW28 BZS27:BZS28 CJO27:CJO28 CTK27:CTK28 DDG27:DDG28 DNC27:DNC28 DWY27:DWY28 EGU27:EGU28 EQQ27:EQQ28 FAM27:FAM28 FKI27:FKI28 FUE27:FUE28 GEA27:GEA28 GNW27:GNW28 GXS27:GXS28 HHO27:HHO28 HRK27:HRK28 IBG27:IBG28 ILC27:ILC28 IUY27:IUY28 JEU27:JEU28 JOQ27:JOQ28 JYM27:JYM28 KII27:KII28 KSE27:KSE28 LCA27:LCA28 LLW27:LLW28 LVS27:LVS28 MFO27:MFO28 MPK27:MPK28 MZG27:MZG28 NJC27:NJC28 NSY27:NSY28 OCU27:OCU28 OMQ27:OMQ28 OWM27:OWM28 PGI27:PGI28 PQE27:PQE28 QAA27:QAA28 QJW27:QJW28 QTS27:QTS28 RDO27:RDO28 RNK27:RNK28 RXG27:RXG28 SHC27:SHC28 SQY27:SQY28 TAU27:TAU28 TKQ27:TKQ28 TUM27:TUM28 UEI27:UEI28 UOE27:UOE28 UYA27:UYA28 VHW27:VHW28 VRS27:VRS28 WBO27:WBO28 WLK27:WLK28 WVG27:WVG28 D65598:D65599 IU65598:IU65599 SQ65598:SQ65599 ACM65598:ACM65599 AMI65598:AMI65599 AWE65598:AWE65599 BGA65598:BGA65599 BPW65598:BPW65599 BZS65598:BZS65599 CJO65598:CJO65599 CTK65598:CTK65599 DDG65598:DDG65599 DNC65598:DNC65599 DWY65598:DWY65599 EGU65598:EGU65599 EQQ65598:EQQ65599 FAM65598:FAM65599 FKI65598:FKI65599 FUE65598:FUE65599 GEA65598:GEA65599 GNW65598:GNW65599 GXS65598:GXS65599 HHO65598:HHO65599 HRK65598:HRK65599 IBG65598:IBG65599 ILC65598:ILC65599 IUY65598:IUY65599 JEU65598:JEU65599 JOQ65598:JOQ65599 JYM65598:JYM65599 KII65598:KII65599 KSE65598:KSE65599 LCA65598:LCA65599 LLW65598:LLW65599 LVS65598:LVS65599 MFO65598:MFO65599 MPK65598:MPK65599 MZG65598:MZG65599 NJC65598:NJC65599 NSY65598:NSY65599 OCU65598:OCU65599 OMQ65598:OMQ65599 OWM65598:OWM65599 PGI65598:PGI65599 PQE65598:PQE65599 QAA65598:QAA65599 QJW65598:QJW65599 QTS65598:QTS65599 RDO65598:RDO65599 RNK65598:RNK65599 RXG65598:RXG65599 SHC65598:SHC65599 SQY65598:SQY65599 TAU65598:TAU65599 TKQ65598:TKQ65599 TUM65598:TUM65599 UEI65598:UEI65599 UOE65598:UOE65599 UYA65598:UYA65599 VHW65598:VHW65599 VRS65598:VRS65599 WBO65598:WBO65599 WLK65598:WLK65599 WVG65598:WVG65599 D131134:D131135 IU131134:IU131135 SQ131134:SQ131135 ACM131134:ACM131135 AMI131134:AMI131135 AWE131134:AWE131135 BGA131134:BGA131135 BPW131134:BPW131135 BZS131134:BZS131135 CJO131134:CJO131135 CTK131134:CTK131135 DDG131134:DDG131135 DNC131134:DNC131135 DWY131134:DWY131135 EGU131134:EGU131135 EQQ131134:EQQ131135 FAM131134:FAM131135 FKI131134:FKI131135 FUE131134:FUE131135 GEA131134:GEA131135 GNW131134:GNW131135 GXS131134:GXS131135 HHO131134:HHO131135 HRK131134:HRK131135 IBG131134:IBG131135 ILC131134:ILC131135 IUY131134:IUY131135 JEU131134:JEU131135 JOQ131134:JOQ131135 JYM131134:JYM131135 KII131134:KII131135 KSE131134:KSE131135 LCA131134:LCA131135 LLW131134:LLW131135 LVS131134:LVS131135 MFO131134:MFO131135 MPK131134:MPK131135 MZG131134:MZG131135 NJC131134:NJC131135 NSY131134:NSY131135 OCU131134:OCU131135 OMQ131134:OMQ131135 OWM131134:OWM131135 PGI131134:PGI131135 PQE131134:PQE131135 QAA131134:QAA131135 QJW131134:QJW131135 QTS131134:QTS131135 RDO131134:RDO131135 RNK131134:RNK131135 RXG131134:RXG131135 SHC131134:SHC131135 SQY131134:SQY131135 TAU131134:TAU131135 TKQ131134:TKQ131135 TUM131134:TUM131135 UEI131134:UEI131135 UOE131134:UOE131135 UYA131134:UYA131135 VHW131134:VHW131135 VRS131134:VRS131135 WBO131134:WBO131135 WLK131134:WLK131135 WVG131134:WVG131135 D196670:D196671 IU196670:IU196671 SQ196670:SQ196671 ACM196670:ACM196671 AMI196670:AMI196671 AWE196670:AWE196671 BGA196670:BGA196671 BPW196670:BPW196671 BZS196670:BZS196671 CJO196670:CJO196671 CTK196670:CTK196671 DDG196670:DDG196671 DNC196670:DNC196671 DWY196670:DWY196671 EGU196670:EGU196671 EQQ196670:EQQ196671 FAM196670:FAM196671 FKI196670:FKI196671 FUE196670:FUE196671 GEA196670:GEA196671 GNW196670:GNW196671 GXS196670:GXS196671 HHO196670:HHO196671 HRK196670:HRK196671 IBG196670:IBG196671 ILC196670:ILC196671 IUY196670:IUY196671 JEU196670:JEU196671 JOQ196670:JOQ196671 JYM196670:JYM196671 KII196670:KII196671 KSE196670:KSE196671 LCA196670:LCA196671 LLW196670:LLW196671 LVS196670:LVS196671 MFO196670:MFO196671 MPK196670:MPK196671 MZG196670:MZG196671 NJC196670:NJC196671 NSY196670:NSY196671 OCU196670:OCU196671 OMQ196670:OMQ196671 OWM196670:OWM196671 PGI196670:PGI196671 PQE196670:PQE196671 QAA196670:QAA196671 QJW196670:QJW196671 QTS196670:QTS196671 RDO196670:RDO196671 RNK196670:RNK196671 RXG196670:RXG196671 SHC196670:SHC196671 SQY196670:SQY196671 TAU196670:TAU196671 TKQ196670:TKQ196671 TUM196670:TUM196671 UEI196670:UEI196671 UOE196670:UOE196671 UYA196670:UYA196671 VHW196670:VHW196671 VRS196670:VRS196671 WBO196670:WBO196671 WLK196670:WLK196671 WVG196670:WVG196671 D262206:D262207 IU262206:IU262207 SQ262206:SQ262207 ACM262206:ACM262207 AMI262206:AMI262207 AWE262206:AWE262207 BGA262206:BGA262207 BPW262206:BPW262207 BZS262206:BZS262207 CJO262206:CJO262207 CTK262206:CTK262207 DDG262206:DDG262207 DNC262206:DNC262207 DWY262206:DWY262207 EGU262206:EGU262207 EQQ262206:EQQ262207 FAM262206:FAM262207 FKI262206:FKI262207 FUE262206:FUE262207 GEA262206:GEA262207 GNW262206:GNW262207 GXS262206:GXS262207 HHO262206:HHO262207 HRK262206:HRK262207 IBG262206:IBG262207 ILC262206:ILC262207 IUY262206:IUY262207 JEU262206:JEU262207 JOQ262206:JOQ262207 JYM262206:JYM262207 KII262206:KII262207 KSE262206:KSE262207 LCA262206:LCA262207 LLW262206:LLW262207 LVS262206:LVS262207 MFO262206:MFO262207 MPK262206:MPK262207 MZG262206:MZG262207 NJC262206:NJC262207 NSY262206:NSY262207 OCU262206:OCU262207 OMQ262206:OMQ262207 OWM262206:OWM262207 PGI262206:PGI262207 PQE262206:PQE262207 QAA262206:QAA262207 QJW262206:QJW262207 QTS262206:QTS262207 RDO262206:RDO262207 RNK262206:RNK262207 RXG262206:RXG262207 SHC262206:SHC262207 SQY262206:SQY262207 TAU262206:TAU262207 TKQ262206:TKQ262207 TUM262206:TUM262207 UEI262206:UEI262207 UOE262206:UOE262207 UYA262206:UYA262207 VHW262206:VHW262207 VRS262206:VRS262207 WBO262206:WBO262207 WLK262206:WLK262207 WVG262206:WVG262207 D327742:D327743 IU327742:IU327743 SQ327742:SQ327743 ACM327742:ACM327743 AMI327742:AMI327743 AWE327742:AWE327743 BGA327742:BGA327743 BPW327742:BPW327743 BZS327742:BZS327743 CJO327742:CJO327743 CTK327742:CTK327743 DDG327742:DDG327743 DNC327742:DNC327743 DWY327742:DWY327743 EGU327742:EGU327743 EQQ327742:EQQ327743 FAM327742:FAM327743 FKI327742:FKI327743 FUE327742:FUE327743 GEA327742:GEA327743 GNW327742:GNW327743 GXS327742:GXS327743 HHO327742:HHO327743 HRK327742:HRK327743 IBG327742:IBG327743 ILC327742:ILC327743 IUY327742:IUY327743 JEU327742:JEU327743 JOQ327742:JOQ327743 JYM327742:JYM327743 KII327742:KII327743 KSE327742:KSE327743 LCA327742:LCA327743 LLW327742:LLW327743 LVS327742:LVS327743 MFO327742:MFO327743 MPK327742:MPK327743 MZG327742:MZG327743 NJC327742:NJC327743 NSY327742:NSY327743 OCU327742:OCU327743 OMQ327742:OMQ327743 OWM327742:OWM327743 PGI327742:PGI327743 PQE327742:PQE327743 QAA327742:QAA327743 QJW327742:QJW327743 QTS327742:QTS327743 RDO327742:RDO327743 RNK327742:RNK327743 RXG327742:RXG327743 SHC327742:SHC327743 SQY327742:SQY327743 TAU327742:TAU327743 TKQ327742:TKQ327743 TUM327742:TUM327743 UEI327742:UEI327743 UOE327742:UOE327743 UYA327742:UYA327743 VHW327742:VHW327743 VRS327742:VRS327743 WBO327742:WBO327743 WLK327742:WLK327743 WVG327742:WVG327743 D393278:D393279 IU393278:IU393279 SQ393278:SQ393279 ACM393278:ACM393279 AMI393278:AMI393279 AWE393278:AWE393279 BGA393278:BGA393279 BPW393278:BPW393279 BZS393278:BZS393279 CJO393278:CJO393279 CTK393278:CTK393279 DDG393278:DDG393279 DNC393278:DNC393279 DWY393278:DWY393279 EGU393278:EGU393279 EQQ393278:EQQ393279 FAM393278:FAM393279 FKI393278:FKI393279 FUE393278:FUE393279 GEA393278:GEA393279 GNW393278:GNW393279 GXS393278:GXS393279 HHO393278:HHO393279 HRK393278:HRK393279 IBG393278:IBG393279 ILC393278:ILC393279 IUY393278:IUY393279 JEU393278:JEU393279 JOQ393278:JOQ393279 JYM393278:JYM393279 KII393278:KII393279 KSE393278:KSE393279 LCA393278:LCA393279 LLW393278:LLW393279 LVS393278:LVS393279 MFO393278:MFO393279 MPK393278:MPK393279 MZG393278:MZG393279 NJC393278:NJC393279 NSY393278:NSY393279 OCU393278:OCU393279 OMQ393278:OMQ393279 OWM393278:OWM393279 PGI393278:PGI393279 PQE393278:PQE393279 QAA393278:QAA393279 QJW393278:QJW393279 QTS393278:QTS393279 RDO393278:RDO393279 RNK393278:RNK393279 RXG393278:RXG393279 SHC393278:SHC393279 SQY393278:SQY393279 TAU393278:TAU393279 TKQ393278:TKQ393279 TUM393278:TUM393279 UEI393278:UEI393279 UOE393278:UOE393279 UYA393278:UYA393279 VHW393278:VHW393279 VRS393278:VRS393279 WBO393278:WBO393279 WLK393278:WLK393279 WVG393278:WVG393279 D458814:D458815 IU458814:IU458815 SQ458814:SQ458815 ACM458814:ACM458815 AMI458814:AMI458815 AWE458814:AWE458815 BGA458814:BGA458815 BPW458814:BPW458815 BZS458814:BZS458815 CJO458814:CJO458815 CTK458814:CTK458815 DDG458814:DDG458815 DNC458814:DNC458815 DWY458814:DWY458815 EGU458814:EGU458815 EQQ458814:EQQ458815 FAM458814:FAM458815 FKI458814:FKI458815 FUE458814:FUE458815 GEA458814:GEA458815 GNW458814:GNW458815 GXS458814:GXS458815 HHO458814:HHO458815 HRK458814:HRK458815 IBG458814:IBG458815 ILC458814:ILC458815 IUY458814:IUY458815 JEU458814:JEU458815 JOQ458814:JOQ458815 JYM458814:JYM458815 KII458814:KII458815 KSE458814:KSE458815 LCA458814:LCA458815 LLW458814:LLW458815 LVS458814:LVS458815 MFO458814:MFO458815 MPK458814:MPK458815 MZG458814:MZG458815 NJC458814:NJC458815 NSY458814:NSY458815 OCU458814:OCU458815 OMQ458814:OMQ458815 OWM458814:OWM458815 PGI458814:PGI458815 PQE458814:PQE458815 QAA458814:QAA458815 QJW458814:QJW458815 QTS458814:QTS458815 RDO458814:RDO458815 RNK458814:RNK458815 RXG458814:RXG458815 SHC458814:SHC458815 SQY458814:SQY458815 TAU458814:TAU458815 TKQ458814:TKQ458815 TUM458814:TUM458815 UEI458814:UEI458815 UOE458814:UOE458815 UYA458814:UYA458815 VHW458814:VHW458815 VRS458814:VRS458815 WBO458814:WBO458815 WLK458814:WLK458815 WVG458814:WVG458815 D524350:D524351 IU524350:IU524351 SQ524350:SQ524351 ACM524350:ACM524351 AMI524350:AMI524351 AWE524350:AWE524351 BGA524350:BGA524351 BPW524350:BPW524351 BZS524350:BZS524351 CJO524350:CJO524351 CTK524350:CTK524351 DDG524350:DDG524351 DNC524350:DNC524351 DWY524350:DWY524351 EGU524350:EGU524351 EQQ524350:EQQ524351 FAM524350:FAM524351 FKI524350:FKI524351 FUE524350:FUE524351 GEA524350:GEA524351 GNW524350:GNW524351 GXS524350:GXS524351 HHO524350:HHO524351 HRK524350:HRK524351 IBG524350:IBG524351 ILC524350:ILC524351 IUY524350:IUY524351 JEU524350:JEU524351 JOQ524350:JOQ524351 JYM524350:JYM524351 KII524350:KII524351 KSE524350:KSE524351 LCA524350:LCA524351 LLW524350:LLW524351 LVS524350:LVS524351 MFO524350:MFO524351 MPK524350:MPK524351 MZG524350:MZG524351 NJC524350:NJC524351 NSY524350:NSY524351 OCU524350:OCU524351 OMQ524350:OMQ524351 OWM524350:OWM524351 PGI524350:PGI524351 PQE524350:PQE524351 QAA524350:QAA524351 QJW524350:QJW524351 QTS524350:QTS524351 RDO524350:RDO524351 RNK524350:RNK524351 RXG524350:RXG524351 SHC524350:SHC524351 SQY524350:SQY524351 TAU524350:TAU524351 TKQ524350:TKQ524351 TUM524350:TUM524351 UEI524350:UEI524351 UOE524350:UOE524351 UYA524350:UYA524351 VHW524350:VHW524351 VRS524350:VRS524351 WBO524350:WBO524351 WLK524350:WLK524351 WVG524350:WVG524351 D589886:D589887 IU589886:IU589887 SQ589886:SQ589887 ACM589886:ACM589887 AMI589886:AMI589887 AWE589886:AWE589887 BGA589886:BGA589887 BPW589886:BPW589887 BZS589886:BZS589887 CJO589886:CJO589887 CTK589886:CTK589887 DDG589886:DDG589887 DNC589886:DNC589887 DWY589886:DWY589887 EGU589886:EGU589887 EQQ589886:EQQ589887 FAM589886:FAM589887 FKI589886:FKI589887 FUE589886:FUE589887 GEA589886:GEA589887 GNW589886:GNW589887 GXS589886:GXS589887 HHO589886:HHO589887 HRK589886:HRK589887 IBG589886:IBG589887 ILC589886:ILC589887 IUY589886:IUY589887 JEU589886:JEU589887 JOQ589886:JOQ589887 JYM589886:JYM589887 KII589886:KII589887 KSE589886:KSE589887 LCA589886:LCA589887 LLW589886:LLW589887 LVS589886:LVS589887 MFO589886:MFO589887 MPK589886:MPK589887 MZG589886:MZG589887 NJC589886:NJC589887 NSY589886:NSY589887 OCU589886:OCU589887 OMQ589886:OMQ589887 OWM589886:OWM589887 PGI589886:PGI589887 PQE589886:PQE589887 QAA589886:QAA589887 QJW589886:QJW589887 QTS589886:QTS589887 RDO589886:RDO589887 RNK589886:RNK589887 RXG589886:RXG589887 SHC589886:SHC589887 SQY589886:SQY589887 TAU589886:TAU589887 TKQ589886:TKQ589887 TUM589886:TUM589887 UEI589886:UEI589887 UOE589886:UOE589887 UYA589886:UYA589887 VHW589886:VHW589887 VRS589886:VRS589887 WBO589886:WBO589887 WLK589886:WLK589887 WVG589886:WVG589887 D655422:D655423 IU655422:IU655423 SQ655422:SQ655423 ACM655422:ACM655423 AMI655422:AMI655423 AWE655422:AWE655423 BGA655422:BGA655423 BPW655422:BPW655423 BZS655422:BZS655423 CJO655422:CJO655423 CTK655422:CTK655423 DDG655422:DDG655423 DNC655422:DNC655423 DWY655422:DWY655423 EGU655422:EGU655423 EQQ655422:EQQ655423 FAM655422:FAM655423 FKI655422:FKI655423 FUE655422:FUE655423 GEA655422:GEA655423 GNW655422:GNW655423 GXS655422:GXS655423 HHO655422:HHO655423 HRK655422:HRK655423 IBG655422:IBG655423 ILC655422:ILC655423 IUY655422:IUY655423 JEU655422:JEU655423 JOQ655422:JOQ655423 JYM655422:JYM655423 KII655422:KII655423 KSE655422:KSE655423 LCA655422:LCA655423 LLW655422:LLW655423 LVS655422:LVS655423 MFO655422:MFO655423 MPK655422:MPK655423 MZG655422:MZG655423 NJC655422:NJC655423 NSY655422:NSY655423 OCU655422:OCU655423 OMQ655422:OMQ655423 OWM655422:OWM655423 PGI655422:PGI655423 PQE655422:PQE655423 QAA655422:QAA655423 QJW655422:QJW655423 QTS655422:QTS655423 RDO655422:RDO655423 RNK655422:RNK655423 RXG655422:RXG655423 SHC655422:SHC655423 SQY655422:SQY655423 TAU655422:TAU655423 TKQ655422:TKQ655423 TUM655422:TUM655423 UEI655422:UEI655423 UOE655422:UOE655423 UYA655422:UYA655423 VHW655422:VHW655423 VRS655422:VRS655423 WBO655422:WBO655423 WLK655422:WLK655423 WVG655422:WVG655423 D720958:D720959 IU720958:IU720959 SQ720958:SQ720959 ACM720958:ACM720959 AMI720958:AMI720959 AWE720958:AWE720959 BGA720958:BGA720959 BPW720958:BPW720959 BZS720958:BZS720959 CJO720958:CJO720959 CTK720958:CTK720959 DDG720958:DDG720959 DNC720958:DNC720959 DWY720958:DWY720959 EGU720958:EGU720959 EQQ720958:EQQ720959 FAM720958:FAM720959 FKI720958:FKI720959 FUE720958:FUE720959 GEA720958:GEA720959 GNW720958:GNW720959 GXS720958:GXS720959 HHO720958:HHO720959 HRK720958:HRK720959 IBG720958:IBG720959 ILC720958:ILC720959 IUY720958:IUY720959 JEU720958:JEU720959 JOQ720958:JOQ720959 JYM720958:JYM720959 KII720958:KII720959 KSE720958:KSE720959 LCA720958:LCA720959 LLW720958:LLW720959 LVS720958:LVS720959 MFO720958:MFO720959 MPK720958:MPK720959 MZG720958:MZG720959 NJC720958:NJC720959 NSY720958:NSY720959 OCU720958:OCU720959 OMQ720958:OMQ720959 OWM720958:OWM720959 PGI720958:PGI720959 PQE720958:PQE720959 QAA720958:QAA720959 QJW720958:QJW720959 QTS720958:QTS720959 RDO720958:RDO720959 RNK720958:RNK720959 RXG720958:RXG720959 SHC720958:SHC720959 SQY720958:SQY720959 TAU720958:TAU720959 TKQ720958:TKQ720959 TUM720958:TUM720959 UEI720958:UEI720959 UOE720958:UOE720959 UYA720958:UYA720959 VHW720958:VHW720959 VRS720958:VRS720959 WBO720958:WBO720959 WLK720958:WLK720959 WVG720958:WVG720959 D786494:D786495 IU786494:IU786495 SQ786494:SQ786495 ACM786494:ACM786495 AMI786494:AMI786495 AWE786494:AWE786495 BGA786494:BGA786495 BPW786494:BPW786495 BZS786494:BZS786495 CJO786494:CJO786495 CTK786494:CTK786495 DDG786494:DDG786495 DNC786494:DNC786495 DWY786494:DWY786495 EGU786494:EGU786495 EQQ786494:EQQ786495 FAM786494:FAM786495 FKI786494:FKI786495 FUE786494:FUE786495 GEA786494:GEA786495 GNW786494:GNW786495 GXS786494:GXS786495 HHO786494:HHO786495 HRK786494:HRK786495 IBG786494:IBG786495 ILC786494:ILC786495 IUY786494:IUY786495 JEU786494:JEU786495 JOQ786494:JOQ786495 JYM786494:JYM786495 KII786494:KII786495 KSE786494:KSE786495 LCA786494:LCA786495 LLW786494:LLW786495 LVS786494:LVS786495 MFO786494:MFO786495 MPK786494:MPK786495 MZG786494:MZG786495 NJC786494:NJC786495 NSY786494:NSY786495 OCU786494:OCU786495 OMQ786494:OMQ786495 OWM786494:OWM786495 PGI786494:PGI786495 PQE786494:PQE786495 QAA786494:QAA786495 QJW786494:QJW786495 QTS786494:QTS786495 RDO786494:RDO786495 RNK786494:RNK786495 RXG786494:RXG786495 SHC786494:SHC786495 SQY786494:SQY786495 TAU786494:TAU786495 TKQ786494:TKQ786495 TUM786494:TUM786495 UEI786494:UEI786495 UOE786494:UOE786495 UYA786494:UYA786495 VHW786494:VHW786495 VRS786494:VRS786495 WBO786494:WBO786495 WLK786494:WLK786495 WVG786494:WVG786495 D852030:D852031 IU852030:IU852031 SQ852030:SQ852031 ACM852030:ACM852031 AMI852030:AMI852031 AWE852030:AWE852031 BGA852030:BGA852031 BPW852030:BPW852031 BZS852030:BZS852031 CJO852030:CJO852031 CTK852030:CTK852031 DDG852030:DDG852031 DNC852030:DNC852031 DWY852030:DWY852031 EGU852030:EGU852031 EQQ852030:EQQ852031 FAM852030:FAM852031 FKI852030:FKI852031 FUE852030:FUE852031 GEA852030:GEA852031 GNW852030:GNW852031 GXS852030:GXS852031 HHO852030:HHO852031 HRK852030:HRK852031 IBG852030:IBG852031 ILC852030:ILC852031 IUY852030:IUY852031 JEU852030:JEU852031 JOQ852030:JOQ852031 JYM852030:JYM852031 KII852030:KII852031 KSE852030:KSE852031 LCA852030:LCA852031 LLW852030:LLW852031 LVS852030:LVS852031 MFO852030:MFO852031 MPK852030:MPK852031 MZG852030:MZG852031 NJC852030:NJC852031 NSY852030:NSY852031 OCU852030:OCU852031 OMQ852030:OMQ852031 OWM852030:OWM852031 PGI852030:PGI852031 PQE852030:PQE852031 QAA852030:QAA852031 QJW852030:QJW852031 QTS852030:QTS852031 RDO852030:RDO852031 RNK852030:RNK852031 RXG852030:RXG852031 SHC852030:SHC852031 SQY852030:SQY852031 TAU852030:TAU852031 TKQ852030:TKQ852031 TUM852030:TUM852031 UEI852030:UEI852031 UOE852030:UOE852031 UYA852030:UYA852031 VHW852030:VHW852031 VRS852030:VRS852031 WBO852030:WBO852031 WLK852030:WLK852031 WVG852030:WVG852031 D917566:D917567 IU917566:IU917567 SQ917566:SQ917567 ACM917566:ACM917567 AMI917566:AMI917567 AWE917566:AWE917567 BGA917566:BGA917567 BPW917566:BPW917567 BZS917566:BZS917567 CJO917566:CJO917567 CTK917566:CTK917567 DDG917566:DDG917567 DNC917566:DNC917567 DWY917566:DWY917567 EGU917566:EGU917567 EQQ917566:EQQ917567 FAM917566:FAM917567 FKI917566:FKI917567 FUE917566:FUE917567 GEA917566:GEA917567 GNW917566:GNW917567 GXS917566:GXS917567 HHO917566:HHO917567 HRK917566:HRK917567 IBG917566:IBG917567 ILC917566:ILC917567 IUY917566:IUY917567 JEU917566:JEU917567 JOQ917566:JOQ917567 JYM917566:JYM917567 KII917566:KII917567 KSE917566:KSE917567 LCA917566:LCA917567 LLW917566:LLW917567 LVS917566:LVS917567 MFO917566:MFO917567 MPK917566:MPK917567 MZG917566:MZG917567 NJC917566:NJC917567 NSY917566:NSY917567 OCU917566:OCU917567 OMQ917566:OMQ917567 OWM917566:OWM917567 PGI917566:PGI917567 PQE917566:PQE917567 QAA917566:QAA917567 QJW917566:QJW917567 QTS917566:QTS917567 RDO917566:RDO917567 RNK917566:RNK917567 RXG917566:RXG917567 SHC917566:SHC917567 SQY917566:SQY917567 TAU917566:TAU917567 TKQ917566:TKQ917567 TUM917566:TUM917567 UEI917566:UEI917567 UOE917566:UOE917567 UYA917566:UYA917567 VHW917566:VHW917567 VRS917566:VRS917567 WBO917566:WBO917567 WLK917566:WLK917567 WVG917566:WVG917567 D983102:D983103 IU983102:IU983103 SQ983102:SQ983103 ACM983102:ACM983103 AMI983102:AMI983103 AWE983102:AWE983103 BGA983102:BGA983103 BPW983102:BPW983103 BZS983102:BZS983103 CJO983102:CJO983103 CTK983102:CTK983103 DDG983102:DDG983103 DNC983102:DNC983103 DWY983102:DWY983103 EGU983102:EGU983103 EQQ983102:EQQ983103 FAM983102:FAM983103 FKI983102:FKI983103 FUE983102:FUE983103 GEA983102:GEA983103 GNW983102:GNW983103 GXS983102:GXS983103 HHO983102:HHO983103 HRK983102:HRK983103 IBG983102:IBG983103 ILC983102:ILC983103 IUY983102:IUY983103 JEU983102:JEU983103 JOQ983102:JOQ983103 JYM983102:JYM983103 KII983102:KII983103 KSE983102:KSE983103 LCA983102:LCA983103 LLW983102:LLW983103 LVS983102:LVS983103 MFO983102:MFO983103 MPK983102:MPK983103 MZG983102:MZG983103 NJC983102:NJC983103 NSY983102:NSY983103 OCU983102:OCU983103 OMQ983102:OMQ983103 OWM983102:OWM983103 PGI983102:PGI983103 PQE983102:PQE983103 QAA983102:QAA983103 QJW983102:QJW983103 QTS983102:QTS983103 RDO983102:RDO983103 RNK983102:RNK983103 RXG983102:RXG983103 SHC983102:SHC983103 SQY983102:SQY983103 TAU983102:TAU983103 TKQ983102:TKQ983103 TUM983102:TUM983103 UEI983102:UEI983103 UOE983102:UOE983103 UYA983102:UYA983103 VHW983102:VHW983103 VRS983102:VRS983103 WBO983102:WBO983103 WLK983102:WLK983103 WVG983102:WVG983103 D65579:D65596 IU65579:IU65596 SQ65579:SQ65596 ACM65579:ACM65596 AMI65579:AMI65596 AWE65579:AWE65596 BGA65579:BGA65596 BPW65579:BPW65596 BZS65579:BZS65596 CJO65579:CJO65596 CTK65579:CTK65596 DDG65579:DDG65596 DNC65579:DNC65596 DWY65579:DWY65596 EGU65579:EGU65596 EQQ65579:EQQ65596 FAM65579:FAM65596 FKI65579:FKI65596 FUE65579:FUE65596 GEA65579:GEA65596 GNW65579:GNW65596 GXS65579:GXS65596 HHO65579:HHO65596 HRK65579:HRK65596 IBG65579:IBG65596 ILC65579:ILC65596 IUY65579:IUY65596 JEU65579:JEU65596 JOQ65579:JOQ65596 JYM65579:JYM65596 KII65579:KII65596 KSE65579:KSE65596 LCA65579:LCA65596 LLW65579:LLW65596 LVS65579:LVS65596 MFO65579:MFO65596 MPK65579:MPK65596 MZG65579:MZG65596 NJC65579:NJC65596 NSY65579:NSY65596 OCU65579:OCU65596 OMQ65579:OMQ65596 OWM65579:OWM65596 PGI65579:PGI65596 PQE65579:PQE65596 QAA65579:QAA65596 QJW65579:QJW65596 QTS65579:QTS65596 RDO65579:RDO65596 RNK65579:RNK65596 RXG65579:RXG65596 SHC65579:SHC65596 SQY65579:SQY65596 TAU65579:TAU65596 TKQ65579:TKQ65596 TUM65579:TUM65596 UEI65579:UEI65596 UOE65579:UOE65596 UYA65579:UYA65596 VHW65579:VHW65596 VRS65579:VRS65596 WBO65579:WBO65596 WLK65579:WLK65596 WVG65579:WVG65596 D131115:D131132 IU131115:IU131132 SQ131115:SQ131132 ACM131115:ACM131132 AMI131115:AMI131132 AWE131115:AWE131132 BGA131115:BGA131132 BPW131115:BPW131132 BZS131115:BZS131132 CJO131115:CJO131132 CTK131115:CTK131132 DDG131115:DDG131132 DNC131115:DNC131132 DWY131115:DWY131132 EGU131115:EGU131132 EQQ131115:EQQ131132 FAM131115:FAM131132 FKI131115:FKI131132 FUE131115:FUE131132 GEA131115:GEA131132 GNW131115:GNW131132 GXS131115:GXS131132 HHO131115:HHO131132 HRK131115:HRK131132 IBG131115:IBG131132 ILC131115:ILC131132 IUY131115:IUY131132 JEU131115:JEU131132 JOQ131115:JOQ131132 JYM131115:JYM131132 KII131115:KII131132 KSE131115:KSE131132 LCA131115:LCA131132 LLW131115:LLW131132 LVS131115:LVS131132 MFO131115:MFO131132 MPK131115:MPK131132 MZG131115:MZG131132 NJC131115:NJC131132 NSY131115:NSY131132 OCU131115:OCU131132 OMQ131115:OMQ131132 OWM131115:OWM131132 PGI131115:PGI131132 PQE131115:PQE131132 QAA131115:QAA131132 QJW131115:QJW131132 QTS131115:QTS131132 RDO131115:RDO131132 RNK131115:RNK131132 RXG131115:RXG131132 SHC131115:SHC131132 SQY131115:SQY131132 TAU131115:TAU131132 TKQ131115:TKQ131132 TUM131115:TUM131132 UEI131115:UEI131132 UOE131115:UOE131132 UYA131115:UYA131132 VHW131115:VHW131132 VRS131115:VRS131132 WBO131115:WBO131132 WLK131115:WLK131132 WVG131115:WVG131132 D196651:D196668 IU196651:IU196668 SQ196651:SQ196668 ACM196651:ACM196668 AMI196651:AMI196668 AWE196651:AWE196668 BGA196651:BGA196668 BPW196651:BPW196668 BZS196651:BZS196668 CJO196651:CJO196668 CTK196651:CTK196668 DDG196651:DDG196668 DNC196651:DNC196668 DWY196651:DWY196668 EGU196651:EGU196668 EQQ196651:EQQ196668 FAM196651:FAM196668 FKI196651:FKI196668 FUE196651:FUE196668 GEA196651:GEA196668 GNW196651:GNW196668 GXS196651:GXS196668 HHO196651:HHO196668 HRK196651:HRK196668 IBG196651:IBG196668 ILC196651:ILC196668 IUY196651:IUY196668 JEU196651:JEU196668 JOQ196651:JOQ196668 JYM196651:JYM196668 KII196651:KII196668 KSE196651:KSE196668 LCA196651:LCA196668 LLW196651:LLW196668 LVS196651:LVS196668 MFO196651:MFO196668 MPK196651:MPK196668 MZG196651:MZG196668 NJC196651:NJC196668 NSY196651:NSY196668 OCU196651:OCU196668 OMQ196651:OMQ196668 OWM196651:OWM196668 PGI196651:PGI196668 PQE196651:PQE196668 QAA196651:QAA196668 QJW196651:QJW196668 QTS196651:QTS196668 RDO196651:RDO196668 RNK196651:RNK196668 RXG196651:RXG196668 SHC196651:SHC196668 SQY196651:SQY196668 TAU196651:TAU196668 TKQ196651:TKQ196668 TUM196651:TUM196668 UEI196651:UEI196668 UOE196651:UOE196668 UYA196651:UYA196668 VHW196651:VHW196668 VRS196651:VRS196668 WBO196651:WBO196668 WLK196651:WLK196668 WVG196651:WVG196668 D262187:D262204 IU262187:IU262204 SQ262187:SQ262204 ACM262187:ACM262204 AMI262187:AMI262204 AWE262187:AWE262204 BGA262187:BGA262204 BPW262187:BPW262204 BZS262187:BZS262204 CJO262187:CJO262204 CTK262187:CTK262204 DDG262187:DDG262204 DNC262187:DNC262204 DWY262187:DWY262204 EGU262187:EGU262204 EQQ262187:EQQ262204 FAM262187:FAM262204 FKI262187:FKI262204 FUE262187:FUE262204 GEA262187:GEA262204 GNW262187:GNW262204 GXS262187:GXS262204 HHO262187:HHO262204 HRK262187:HRK262204 IBG262187:IBG262204 ILC262187:ILC262204 IUY262187:IUY262204 JEU262187:JEU262204 JOQ262187:JOQ262204 JYM262187:JYM262204 KII262187:KII262204 KSE262187:KSE262204 LCA262187:LCA262204 LLW262187:LLW262204 LVS262187:LVS262204 MFO262187:MFO262204 MPK262187:MPK262204 MZG262187:MZG262204 NJC262187:NJC262204 NSY262187:NSY262204 OCU262187:OCU262204 OMQ262187:OMQ262204 OWM262187:OWM262204 PGI262187:PGI262204 PQE262187:PQE262204 QAA262187:QAA262204 QJW262187:QJW262204 QTS262187:QTS262204 RDO262187:RDO262204 RNK262187:RNK262204 RXG262187:RXG262204 SHC262187:SHC262204 SQY262187:SQY262204 TAU262187:TAU262204 TKQ262187:TKQ262204 TUM262187:TUM262204 UEI262187:UEI262204 UOE262187:UOE262204 UYA262187:UYA262204 VHW262187:VHW262204 VRS262187:VRS262204 WBO262187:WBO262204 WLK262187:WLK262204 WVG262187:WVG262204 D327723:D327740 IU327723:IU327740 SQ327723:SQ327740 ACM327723:ACM327740 AMI327723:AMI327740 AWE327723:AWE327740 BGA327723:BGA327740 BPW327723:BPW327740 BZS327723:BZS327740 CJO327723:CJO327740 CTK327723:CTK327740 DDG327723:DDG327740 DNC327723:DNC327740 DWY327723:DWY327740 EGU327723:EGU327740 EQQ327723:EQQ327740 FAM327723:FAM327740 FKI327723:FKI327740 FUE327723:FUE327740 GEA327723:GEA327740 GNW327723:GNW327740 GXS327723:GXS327740 HHO327723:HHO327740 HRK327723:HRK327740 IBG327723:IBG327740 ILC327723:ILC327740 IUY327723:IUY327740 JEU327723:JEU327740 JOQ327723:JOQ327740 JYM327723:JYM327740 KII327723:KII327740 KSE327723:KSE327740 LCA327723:LCA327740 LLW327723:LLW327740 LVS327723:LVS327740 MFO327723:MFO327740 MPK327723:MPK327740 MZG327723:MZG327740 NJC327723:NJC327740 NSY327723:NSY327740 OCU327723:OCU327740 OMQ327723:OMQ327740 OWM327723:OWM327740 PGI327723:PGI327740 PQE327723:PQE327740 QAA327723:QAA327740 QJW327723:QJW327740 QTS327723:QTS327740 RDO327723:RDO327740 RNK327723:RNK327740 RXG327723:RXG327740 SHC327723:SHC327740 SQY327723:SQY327740 TAU327723:TAU327740 TKQ327723:TKQ327740 TUM327723:TUM327740 UEI327723:UEI327740 UOE327723:UOE327740 UYA327723:UYA327740 VHW327723:VHW327740 VRS327723:VRS327740 WBO327723:WBO327740 WLK327723:WLK327740 WVG327723:WVG327740 D393259:D393276 IU393259:IU393276 SQ393259:SQ393276 ACM393259:ACM393276 AMI393259:AMI393276 AWE393259:AWE393276 BGA393259:BGA393276 BPW393259:BPW393276 BZS393259:BZS393276 CJO393259:CJO393276 CTK393259:CTK393276 DDG393259:DDG393276 DNC393259:DNC393276 DWY393259:DWY393276 EGU393259:EGU393276 EQQ393259:EQQ393276 FAM393259:FAM393276 FKI393259:FKI393276 FUE393259:FUE393276 GEA393259:GEA393276 GNW393259:GNW393276 GXS393259:GXS393276 HHO393259:HHO393276 HRK393259:HRK393276 IBG393259:IBG393276 ILC393259:ILC393276 IUY393259:IUY393276 JEU393259:JEU393276 JOQ393259:JOQ393276 JYM393259:JYM393276 KII393259:KII393276 KSE393259:KSE393276 LCA393259:LCA393276 LLW393259:LLW393276 LVS393259:LVS393276 MFO393259:MFO393276 MPK393259:MPK393276 MZG393259:MZG393276 NJC393259:NJC393276 NSY393259:NSY393276 OCU393259:OCU393276 OMQ393259:OMQ393276 OWM393259:OWM393276 PGI393259:PGI393276 PQE393259:PQE393276 QAA393259:QAA393276 QJW393259:QJW393276 QTS393259:QTS393276 RDO393259:RDO393276 RNK393259:RNK393276 RXG393259:RXG393276 SHC393259:SHC393276 SQY393259:SQY393276 TAU393259:TAU393276 TKQ393259:TKQ393276 TUM393259:TUM393276 UEI393259:UEI393276 UOE393259:UOE393276 UYA393259:UYA393276 VHW393259:VHW393276 VRS393259:VRS393276 WBO393259:WBO393276 WLK393259:WLK393276 WVG393259:WVG393276 D458795:D458812 IU458795:IU458812 SQ458795:SQ458812 ACM458795:ACM458812 AMI458795:AMI458812 AWE458795:AWE458812 BGA458795:BGA458812 BPW458795:BPW458812 BZS458795:BZS458812 CJO458795:CJO458812 CTK458795:CTK458812 DDG458795:DDG458812 DNC458795:DNC458812 DWY458795:DWY458812 EGU458795:EGU458812 EQQ458795:EQQ458812 FAM458795:FAM458812 FKI458795:FKI458812 FUE458795:FUE458812 GEA458795:GEA458812 GNW458795:GNW458812 GXS458795:GXS458812 HHO458795:HHO458812 HRK458795:HRK458812 IBG458795:IBG458812 ILC458795:ILC458812 IUY458795:IUY458812 JEU458795:JEU458812 JOQ458795:JOQ458812 JYM458795:JYM458812 KII458795:KII458812 KSE458795:KSE458812 LCA458795:LCA458812 LLW458795:LLW458812 LVS458795:LVS458812 MFO458795:MFO458812 MPK458795:MPK458812 MZG458795:MZG458812 NJC458795:NJC458812 NSY458795:NSY458812 OCU458795:OCU458812 OMQ458795:OMQ458812 OWM458795:OWM458812 PGI458795:PGI458812 PQE458795:PQE458812 QAA458795:QAA458812 QJW458795:QJW458812 QTS458795:QTS458812 RDO458795:RDO458812 RNK458795:RNK458812 RXG458795:RXG458812 SHC458795:SHC458812 SQY458795:SQY458812 TAU458795:TAU458812 TKQ458795:TKQ458812 TUM458795:TUM458812 UEI458795:UEI458812 UOE458795:UOE458812 UYA458795:UYA458812 VHW458795:VHW458812 VRS458795:VRS458812 WBO458795:WBO458812 WLK458795:WLK458812 WVG458795:WVG458812 D524331:D524348 IU524331:IU524348 SQ524331:SQ524348 ACM524331:ACM524348 AMI524331:AMI524348 AWE524331:AWE524348 BGA524331:BGA524348 BPW524331:BPW524348 BZS524331:BZS524348 CJO524331:CJO524348 CTK524331:CTK524348 DDG524331:DDG524348 DNC524331:DNC524348 DWY524331:DWY524348 EGU524331:EGU524348 EQQ524331:EQQ524348 FAM524331:FAM524348 FKI524331:FKI524348 FUE524331:FUE524348 GEA524331:GEA524348 GNW524331:GNW524348 GXS524331:GXS524348 HHO524331:HHO524348 HRK524331:HRK524348 IBG524331:IBG524348 ILC524331:ILC524348 IUY524331:IUY524348 JEU524331:JEU524348 JOQ524331:JOQ524348 JYM524331:JYM524348 KII524331:KII524348 KSE524331:KSE524348 LCA524331:LCA524348 LLW524331:LLW524348 LVS524331:LVS524348 MFO524331:MFO524348 MPK524331:MPK524348 MZG524331:MZG524348 NJC524331:NJC524348 NSY524331:NSY524348 OCU524331:OCU524348 OMQ524331:OMQ524348 OWM524331:OWM524348 PGI524331:PGI524348 PQE524331:PQE524348 QAA524331:QAA524348 QJW524331:QJW524348 QTS524331:QTS524348 RDO524331:RDO524348 RNK524331:RNK524348 RXG524331:RXG524348 SHC524331:SHC524348 SQY524331:SQY524348 TAU524331:TAU524348 TKQ524331:TKQ524348 TUM524331:TUM524348 UEI524331:UEI524348 UOE524331:UOE524348 UYA524331:UYA524348 VHW524331:VHW524348 VRS524331:VRS524348 WBO524331:WBO524348 WLK524331:WLK524348 WVG524331:WVG524348 D589867:D589884 IU589867:IU589884 SQ589867:SQ589884 ACM589867:ACM589884 AMI589867:AMI589884 AWE589867:AWE589884 BGA589867:BGA589884 BPW589867:BPW589884 BZS589867:BZS589884 CJO589867:CJO589884 CTK589867:CTK589884 DDG589867:DDG589884 DNC589867:DNC589884 DWY589867:DWY589884 EGU589867:EGU589884 EQQ589867:EQQ589884 FAM589867:FAM589884 FKI589867:FKI589884 FUE589867:FUE589884 GEA589867:GEA589884 GNW589867:GNW589884 GXS589867:GXS589884 HHO589867:HHO589884 HRK589867:HRK589884 IBG589867:IBG589884 ILC589867:ILC589884 IUY589867:IUY589884 JEU589867:JEU589884 JOQ589867:JOQ589884 JYM589867:JYM589884 KII589867:KII589884 KSE589867:KSE589884 LCA589867:LCA589884 LLW589867:LLW589884 LVS589867:LVS589884 MFO589867:MFO589884 MPK589867:MPK589884 MZG589867:MZG589884 NJC589867:NJC589884 NSY589867:NSY589884 OCU589867:OCU589884 OMQ589867:OMQ589884 OWM589867:OWM589884 PGI589867:PGI589884 PQE589867:PQE589884 QAA589867:QAA589884 QJW589867:QJW589884 QTS589867:QTS589884 RDO589867:RDO589884 RNK589867:RNK589884 RXG589867:RXG589884 SHC589867:SHC589884 SQY589867:SQY589884 TAU589867:TAU589884 TKQ589867:TKQ589884 TUM589867:TUM589884 UEI589867:UEI589884 UOE589867:UOE589884 UYA589867:UYA589884 VHW589867:VHW589884 VRS589867:VRS589884 WBO589867:WBO589884 WLK589867:WLK589884 WVG589867:WVG589884 D655403:D655420 IU655403:IU655420 SQ655403:SQ655420 ACM655403:ACM655420 AMI655403:AMI655420 AWE655403:AWE655420 BGA655403:BGA655420 BPW655403:BPW655420 BZS655403:BZS655420 CJO655403:CJO655420 CTK655403:CTK655420 DDG655403:DDG655420 DNC655403:DNC655420 DWY655403:DWY655420 EGU655403:EGU655420 EQQ655403:EQQ655420 FAM655403:FAM655420 FKI655403:FKI655420 FUE655403:FUE655420 GEA655403:GEA655420 GNW655403:GNW655420 GXS655403:GXS655420 HHO655403:HHO655420 HRK655403:HRK655420 IBG655403:IBG655420 ILC655403:ILC655420 IUY655403:IUY655420 JEU655403:JEU655420 JOQ655403:JOQ655420 JYM655403:JYM655420 KII655403:KII655420 KSE655403:KSE655420 LCA655403:LCA655420 LLW655403:LLW655420 LVS655403:LVS655420 MFO655403:MFO655420 MPK655403:MPK655420 MZG655403:MZG655420 NJC655403:NJC655420 NSY655403:NSY655420 OCU655403:OCU655420 OMQ655403:OMQ655420 OWM655403:OWM655420 PGI655403:PGI655420 PQE655403:PQE655420 QAA655403:QAA655420 QJW655403:QJW655420 QTS655403:QTS655420 RDO655403:RDO655420 RNK655403:RNK655420 RXG655403:RXG655420 SHC655403:SHC655420 SQY655403:SQY655420 TAU655403:TAU655420 TKQ655403:TKQ655420 TUM655403:TUM655420 UEI655403:UEI655420 UOE655403:UOE655420 UYA655403:UYA655420 VHW655403:VHW655420 VRS655403:VRS655420 WBO655403:WBO655420 WLK655403:WLK655420 WVG655403:WVG655420 D720939:D720956 IU720939:IU720956 SQ720939:SQ720956 ACM720939:ACM720956 AMI720939:AMI720956 AWE720939:AWE720956 BGA720939:BGA720956 BPW720939:BPW720956 BZS720939:BZS720956 CJO720939:CJO720956 CTK720939:CTK720956 DDG720939:DDG720956 DNC720939:DNC720956 DWY720939:DWY720956 EGU720939:EGU720956 EQQ720939:EQQ720956 FAM720939:FAM720956 FKI720939:FKI720956 FUE720939:FUE720956 GEA720939:GEA720956 GNW720939:GNW720956 GXS720939:GXS720956 HHO720939:HHO720956 HRK720939:HRK720956 IBG720939:IBG720956 ILC720939:ILC720956 IUY720939:IUY720956 JEU720939:JEU720956 JOQ720939:JOQ720956 JYM720939:JYM720956 KII720939:KII720956 KSE720939:KSE720956 LCA720939:LCA720956 LLW720939:LLW720956 LVS720939:LVS720956 MFO720939:MFO720956 MPK720939:MPK720956 MZG720939:MZG720956 NJC720939:NJC720956 NSY720939:NSY720956 OCU720939:OCU720956 OMQ720939:OMQ720956 OWM720939:OWM720956 PGI720939:PGI720956 PQE720939:PQE720956 QAA720939:QAA720956 QJW720939:QJW720956 QTS720939:QTS720956 RDO720939:RDO720956 RNK720939:RNK720956 RXG720939:RXG720956 SHC720939:SHC720956 SQY720939:SQY720956 TAU720939:TAU720956 TKQ720939:TKQ720956 TUM720939:TUM720956 UEI720939:UEI720956 UOE720939:UOE720956 UYA720939:UYA720956 VHW720939:VHW720956 VRS720939:VRS720956 WBO720939:WBO720956 WLK720939:WLK720956 WVG720939:WVG720956 D786475:D786492 IU786475:IU786492 SQ786475:SQ786492 ACM786475:ACM786492 AMI786475:AMI786492 AWE786475:AWE786492 BGA786475:BGA786492 BPW786475:BPW786492 BZS786475:BZS786492 CJO786475:CJO786492 CTK786475:CTK786492 DDG786475:DDG786492 DNC786475:DNC786492 DWY786475:DWY786492 EGU786475:EGU786492 EQQ786475:EQQ786492 FAM786475:FAM786492 FKI786475:FKI786492 FUE786475:FUE786492 GEA786475:GEA786492 GNW786475:GNW786492 GXS786475:GXS786492 HHO786475:HHO786492 HRK786475:HRK786492 IBG786475:IBG786492 ILC786475:ILC786492 IUY786475:IUY786492 JEU786475:JEU786492 JOQ786475:JOQ786492 JYM786475:JYM786492 KII786475:KII786492 KSE786475:KSE786492 LCA786475:LCA786492 LLW786475:LLW786492 LVS786475:LVS786492 MFO786475:MFO786492 MPK786475:MPK786492 MZG786475:MZG786492 NJC786475:NJC786492 NSY786475:NSY786492 OCU786475:OCU786492 OMQ786475:OMQ786492 OWM786475:OWM786492 PGI786475:PGI786492 PQE786475:PQE786492 QAA786475:QAA786492 QJW786475:QJW786492 QTS786475:QTS786492 RDO786475:RDO786492 RNK786475:RNK786492 RXG786475:RXG786492 SHC786475:SHC786492 SQY786475:SQY786492 TAU786475:TAU786492 TKQ786475:TKQ786492 TUM786475:TUM786492 UEI786475:UEI786492 UOE786475:UOE786492 UYA786475:UYA786492 VHW786475:VHW786492 VRS786475:VRS786492 WBO786475:WBO786492 WLK786475:WLK786492 WVG786475:WVG786492 D852011:D852028 IU852011:IU852028 SQ852011:SQ852028 ACM852011:ACM852028 AMI852011:AMI852028 AWE852011:AWE852028 BGA852011:BGA852028 BPW852011:BPW852028 BZS852011:BZS852028 CJO852011:CJO852028 CTK852011:CTK852028 DDG852011:DDG852028 DNC852011:DNC852028 DWY852011:DWY852028 EGU852011:EGU852028 EQQ852011:EQQ852028 FAM852011:FAM852028 FKI852011:FKI852028 FUE852011:FUE852028 GEA852011:GEA852028 GNW852011:GNW852028 GXS852011:GXS852028 HHO852011:HHO852028 HRK852011:HRK852028 IBG852011:IBG852028 ILC852011:ILC852028 IUY852011:IUY852028 JEU852011:JEU852028 JOQ852011:JOQ852028 JYM852011:JYM852028 KII852011:KII852028 KSE852011:KSE852028 LCA852011:LCA852028 LLW852011:LLW852028 LVS852011:LVS852028 MFO852011:MFO852028 MPK852011:MPK852028 MZG852011:MZG852028 NJC852011:NJC852028 NSY852011:NSY852028 OCU852011:OCU852028 OMQ852011:OMQ852028 OWM852011:OWM852028 PGI852011:PGI852028 PQE852011:PQE852028 QAA852011:QAA852028 QJW852011:QJW852028 QTS852011:QTS852028 RDO852011:RDO852028 RNK852011:RNK852028 RXG852011:RXG852028 SHC852011:SHC852028 SQY852011:SQY852028 TAU852011:TAU852028 TKQ852011:TKQ852028 TUM852011:TUM852028 UEI852011:UEI852028 UOE852011:UOE852028 UYA852011:UYA852028 VHW852011:VHW852028 VRS852011:VRS852028 WBO852011:WBO852028 WLK852011:WLK852028 WVG852011:WVG852028 D917547:D917564 IU917547:IU917564 SQ917547:SQ917564 ACM917547:ACM917564 AMI917547:AMI917564 AWE917547:AWE917564 BGA917547:BGA917564 BPW917547:BPW917564 BZS917547:BZS917564 CJO917547:CJO917564 CTK917547:CTK917564 DDG917547:DDG917564 DNC917547:DNC917564 DWY917547:DWY917564 EGU917547:EGU917564 EQQ917547:EQQ917564 FAM917547:FAM917564 FKI917547:FKI917564 FUE917547:FUE917564 GEA917547:GEA917564 GNW917547:GNW917564 GXS917547:GXS917564 HHO917547:HHO917564 HRK917547:HRK917564 IBG917547:IBG917564 ILC917547:ILC917564 IUY917547:IUY917564 JEU917547:JEU917564 JOQ917547:JOQ917564 JYM917547:JYM917564 KII917547:KII917564 KSE917547:KSE917564 LCA917547:LCA917564 LLW917547:LLW917564 LVS917547:LVS917564 MFO917547:MFO917564 MPK917547:MPK917564 MZG917547:MZG917564 NJC917547:NJC917564 NSY917547:NSY917564 OCU917547:OCU917564 OMQ917547:OMQ917564 OWM917547:OWM917564 PGI917547:PGI917564 PQE917547:PQE917564 QAA917547:QAA917564 QJW917547:QJW917564 QTS917547:QTS917564 RDO917547:RDO917564 RNK917547:RNK917564 RXG917547:RXG917564 SHC917547:SHC917564 SQY917547:SQY917564 TAU917547:TAU917564 TKQ917547:TKQ917564 TUM917547:TUM917564 UEI917547:UEI917564 UOE917547:UOE917564 UYA917547:UYA917564 VHW917547:VHW917564 VRS917547:VRS917564 WBO917547:WBO917564 WLK917547:WLK917564 WVG917547:WVG917564 D983083:D983100 IU983083:IU983100 SQ983083:SQ983100 ACM983083:ACM983100 AMI983083:AMI983100 AWE983083:AWE983100 BGA983083:BGA983100 BPW983083:BPW983100 BZS983083:BZS983100 CJO983083:CJO983100 CTK983083:CTK983100 DDG983083:DDG983100 DNC983083:DNC983100 DWY983083:DWY983100 EGU983083:EGU983100 EQQ983083:EQQ983100 FAM983083:FAM983100 FKI983083:FKI983100 FUE983083:FUE983100 GEA983083:GEA983100 GNW983083:GNW983100 GXS983083:GXS983100 HHO983083:HHO983100 HRK983083:HRK983100 IBG983083:IBG983100 ILC983083:ILC983100 IUY983083:IUY983100 JEU983083:JEU983100 JOQ983083:JOQ983100 JYM983083:JYM983100 KII983083:KII983100 KSE983083:KSE983100 LCA983083:LCA983100 LLW983083:LLW983100 LVS983083:LVS983100 MFO983083:MFO983100 MPK983083:MPK983100 MZG983083:MZG983100 NJC983083:NJC983100 NSY983083:NSY983100 OCU983083:OCU983100 OMQ983083:OMQ983100 OWM983083:OWM983100 PGI983083:PGI983100 PQE983083:PQE983100 QAA983083:QAA983100 QJW983083:QJW983100 QTS983083:QTS983100 RDO983083:RDO983100 RNK983083:RNK983100 RXG983083:RXG983100 SHC983083:SHC983100 SQY983083:SQY983100 TAU983083:TAU983100 TKQ983083:TKQ983100 TUM983083:TUM983100 UEI983083:UEI983100 UOE983083:UOE983100 UYA983083:UYA983100 VHW983083:VHW983100 VRS983083:VRS983100 WBO983083:WBO983100 WLK983083:WLK983100 WVG983083:WVG983100 D65601:D65610 IU65601:IU65610 SQ65601:SQ65610 ACM65601:ACM65610 AMI65601:AMI65610 AWE65601:AWE65610 BGA65601:BGA65610 BPW65601:BPW65610 BZS65601:BZS65610 CJO65601:CJO65610 CTK65601:CTK65610 DDG65601:DDG65610 DNC65601:DNC65610 DWY65601:DWY65610 EGU65601:EGU65610 EQQ65601:EQQ65610 FAM65601:FAM65610 FKI65601:FKI65610 FUE65601:FUE65610 GEA65601:GEA65610 GNW65601:GNW65610 GXS65601:GXS65610 HHO65601:HHO65610 HRK65601:HRK65610 IBG65601:IBG65610 ILC65601:ILC65610 IUY65601:IUY65610 JEU65601:JEU65610 JOQ65601:JOQ65610 JYM65601:JYM65610 KII65601:KII65610 KSE65601:KSE65610 LCA65601:LCA65610 LLW65601:LLW65610 LVS65601:LVS65610 MFO65601:MFO65610 MPK65601:MPK65610 MZG65601:MZG65610 NJC65601:NJC65610 NSY65601:NSY65610 OCU65601:OCU65610 OMQ65601:OMQ65610 OWM65601:OWM65610 PGI65601:PGI65610 PQE65601:PQE65610 QAA65601:QAA65610 QJW65601:QJW65610 QTS65601:QTS65610 RDO65601:RDO65610 RNK65601:RNK65610 RXG65601:RXG65610 SHC65601:SHC65610 SQY65601:SQY65610 TAU65601:TAU65610 TKQ65601:TKQ65610 TUM65601:TUM65610 UEI65601:UEI65610 UOE65601:UOE65610 UYA65601:UYA65610 VHW65601:VHW65610 VRS65601:VRS65610 WBO65601:WBO65610 WLK65601:WLK65610 WVG65601:WVG65610 D131137:D131146 IU131137:IU131146 SQ131137:SQ131146 ACM131137:ACM131146 AMI131137:AMI131146 AWE131137:AWE131146 BGA131137:BGA131146 BPW131137:BPW131146 BZS131137:BZS131146 CJO131137:CJO131146 CTK131137:CTK131146 DDG131137:DDG131146 DNC131137:DNC131146 DWY131137:DWY131146 EGU131137:EGU131146 EQQ131137:EQQ131146 FAM131137:FAM131146 FKI131137:FKI131146 FUE131137:FUE131146 GEA131137:GEA131146 GNW131137:GNW131146 GXS131137:GXS131146 HHO131137:HHO131146 HRK131137:HRK131146 IBG131137:IBG131146 ILC131137:ILC131146 IUY131137:IUY131146 JEU131137:JEU131146 JOQ131137:JOQ131146 JYM131137:JYM131146 KII131137:KII131146 KSE131137:KSE131146 LCA131137:LCA131146 LLW131137:LLW131146 LVS131137:LVS131146 MFO131137:MFO131146 MPK131137:MPK131146 MZG131137:MZG131146 NJC131137:NJC131146 NSY131137:NSY131146 OCU131137:OCU131146 OMQ131137:OMQ131146 OWM131137:OWM131146 PGI131137:PGI131146 PQE131137:PQE131146 QAA131137:QAA131146 QJW131137:QJW131146 QTS131137:QTS131146 RDO131137:RDO131146 RNK131137:RNK131146 RXG131137:RXG131146 SHC131137:SHC131146 SQY131137:SQY131146 TAU131137:TAU131146 TKQ131137:TKQ131146 TUM131137:TUM131146 UEI131137:UEI131146 UOE131137:UOE131146 UYA131137:UYA131146 VHW131137:VHW131146 VRS131137:VRS131146 WBO131137:WBO131146 WLK131137:WLK131146 WVG131137:WVG131146 D196673:D196682 IU196673:IU196682 SQ196673:SQ196682 ACM196673:ACM196682 AMI196673:AMI196682 AWE196673:AWE196682 BGA196673:BGA196682 BPW196673:BPW196682 BZS196673:BZS196682 CJO196673:CJO196682 CTK196673:CTK196682 DDG196673:DDG196682 DNC196673:DNC196682 DWY196673:DWY196682 EGU196673:EGU196682 EQQ196673:EQQ196682 FAM196673:FAM196682 FKI196673:FKI196682 FUE196673:FUE196682 GEA196673:GEA196682 GNW196673:GNW196682 GXS196673:GXS196682 HHO196673:HHO196682 HRK196673:HRK196682 IBG196673:IBG196682 ILC196673:ILC196682 IUY196673:IUY196682 JEU196673:JEU196682 JOQ196673:JOQ196682 JYM196673:JYM196682 KII196673:KII196682 KSE196673:KSE196682 LCA196673:LCA196682 LLW196673:LLW196682 LVS196673:LVS196682 MFO196673:MFO196682 MPK196673:MPK196682 MZG196673:MZG196682 NJC196673:NJC196682 NSY196673:NSY196682 OCU196673:OCU196682 OMQ196673:OMQ196682 OWM196673:OWM196682 PGI196673:PGI196682 PQE196673:PQE196682 QAA196673:QAA196682 QJW196673:QJW196682 QTS196673:QTS196682 RDO196673:RDO196682 RNK196673:RNK196682 RXG196673:RXG196682 SHC196673:SHC196682 SQY196673:SQY196682 TAU196673:TAU196682 TKQ196673:TKQ196682 TUM196673:TUM196682 UEI196673:UEI196682 UOE196673:UOE196682 UYA196673:UYA196682 VHW196673:VHW196682 VRS196673:VRS196682 WBO196673:WBO196682 WLK196673:WLK196682 WVG196673:WVG196682 D262209:D262218 IU262209:IU262218 SQ262209:SQ262218 ACM262209:ACM262218 AMI262209:AMI262218 AWE262209:AWE262218 BGA262209:BGA262218 BPW262209:BPW262218 BZS262209:BZS262218 CJO262209:CJO262218 CTK262209:CTK262218 DDG262209:DDG262218 DNC262209:DNC262218 DWY262209:DWY262218 EGU262209:EGU262218 EQQ262209:EQQ262218 FAM262209:FAM262218 FKI262209:FKI262218 FUE262209:FUE262218 GEA262209:GEA262218 GNW262209:GNW262218 GXS262209:GXS262218 HHO262209:HHO262218 HRK262209:HRK262218 IBG262209:IBG262218 ILC262209:ILC262218 IUY262209:IUY262218 JEU262209:JEU262218 JOQ262209:JOQ262218 JYM262209:JYM262218 KII262209:KII262218 KSE262209:KSE262218 LCA262209:LCA262218 LLW262209:LLW262218 LVS262209:LVS262218 MFO262209:MFO262218 MPK262209:MPK262218 MZG262209:MZG262218 NJC262209:NJC262218 NSY262209:NSY262218 OCU262209:OCU262218 OMQ262209:OMQ262218 OWM262209:OWM262218 PGI262209:PGI262218 PQE262209:PQE262218 QAA262209:QAA262218 QJW262209:QJW262218 QTS262209:QTS262218 RDO262209:RDO262218 RNK262209:RNK262218 RXG262209:RXG262218 SHC262209:SHC262218 SQY262209:SQY262218 TAU262209:TAU262218 TKQ262209:TKQ262218 TUM262209:TUM262218 UEI262209:UEI262218 UOE262209:UOE262218 UYA262209:UYA262218 VHW262209:VHW262218 VRS262209:VRS262218 WBO262209:WBO262218 WLK262209:WLK262218 WVG262209:WVG262218 D327745:D327754 IU327745:IU327754 SQ327745:SQ327754 ACM327745:ACM327754 AMI327745:AMI327754 AWE327745:AWE327754 BGA327745:BGA327754 BPW327745:BPW327754 BZS327745:BZS327754 CJO327745:CJO327754 CTK327745:CTK327754 DDG327745:DDG327754 DNC327745:DNC327754 DWY327745:DWY327754 EGU327745:EGU327754 EQQ327745:EQQ327754 FAM327745:FAM327754 FKI327745:FKI327754 FUE327745:FUE327754 GEA327745:GEA327754 GNW327745:GNW327754 GXS327745:GXS327754 HHO327745:HHO327754 HRK327745:HRK327754 IBG327745:IBG327754 ILC327745:ILC327754 IUY327745:IUY327754 JEU327745:JEU327754 JOQ327745:JOQ327754 JYM327745:JYM327754 KII327745:KII327754 KSE327745:KSE327754 LCA327745:LCA327754 LLW327745:LLW327754 LVS327745:LVS327754 MFO327745:MFO327754 MPK327745:MPK327754 MZG327745:MZG327754 NJC327745:NJC327754 NSY327745:NSY327754 OCU327745:OCU327754 OMQ327745:OMQ327754 OWM327745:OWM327754 PGI327745:PGI327754 PQE327745:PQE327754 QAA327745:QAA327754 QJW327745:QJW327754 QTS327745:QTS327754 RDO327745:RDO327754 RNK327745:RNK327754 RXG327745:RXG327754 SHC327745:SHC327754 SQY327745:SQY327754 TAU327745:TAU327754 TKQ327745:TKQ327754 TUM327745:TUM327754 UEI327745:UEI327754 UOE327745:UOE327754 UYA327745:UYA327754 VHW327745:VHW327754 VRS327745:VRS327754 WBO327745:WBO327754 WLK327745:WLK327754 WVG327745:WVG327754 D393281:D393290 IU393281:IU393290 SQ393281:SQ393290 ACM393281:ACM393290 AMI393281:AMI393290 AWE393281:AWE393290 BGA393281:BGA393290 BPW393281:BPW393290 BZS393281:BZS393290 CJO393281:CJO393290 CTK393281:CTK393290 DDG393281:DDG393290 DNC393281:DNC393290 DWY393281:DWY393290 EGU393281:EGU393290 EQQ393281:EQQ393290 FAM393281:FAM393290 FKI393281:FKI393290 FUE393281:FUE393290 GEA393281:GEA393290 GNW393281:GNW393290 GXS393281:GXS393290 HHO393281:HHO393290 HRK393281:HRK393290 IBG393281:IBG393290 ILC393281:ILC393290 IUY393281:IUY393290 JEU393281:JEU393290 JOQ393281:JOQ393290 JYM393281:JYM393290 KII393281:KII393290 KSE393281:KSE393290 LCA393281:LCA393290 LLW393281:LLW393290 LVS393281:LVS393290 MFO393281:MFO393290 MPK393281:MPK393290 MZG393281:MZG393290 NJC393281:NJC393290 NSY393281:NSY393290 OCU393281:OCU393290 OMQ393281:OMQ393290 OWM393281:OWM393290 PGI393281:PGI393290 PQE393281:PQE393290 QAA393281:QAA393290 QJW393281:QJW393290 QTS393281:QTS393290 RDO393281:RDO393290 RNK393281:RNK393290 RXG393281:RXG393290 SHC393281:SHC393290 SQY393281:SQY393290 TAU393281:TAU393290 TKQ393281:TKQ393290 TUM393281:TUM393290 UEI393281:UEI393290 UOE393281:UOE393290 UYA393281:UYA393290 VHW393281:VHW393290 VRS393281:VRS393290 WBO393281:WBO393290 WLK393281:WLK393290 WVG393281:WVG393290 D458817:D458826 IU458817:IU458826 SQ458817:SQ458826 ACM458817:ACM458826 AMI458817:AMI458826 AWE458817:AWE458826 BGA458817:BGA458826 BPW458817:BPW458826 BZS458817:BZS458826 CJO458817:CJO458826 CTK458817:CTK458826 DDG458817:DDG458826 DNC458817:DNC458826 DWY458817:DWY458826 EGU458817:EGU458826 EQQ458817:EQQ458826 FAM458817:FAM458826 FKI458817:FKI458826 FUE458817:FUE458826 GEA458817:GEA458826 GNW458817:GNW458826 GXS458817:GXS458826 HHO458817:HHO458826 HRK458817:HRK458826 IBG458817:IBG458826 ILC458817:ILC458826 IUY458817:IUY458826 JEU458817:JEU458826 JOQ458817:JOQ458826 JYM458817:JYM458826 KII458817:KII458826 KSE458817:KSE458826 LCA458817:LCA458826 LLW458817:LLW458826 LVS458817:LVS458826 MFO458817:MFO458826 MPK458817:MPK458826 MZG458817:MZG458826 NJC458817:NJC458826 NSY458817:NSY458826 OCU458817:OCU458826 OMQ458817:OMQ458826 OWM458817:OWM458826 PGI458817:PGI458826 PQE458817:PQE458826 QAA458817:QAA458826 QJW458817:QJW458826 QTS458817:QTS458826 RDO458817:RDO458826 RNK458817:RNK458826 RXG458817:RXG458826 SHC458817:SHC458826 SQY458817:SQY458826 TAU458817:TAU458826 TKQ458817:TKQ458826 TUM458817:TUM458826 UEI458817:UEI458826 UOE458817:UOE458826 UYA458817:UYA458826 VHW458817:VHW458826 VRS458817:VRS458826 WBO458817:WBO458826 WLK458817:WLK458826 WVG458817:WVG458826 D524353:D524362 IU524353:IU524362 SQ524353:SQ524362 ACM524353:ACM524362 AMI524353:AMI524362 AWE524353:AWE524362 BGA524353:BGA524362 BPW524353:BPW524362 BZS524353:BZS524362 CJO524353:CJO524362 CTK524353:CTK524362 DDG524353:DDG524362 DNC524353:DNC524362 DWY524353:DWY524362 EGU524353:EGU524362 EQQ524353:EQQ524362 FAM524353:FAM524362 FKI524353:FKI524362 FUE524353:FUE524362 GEA524353:GEA524362 GNW524353:GNW524362 GXS524353:GXS524362 HHO524353:HHO524362 HRK524353:HRK524362 IBG524353:IBG524362 ILC524353:ILC524362 IUY524353:IUY524362 JEU524353:JEU524362 JOQ524353:JOQ524362 JYM524353:JYM524362 KII524353:KII524362 KSE524353:KSE524362 LCA524353:LCA524362 LLW524353:LLW524362 LVS524353:LVS524362 MFO524353:MFO524362 MPK524353:MPK524362 MZG524353:MZG524362 NJC524353:NJC524362 NSY524353:NSY524362 OCU524353:OCU524362 OMQ524353:OMQ524362 OWM524353:OWM524362 PGI524353:PGI524362 PQE524353:PQE524362 QAA524353:QAA524362 QJW524353:QJW524362 QTS524353:QTS524362 RDO524353:RDO524362 RNK524353:RNK524362 RXG524353:RXG524362 SHC524353:SHC524362 SQY524353:SQY524362 TAU524353:TAU524362 TKQ524353:TKQ524362 TUM524353:TUM524362 UEI524353:UEI524362 UOE524353:UOE524362 UYA524353:UYA524362 VHW524353:VHW524362 VRS524353:VRS524362 WBO524353:WBO524362 WLK524353:WLK524362 WVG524353:WVG524362 D589889:D589898 IU589889:IU589898 SQ589889:SQ589898 ACM589889:ACM589898 AMI589889:AMI589898 AWE589889:AWE589898 BGA589889:BGA589898 BPW589889:BPW589898 BZS589889:BZS589898 CJO589889:CJO589898 CTK589889:CTK589898 DDG589889:DDG589898 DNC589889:DNC589898 DWY589889:DWY589898 EGU589889:EGU589898 EQQ589889:EQQ589898 FAM589889:FAM589898 FKI589889:FKI589898 FUE589889:FUE589898 GEA589889:GEA589898 GNW589889:GNW589898 GXS589889:GXS589898 HHO589889:HHO589898 HRK589889:HRK589898 IBG589889:IBG589898 ILC589889:ILC589898 IUY589889:IUY589898 JEU589889:JEU589898 JOQ589889:JOQ589898 JYM589889:JYM589898 KII589889:KII589898 KSE589889:KSE589898 LCA589889:LCA589898 LLW589889:LLW589898 LVS589889:LVS589898 MFO589889:MFO589898 MPK589889:MPK589898 MZG589889:MZG589898 NJC589889:NJC589898 NSY589889:NSY589898 OCU589889:OCU589898 OMQ589889:OMQ589898 OWM589889:OWM589898 PGI589889:PGI589898 PQE589889:PQE589898 QAA589889:QAA589898 QJW589889:QJW589898 QTS589889:QTS589898 RDO589889:RDO589898 RNK589889:RNK589898 RXG589889:RXG589898 SHC589889:SHC589898 SQY589889:SQY589898 TAU589889:TAU589898 TKQ589889:TKQ589898 TUM589889:TUM589898 UEI589889:UEI589898 UOE589889:UOE589898 UYA589889:UYA589898 VHW589889:VHW589898 VRS589889:VRS589898 WBO589889:WBO589898 WLK589889:WLK589898 WVG589889:WVG589898 D655425:D655434 IU655425:IU655434 SQ655425:SQ655434 ACM655425:ACM655434 AMI655425:AMI655434 AWE655425:AWE655434 BGA655425:BGA655434 BPW655425:BPW655434 BZS655425:BZS655434 CJO655425:CJO655434 CTK655425:CTK655434 DDG655425:DDG655434 DNC655425:DNC655434 DWY655425:DWY655434 EGU655425:EGU655434 EQQ655425:EQQ655434 FAM655425:FAM655434 FKI655425:FKI655434 FUE655425:FUE655434 GEA655425:GEA655434 GNW655425:GNW655434 GXS655425:GXS655434 HHO655425:HHO655434 HRK655425:HRK655434 IBG655425:IBG655434 ILC655425:ILC655434 IUY655425:IUY655434 JEU655425:JEU655434 JOQ655425:JOQ655434 JYM655425:JYM655434 KII655425:KII655434 KSE655425:KSE655434 LCA655425:LCA655434 LLW655425:LLW655434 LVS655425:LVS655434 MFO655425:MFO655434 MPK655425:MPK655434 MZG655425:MZG655434 NJC655425:NJC655434 NSY655425:NSY655434 OCU655425:OCU655434 OMQ655425:OMQ655434 OWM655425:OWM655434 PGI655425:PGI655434 PQE655425:PQE655434 QAA655425:QAA655434 QJW655425:QJW655434 QTS655425:QTS655434 RDO655425:RDO655434 RNK655425:RNK655434 RXG655425:RXG655434 SHC655425:SHC655434 SQY655425:SQY655434 TAU655425:TAU655434 TKQ655425:TKQ655434 TUM655425:TUM655434 UEI655425:UEI655434 UOE655425:UOE655434 UYA655425:UYA655434 VHW655425:VHW655434 VRS655425:VRS655434 WBO655425:WBO655434 WLK655425:WLK655434 WVG655425:WVG655434 D720961:D720970 IU720961:IU720970 SQ720961:SQ720970 ACM720961:ACM720970 AMI720961:AMI720970 AWE720961:AWE720970 BGA720961:BGA720970 BPW720961:BPW720970 BZS720961:BZS720970 CJO720961:CJO720970 CTK720961:CTK720970 DDG720961:DDG720970 DNC720961:DNC720970 DWY720961:DWY720970 EGU720961:EGU720970 EQQ720961:EQQ720970 FAM720961:FAM720970 FKI720961:FKI720970 FUE720961:FUE720970 GEA720961:GEA720970 GNW720961:GNW720970 GXS720961:GXS720970 HHO720961:HHO720970 HRK720961:HRK720970 IBG720961:IBG720970 ILC720961:ILC720970 IUY720961:IUY720970 JEU720961:JEU720970 JOQ720961:JOQ720970 JYM720961:JYM720970 KII720961:KII720970 KSE720961:KSE720970 LCA720961:LCA720970 LLW720961:LLW720970 LVS720961:LVS720970 MFO720961:MFO720970 MPK720961:MPK720970 MZG720961:MZG720970 NJC720961:NJC720970 NSY720961:NSY720970 OCU720961:OCU720970 OMQ720961:OMQ720970 OWM720961:OWM720970 PGI720961:PGI720970 PQE720961:PQE720970 QAA720961:QAA720970 QJW720961:QJW720970 QTS720961:QTS720970 RDO720961:RDO720970 RNK720961:RNK720970 RXG720961:RXG720970 SHC720961:SHC720970 SQY720961:SQY720970 TAU720961:TAU720970 TKQ720961:TKQ720970 TUM720961:TUM720970 UEI720961:UEI720970 UOE720961:UOE720970 UYA720961:UYA720970 VHW720961:VHW720970 VRS720961:VRS720970 WBO720961:WBO720970 WLK720961:WLK720970 WVG720961:WVG720970 D786497:D786506 IU786497:IU786506 SQ786497:SQ786506 ACM786497:ACM786506 AMI786497:AMI786506 AWE786497:AWE786506 BGA786497:BGA786506 BPW786497:BPW786506 BZS786497:BZS786506 CJO786497:CJO786506 CTK786497:CTK786506 DDG786497:DDG786506 DNC786497:DNC786506 DWY786497:DWY786506 EGU786497:EGU786506 EQQ786497:EQQ786506 FAM786497:FAM786506 FKI786497:FKI786506 FUE786497:FUE786506 GEA786497:GEA786506 GNW786497:GNW786506 GXS786497:GXS786506 HHO786497:HHO786506 HRK786497:HRK786506 IBG786497:IBG786506 ILC786497:ILC786506 IUY786497:IUY786506 JEU786497:JEU786506 JOQ786497:JOQ786506 JYM786497:JYM786506 KII786497:KII786506 KSE786497:KSE786506 LCA786497:LCA786506 LLW786497:LLW786506 LVS786497:LVS786506 MFO786497:MFO786506 MPK786497:MPK786506 MZG786497:MZG786506 NJC786497:NJC786506 NSY786497:NSY786506 OCU786497:OCU786506 OMQ786497:OMQ786506 OWM786497:OWM786506 PGI786497:PGI786506 PQE786497:PQE786506 QAA786497:QAA786506 QJW786497:QJW786506 QTS786497:QTS786506 RDO786497:RDO786506 RNK786497:RNK786506 RXG786497:RXG786506 SHC786497:SHC786506 SQY786497:SQY786506 TAU786497:TAU786506 TKQ786497:TKQ786506 TUM786497:TUM786506 UEI786497:UEI786506 UOE786497:UOE786506 UYA786497:UYA786506 VHW786497:VHW786506 VRS786497:VRS786506 WBO786497:WBO786506 WLK786497:WLK786506 WVG786497:WVG786506 D852033:D852042 IU852033:IU852042 SQ852033:SQ852042 ACM852033:ACM852042 AMI852033:AMI852042 AWE852033:AWE852042 BGA852033:BGA852042 BPW852033:BPW852042 BZS852033:BZS852042 CJO852033:CJO852042 CTK852033:CTK852042 DDG852033:DDG852042 DNC852033:DNC852042 DWY852033:DWY852042 EGU852033:EGU852042 EQQ852033:EQQ852042 FAM852033:FAM852042 FKI852033:FKI852042 FUE852033:FUE852042 GEA852033:GEA852042 GNW852033:GNW852042 GXS852033:GXS852042 HHO852033:HHO852042 HRK852033:HRK852042 IBG852033:IBG852042 ILC852033:ILC852042 IUY852033:IUY852042 JEU852033:JEU852042 JOQ852033:JOQ852042 JYM852033:JYM852042 KII852033:KII852042 KSE852033:KSE852042 LCA852033:LCA852042 LLW852033:LLW852042 LVS852033:LVS852042 MFO852033:MFO852042 MPK852033:MPK852042 MZG852033:MZG852042 NJC852033:NJC852042 NSY852033:NSY852042 OCU852033:OCU852042 OMQ852033:OMQ852042 OWM852033:OWM852042 PGI852033:PGI852042 PQE852033:PQE852042 QAA852033:QAA852042 QJW852033:QJW852042 QTS852033:QTS852042 RDO852033:RDO852042 RNK852033:RNK852042 RXG852033:RXG852042 SHC852033:SHC852042 SQY852033:SQY852042 TAU852033:TAU852042 TKQ852033:TKQ852042 TUM852033:TUM852042 UEI852033:UEI852042 UOE852033:UOE852042 UYA852033:UYA852042 VHW852033:VHW852042 VRS852033:VRS852042 WBO852033:WBO852042 WLK852033:WLK852042 WVG852033:WVG852042 D917569:D917578 IU917569:IU917578 SQ917569:SQ917578 ACM917569:ACM917578 AMI917569:AMI917578 AWE917569:AWE917578 BGA917569:BGA917578 BPW917569:BPW917578 BZS917569:BZS917578 CJO917569:CJO917578 CTK917569:CTK917578 DDG917569:DDG917578 DNC917569:DNC917578 DWY917569:DWY917578 EGU917569:EGU917578 EQQ917569:EQQ917578 FAM917569:FAM917578 FKI917569:FKI917578 FUE917569:FUE917578 GEA917569:GEA917578 GNW917569:GNW917578 GXS917569:GXS917578 HHO917569:HHO917578 HRK917569:HRK917578 IBG917569:IBG917578 ILC917569:ILC917578 IUY917569:IUY917578 JEU917569:JEU917578 JOQ917569:JOQ917578 JYM917569:JYM917578 KII917569:KII917578 KSE917569:KSE917578 LCA917569:LCA917578 LLW917569:LLW917578 LVS917569:LVS917578 MFO917569:MFO917578 MPK917569:MPK917578 MZG917569:MZG917578 NJC917569:NJC917578 NSY917569:NSY917578 OCU917569:OCU917578 OMQ917569:OMQ917578 OWM917569:OWM917578 PGI917569:PGI917578 PQE917569:PQE917578 QAA917569:QAA917578 QJW917569:QJW917578 QTS917569:QTS917578 RDO917569:RDO917578 RNK917569:RNK917578 RXG917569:RXG917578 SHC917569:SHC917578 SQY917569:SQY917578 TAU917569:TAU917578 TKQ917569:TKQ917578 TUM917569:TUM917578 UEI917569:UEI917578 UOE917569:UOE917578 UYA917569:UYA917578 VHW917569:VHW917578 VRS917569:VRS917578 WBO917569:WBO917578 WLK917569:WLK917578 WVG917569:WVG917578 D983105:D983114 IU983105:IU983114 SQ983105:SQ983114 ACM983105:ACM983114 AMI983105:AMI983114 AWE983105:AWE983114 BGA983105:BGA983114 BPW983105:BPW983114 BZS983105:BZS983114 CJO983105:CJO983114 CTK983105:CTK983114 DDG983105:DDG983114 DNC983105:DNC983114 DWY983105:DWY983114 EGU983105:EGU983114 EQQ983105:EQQ983114 FAM983105:FAM983114 FKI983105:FKI983114 FUE983105:FUE983114 GEA983105:GEA983114 GNW983105:GNW983114 GXS983105:GXS983114 HHO983105:HHO983114 HRK983105:HRK983114 IBG983105:IBG983114 ILC983105:ILC983114 IUY983105:IUY983114 JEU983105:JEU983114 JOQ983105:JOQ983114 JYM983105:JYM983114 KII983105:KII983114 KSE983105:KSE983114 LCA983105:LCA983114 LLW983105:LLW983114 LVS983105:LVS983114 MFO983105:MFO983114 MPK983105:MPK983114 MZG983105:MZG983114 NJC983105:NJC983114 NSY983105:NSY983114 OCU983105:OCU983114 OMQ983105:OMQ983114 OWM983105:OWM983114 PGI983105:PGI983114 PQE983105:PQE983114 QAA983105:QAA983114 QJW983105:QJW983114 QTS983105:QTS983114 RDO983105:RDO983114 RNK983105:RNK983114 RXG983105:RXG983114 SHC983105:SHC983114 SQY983105:SQY983114 TAU983105:TAU983114 TKQ983105:TKQ983114 TUM983105:TUM983114 UEI983105:UEI983114 UOE983105:UOE983114 UYA983105:UYA983114 VHW983105:VHW983114 VRS983105:VRS983114 WBO983105:WBO983114 WLK983105:WLK983114 WVG983105:WVG983114 BPW128:BPW145 SQ98:SQ100 ACM98:ACM100 AMI98:AMI100 AWE98:AWE100 BGA98:BGA100 BPW98:BPW100 BZS98:BZS100 CJO98:CJO100 CTK98:CTK100 DDG98:DDG100 DNC98:DNC100 DWY98:DWY100 EGU98:EGU100 EQQ98:EQQ100 FAM98:FAM100 FKI98:FKI100 FUE98:FUE100 GEA98:GEA100 GNW98:GNW100 GXS98:GXS100 HHO98:HHO100 HRK98:HRK100 IBG98:IBG100 ILC98:ILC100 IUY98:IUY100 JEU98:JEU100 JOQ98:JOQ100 JYM98:JYM100 KII98:KII100 KSE98:KSE100 LCA98:LCA100 LLW98:LLW100 LVS98:LVS100 MFO98:MFO100 MPK98:MPK100 MZG98:MZG100 NJC98:NJC100 NSY98:NSY100 OCU98:OCU100 OMQ98:OMQ100 OWM98:OWM100 PGI98:PGI100 PQE98:PQE100 QAA98:QAA100 QJW98:QJW100 QTS98:QTS100 RDO98:RDO100 RNK98:RNK100 RXG98:RXG100 SHC98:SHC100 SQY98:SQY100 TAU98:TAU100 TKQ98:TKQ100 TUM98:TUM100 UEI98:UEI100 UOE98:UOE100 UYA98:UYA100 VHW98:VHW100 VRS98:VRS100 WBO98:WBO100 WLK98:WLK100 WVG98:WVG100 D145 D65649:D65650 IU65649:IU65650 SQ65649:SQ65650 ACM65649:ACM65650 AMI65649:AMI65650 AWE65649:AWE65650 BGA65649:BGA65650 BPW65649:BPW65650 BZS65649:BZS65650 CJO65649:CJO65650 CTK65649:CTK65650 DDG65649:DDG65650 DNC65649:DNC65650 DWY65649:DWY65650 EGU65649:EGU65650 EQQ65649:EQQ65650 FAM65649:FAM65650 FKI65649:FKI65650 FUE65649:FUE65650 GEA65649:GEA65650 GNW65649:GNW65650 GXS65649:GXS65650 HHO65649:HHO65650 HRK65649:HRK65650 IBG65649:IBG65650 ILC65649:ILC65650 IUY65649:IUY65650 JEU65649:JEU65650 JOQ65649:JOQ65650 JYM65649:JYM65650 KII65649:KII65650 KSE65649:KSE65650 LCA65649:LCA65650 LLW65649:LLW65650 LVS65649:LVS65650 MFO65649:MFO65650 MPK65649:MPK65650 MZG65649:MZG65650 NJC65649:NJC65650 NSY65649:NSY65650 OCU65649:OCU65650 OMQ65649:OMQ65650 OWM65649:OWM65650 PGI65649:PGI65650 PQE65649:PQE65650 QAA65649:QAA65650 QJW65649:QJW65650 QTS65649:QTS65650 RDO65649:RDO65650 RNK65649:RNK65650 RXG65649:RXG65650 SHC65649:SHC65650 SQY65649:SQY65650 TAU65649:TAU65650 TKQ65649:TKQ65650 TUM65649:TUM65650 UEI65649:UEI65650 UOE65649:UOE65650 UYA65649:UYA65650 VHW65649:VHW65650 VRS65649:VRS65650 WBO65649:WBO65650 WLK65649:WLK65650 WVG65649:WVG65650 D131185:D131186 IU131185:IU131186 SQ131185:SQ131186 ACM131185:ACM131186 AMI131185:AMI131186 AWE131185:AWE131186 BGA131185:BGA131186 BPW131185:BPW131186 BZS131185:BZS131186 CJO131185:CJO131186 CTK131185:CTK131186 DDG131185:DDG131186 DNC131185:DNC131186 DWY131185:DWY131186 EGU131185:EGU131186 EQQ131185:EQQ131186 FAM131185:FAM131186 FKI131185:FKI131186 FUE131185:FUE131186 GEA131185:GEA131186 GNW131185:GNW131186 GXS131185:GXS131186 HHO131185:HHO131186 HRK131185:HRK131186 IBG131185:IBG131186 ILC131185:ILC131186 IUY131185:IUY131186 JEU131185:JEU131186 JOQ131185:JOQ131186 JYM131185:JYM131186 KII131185:KII131186 KSE131185:KSE131186 LCA131185:LCA131186 LLW131185:LLW131186 LVS131185:LVS131186 MFO131185:MFO131186 MPK131185:MPK131186 MZG131185:MZG131186 NJC131185:NJC131186 NSY131185:NSY131186 OCU131185:OCU131186 OMQ131185:OMQ131186 OWM131185:OWM131186 PGI131185:PGI131186 PQE131185:PQE131186 QAA131185:QAA131186 QJW131185:QJW131186 QTS131185:QTS131186 RDO131185:RDO131186 RNK131185:RNK131186 RXG131185:RXG131186 SHC131185:SHC131186 SQY131185:SQY131186 TAU131185:TAU131186 TKQ131185:TKQ131186 TUM131185:TUM131186 UEI131185:UEI131186 UOE131185:UOE131186 UYA131185:UYA131186 VHW131185:VHW131186 VRS131185:VRS131186 WBO131185:WBO131186 WLK131185:WLK131186 WVG131185:WVG131186 D196721:D196722 IU196721:IU196722 SQ196721:SQ196722 ACM196721:ACM196722 AMI196721:AMI196722 AWE196721:AWE196722 BGA196721:BGA196722 BPW196721:BPW196722 BZS196721:BZS196722 CJO196721:CJO196722 CTK196721:CTK196722 DDG196721:DDG196722 DNC196721:DNC196722 DWY196721:DWY196722 EGU196721:EGU196722 EQQ196721:EQQ196722 FAM196721:FAM196722 FKI196721:FKI196722 FUE196721:FUE196722 GEA196721:GEA196722 GNW196721:GNW196722 GXS196721:GXS196722 HHO196721:HHO196722 HRK196721:HRK196722 IBG196721:IBG196722 ILC196721:ILC196722 IUY196721:IUY196722 JEU196721:JEU196722 JOQ196721:JOQ196722 JYM196721:JYM196722 KII196721:KII196722 KSE196721:KSE196722 LCA196721:LCA196722 LLW196721:LLW196722 LVS196721:LVS196722 MFO196721:MFO196722 MPK196721:MPK196722 MZG196721:MZG196722 NJC196721:NJC196722 NSY196721:NSY196722 OCU196721:OCU196722 OMQ196721:OMQ196722 OWM196721:OWM196722 PGI196721:PGI196722 PQE196721:PQE196722 QAA196721:QAA196722 QJW196721:QJW196722 QTS196721:QTS196722 RDO196721:RDO196722 RNK196721:RNK196722 RXG196721:RXG196722 SHC196721:SHC196722 SQY196721:SQY196722 TAU196721:TAU196722 TKQ196721:TKQ196722 TUM196721:TUM196722 UEI196721:UEI196722 UOE196721:UOE196722 UYA196721:UYA196722 VHW196721:VHW196722 VRS196721:VRS196722 WBO196721:WBO196722 WLK196721:WLK196722 WVG196721:WVG196722 D262257:D262258 IU262257:IU262258 SQ262257:SQ262258 ACM262257:ACM262258 AMI262257:AMI262258 AWE262257:AWE262258 BGA262257:BGA262258 BPW262257:BPW262258 BZS262257:BZS262258 CJO262257:CJO262258 CTK262257:CTK262258 DDG262257:DDG262258 DNC262257:DNC262258 DWY262257:DWY262258 EGU262257:EGU262258 EQQ262257:EQQ262258 FAM262257:FAM262258 FKI262257:FKI262258 FUE262257:FUE262258 GEA262257:GEA262258 GNW262257:GNW262258 GXS262257:GXS262258 HHO262257:HHO262258 HRK262257:HRK262258 IBG262257:IBG262258 ILC262257:ILC262258 IUY262257:IUY262258 JEU262257:JEU262258 JOQ262257:JOQ262258 JYM262257:JYM262258 KII262257:KII262258 KSE262257:KSE262258 LCA262257:LCA262258 LLW262257:LLW262258 LVS262257:LVS262258 MFO262257:MFO262258 MPK262257:MPK262258 MZG262257:MZG262258 NJC262257:NJC262258 NSY262257:NSY262258 OCU262257:OCU262258 OMQ262257:OMQ262258 OWM262257:OWM262258 PGI262257:PGI262258 PQE262257:PQE262258 QAA262257:QAA262258 QJW262257:QJW262258 QTS262257:QTS262258 RDO262257:RDO262258 RNK262257:RNK262258 RXG262257:RXG262258 SHC262257:SHC262258 SQY262257:SQY262258 TAU262257:TAU262258 TKQ262257:TKQ262258 TUM262257:TUM262258 UEI262257:UEI262258 UOE262257:UOE262258 UYA262257:UYA262258 VHW262257:VHW262258 VRS262257:VRS262258 WBO262257:WBO262258 WLK262257:WLK262258 WVG262257:WVG262258 D327793:D327794 IU327793:IU327794 SQ327793:SQ327794 ACM327793:ACM327794 AMI327793:AMI327794 AWE327793:AWE327794 BGA327793:BGA327794 BPW327793:BPW327794 BZS327793:BZS327794 CJO327793:CJO327794 CTK327793:CTK327794 DDG327793:DDG327794 DNC327793:DNC327794 DWY327793:DWY327794 EGU327793:EGU327794 EQQ327793:EQQ327794 FAM327793:FAM327794 FKI327793:FKI327794 FUE327793:FUE327794 GEA327793:GEA327794 GNW327793:GNW327794 GXS327793:GXS327794 HHO327793:HHO327794 HRK327793:HRK327794 IBG327793:IBG327794 ILC327793:ILC327794 IUY327793:IUY327794 JEU327793:JEU327794 JOQ327793:JOQ327794 JYM327793:JYM327794 KII327793:KII327794 KSE327793:KSE327794 LCA327793:LCA327794 LLW327793:LLW327794 LVS327793:LVS327794 MFO327793:MFO327794 MPK327793:MPK327794 MZG327793:MZG327794 NJC327793:NJC327794 NSY327793:NSY327794 OCU327793:OCU327794 OMQ327793:OMQ327794 OWM327793:OWM327794 PGI327793:PGI327794 PQE327793:PQE327794 QAA327793:QAA327794 QJW327793:QJW327794 QTS327793:QTS327794 RDO327793:RDO327794 RNK327793:RNK327794 RXG327793:RXG327794 SHC327793:SHC327794 SQY327793:SQY327794 TAU327793:TAU327794 TKQ327793:TKQ327794 TUM327793:TUM327794 UEI327793:UEI327794 UOE327793:UOE327794 UYA327793:UYA327794 VHW327793:VHW327794 VRS327793:VRS327794 WBO327793:WBO327794 WLK327793:WLK327794 WVG327793:WVG327794 D393329:D393330 IU393329:IU393330 SQ393329:SQ393330 ACM393329:ACM393330 AMI393329:AMI393330 AWE393329:AWE393330 BGA393329:BGA393330 BPW393329:BPW393330 BZS393329:BZS393330 CJO393329:CJO393330 CTK393329:CTK393330 DDG393329:DDG393330 DNC393329:DNC393330 DWY393329:DWY393330 EGU393329:EGU393330 EQQ393329:EQQ393330 FAM393329:FAM393330 FKI393329:FKI393330 FUE393329:FUE393330 GEA393329:GEA393330 GNW393329:GNW393330 GXS393329:GXS393330 HHO393329:HHO393330 HRK393329:HRK393330 IBG393329:IBG393330 ILC393329:ILC393330 IUY393329:IUY393330 JEU393329:JEU393330 JOQ393329:JOQ393330 JYM393329:JYM393330 KII393329:KII393330 KSE393329:KSE393330 LCA393329:LCA393330 LLW393329:LLW393330 LVS393329:LVS393330 MFO393329:MFO393330 MPK393329:MPK393330 MZG393329:MZG393330 NJC393329:NJC393330 NSY393329:NSY393330 OCU393329:OCU393330 OMQ393329:OMQ393330 OWM393329:OWM393330 PGI393329:PGI393330 PQE393329:PQE393330 QAA393329:QAA393330 QJW393329:QJW393330 QTS393329:QTS393330 RDO393329:RDO393330 RNK393329:RNK393330 RXG393329:RXG393330 SHC393329:SHC393330 SQY393329:SQY393330 TAU393329:TAU393330 TKQ393329:TKQ393330 TUM393329:TUM393330 UEI393329:UEI393330 UOE393329:UOE393330 UYA393329:UYA393330 VHW393329:VHW393330 VRS393329:VRS393330 WBO393329:WBO393330 WLK393329:WLK393330 WVG393329:WVG393330 D458865:D458866 IU458865:IU458866 SQ458865:SQ458866 ACM458865:ACM458866 AMI458865:AMI458866 AWE458865:AWE458866 BGA458865:BGA458866 BPW458865:BPW458866 BZS458865:BZS458866 CJO458865:CJO458866 CTK458865:CTK458866 DDG458865:DDG458866 DNC458865:DNC458866 DWY458865:DWY458866 EGU458865:EGU458866 EQQ458865:EQQ458866 FAM458865:FAM458866 FKI458865:FKI458866 FUE458865:FUE458866 GEA458865:GEA458866 GNW458865:GNW458866 GXS458865:GXS458866 HHO458865:HHO458866 HRK458865:HRK458866 IBG458865:IBG458866 ILC458865:ILC458866 IUY458865:IUY458866 JEU458865:JEU458866 JOQ458865:JOQ458866 JYM458865:JYM458866 KII458865:KII458866 KSE458865:KSE458866 LCA458865:LCA458866 LLW458865:LLW458866 LVS458865:LVS458866 MFO458865:MFO458866 MPK458865:MPK458866 MZG458865:MZG458866 NJC458865:NJC458866 NSY458865:NSY458866 OCU458865:OCU458866 OMQ458865:OMQ458866 OWM458865:OWM458866 PGI458865:PGI458866 PQE458865:PQE458866 QAA458865:QAA458866 QJW458865:QJW458866 QTS458865:QTS458866 RDO458865:RDO458866 RNK458865:RNK458866 RXG458865:RXG458866 SHC458865:SHC458866 SQY458865:SQY458866 TAU458865:TAU458866 TKQ458865:TKQ458866 TUM458865:TUM458866 UEI458865:UEI458866 UOE458865:UOE458866 UYA458865:UYA458866 VHW458865:VHW458866 VRS458865:VRS458866 WBO458865:WBO458866 WLK458865:WLK458866 WVG458865:WVG458866 D524401:D524402 IU524401:IU524402 SQ524401:SQ524402 ACM524401:ACM524402 AMI524401:AMI524402 AWE524401:AWE524402 BGA524401:BGA524402 BPW524401:BPW524402 BZS524401:BZS524402 CJO524401:CJO524402 CTK524401:CTK524402 DDG524401:DDG524402 DNC524401:DNC524402 DWY524401:DWY524402 EGU524401:EGU524402 EQQ524401:EQQ524402 FAM524401:FAM524402 FKI524401:FKI524402 FUE524401:FUE524402 GEA524401:GEA524402 GNW524401:GNW524402 GXS524401:GXS524402 HHO524401:HHO524402 HRK524401:HRK524402 IBG524401:IBG524402 ILC524401:ILC524402 IUY524401:IUY524402 JEU524401:JEU524402 JOQ524401:JOQ524402 JYM524401:JYM524402 KII524401:KII524402 KSE524401:KSE524402 LCA524401:LCA524402 LLW524401:LLW524402 LVS524401:LVS524402 MFO524401:MFO524402 MPK524401:MPK524402 MZG524401:MZG524402 NJC524401:NJC524402 NSY524401:NSY524402 OCU524401:OCU524402 OMQ524401:OMQ524402 OWM524401:OWM524402 PGI524401:PGI524402 PQE524401:PQE524402 QAA524401:QAA524402 QJW524401:QJW524402 QTS524401:QTS524402 RDO524401:RDO524402 RNK524401:RNK524402 RXG524401:RXG524402 SHC524401:SHC524402 SQY524401:SQY524402 TAU524401:TAU524402 TKQ524401:TKQ524402 TUM524401:TUM524402 UEI524401:UEI524402 UOE524401:UOE524402 UYA524401:UYA524402 VHW524401:VHW524402 VRS524401:VRS524402 WBO524401:WBO524402 WLK524401:WLK524402 WVG524401:WVG524402 D589937:D589938 IU589937:IU589938 SQ589937:SQ589938 ACM589937:ACM589938 AMI589937:AMI589938 AWE589937:AWE589938 BGA589937:BGA589938 BPW589937:BPW589938 BZS589937:BZS589938 CJO589937:CJO589938 CTK589937:CTK589938 DDG589937:DDG589938 DNC589937:DNC589938 DWY589937:DWY589938 EGU589937:EGU589938 EQQ589937:EQQ589938 FAM589937:FAM589938 FKI589937:FKI589938 FUE589937:FUE589938 GEA589937:GEA589938 GNW589937:GNW589938 GXS589937:GXS589938 HHO589937:HHO589938 HRK589937:HRK589938 IBG589937:IBG589938 ILC589937:ILC589938 IUY589937:IUY589938 JEU589937:JEU589938 JOQ589937:JOQ589938 JYM589937:JYM589938 KII589937:KII589938 KSE589937:KSE589938 LCA589937:LCA589938 LLW589937:LLW589938 LVS589937:LVS589938 MFO589937:MFO589938 MPK589937:MPK589938 MZG589937:MZG589938 NJC589937:NJC589938 NSY589937:NSY589938 OCU589937:OCU589938 OMQ589937:OMQ589938 OWM589937:OWM589938 PGI589937:PGI589938 PQE589937:PQE589938 QAA589937:QAA589938 QJW589937:QJW589938 QTS589937:QTS589938 RDO589937:RDO589938 RNK589937:RNK589938 RXG589937:RXG589938 SHC589937:SHC589938 SQY589937:SQY589938 TAU589937:TAU589938 TKQ589937:TKQ589938 TUM589937:TUM589938 UEI589937:UEI589938 UOE589937:UOE589938 UYA589937:UYA589938 VHW589937:VHW589938 VRS589937:VRS589938 WBO589937:WBO589938 WLK589937:WLK589938 WVG589937:WVG589938 D655473:D655474 IU655473:IU655474 SQ655473:SQ655474 ACM655473:ACM655474 AMI655473:AMI655474 AWE655473:AWE655474 BGA655473:BGA655474 BPW655473:BPW655474 BZS655473:BZS655474 CJO655473:CJO655474 CTK655473:CTK655474 DDG655473:DDG655474 DNC655473:DNC655474 DWY655473:DWY655474 EGU655473:EGU655474 EQQ655473:EQQ655474 FAM655473:FAM655474 FKI655473:FKI655474 FUE655473:FUE655474 GEA655473:GEA655474 GNW655473:GNW655474 GXS655473:GXS655474 HHO655473:HHO655474 HRK655473:HRK655474 IBG655473:IBG655474 ILC655473:ILC655474 IUY655473:IUY655474 JEU655473:JEU655474 JOQ655473:JOQ655474 JYM655473:JYM655474 KII655473:KII655474 KSE655473:KSE655474 LCA655473:LCA655474 LLW655473:LLW655474 LVS655473:LVS655474 MFO655473:MFO655474 MPK655473:MPK655474 MZG655473:MZG655474 NJC655473:NJC655474 NSY655473:NSY655474 OCU655473:OCU655474 OMQ655473:OMQ655474 OWM655473:OWM655474 PGI655473:PGI655474 PQE655473:PQE655474 QAA655473:QAA655474 QJW655473:QJW655474 QTS655473:QTS655474 RDO655473:RDO655474 RNK655473:RNK655474 RXG655473:RXG655474 SHC655473:SHC655474 SQY655473:SQY655474 TAU655473:TAU655474 TKQ655473:TKQ655474 TUM655473:TUM655474 UEI655473:UEI655474 UOE655473:UOE655474 UYA655473:UYA655474 VHW655473:VHW655474 VRS655473:VRS655474 WBO655473:WBO655474 WLK655473:WLK655474 WVG655473:WVG655474 D721009:D721010 IU721009:IU721010 SQ721009:SQ721010 ACM721009:ACM721010 AMI721009:AMI721010 AWE721009:AWE721010 BGA721009:BGA721010 BPW721009:BPW721010 BZS721009:BZS721010 CJO721009:CJO721010 CTK721009:CTK721010 DDG721009:DDG721010 DNC721009:DNC721010 DWY721009:DWY721010 EGU721009:EGU721010 EQQ721009:EQQ721010 FAM721009:FAM721010 FKI721009:FKI721010 FUE721009:FUE721010 GEA721009:GEA721010 GNW721009:GNW721010 GXS721009:GXS721010 HHO721009:HHO721010 HRK721009:HRK721010 IBG721009:IBG721010 ILC721009:ILC721010 IUY721009:IUY721010 JEU721009:JEU721010 JOQ721009:JOQ721010 JYM721009:JYM721010 KII721009:KII721010 KSE721009:KSE721010 LCA721009:LCA721010 LLW721009:LLW721010 LVS721009:LVS721010 MFO721009:MFO721010 MPK721009:MPK721010 MZG721009:MZG721010 NJC721009:NJC721010 NSY721009:NSY721010 OCU721009:OCU721010 OMQ721009:OMQ721010 OWM721009:OWM721010 PGI721009:PGI721010 PQE721009:PQE721010 QAA721009:QAA721010 QJW721009:QJW721010 QTS721009:QTS721010 RDO721009:RDO721010 RNK721009:RNK721010 RXG721009:RXG721010 SHC721009:SHC721010 SQY721009:SQY721010 TAU721009:TAU721010 TKQ721009:TKQ721010 TUM721009:TUM721010 UEI721009:UEI721010 UOE721009:UOE721010 UYA721009:UYA721010 VHW721009:VHW721010 VRS721009:VRS721010 WBO721009:WBO721010 WLK721009:WLK721010 WVG721009:WVG721010 D786545:D786546 IU786545:IU786546 SQ786545:SQ786546 ACM786545:ACM786546 AMI786545:AMI786546 AWE786545:AWE786546 BGA786545:BGA786546 BPW786545:BPW786546 BZS786545:BZS786546 CJO786545:CJO786546 CTK786545:CTK786546 DDG786545:DDG786546 DNC786545:DNC786546 DWY786545:DWY786546 EGU786545:EGU786546 EQQ786545:EQQ786546 FAM786545:FAM786546 FKI786545:FKI786546 FUE786545:FUE786546 GEA786545:GEA786546 GNW786545:GNW786546 GXS786545:GXS786546 HHO786545:HHO786546 HRK786545:HRK786546 IBG786545:IBG786546 ILC786545:ILC786546 IUY786545:IUY786546 JEU786545:JEU786546 JOQ786545:JOQ786546 JYM786545:JYM786546 KII786545:KII786546 KSE786545:KSE786546 LCA786545:LCA786546 LLW786545:LLW786546 LVS786545:LVS786546 MFO786545:MFO786546 MPK786545:MPK786546 MZG786545:MZG786546 NJC786545:NJC786546 NSY786545:NSY786546 OCU786545:OCU786546 OMQ786545:OMQ786546 OWM786545:OWM786546 PGI786545:PGI786546 PQE786545:PQE786546 QAA786545:QAA786546 QJW786545:QJW786546 QTS786545:QTS786546 RDO786545:RDO786546 RNK786545:RNK786546 RXG786545:RXG786546 SHC786545:SHC786546 SQY786545:SQY786546 TAU786545:TAU786546 TKQ786545:TKQ786546 TUM786545:TUM786546 UEI786545:UEI786546 UOE786545:UOE786546 UYA786545:UYA786546 VHW786545:VHW786546 VRS786545:VRS786546 WBO786545:WBO786546 WLK786545:WLK786546 WVG786545:WVG786546 D852081:D852082 IU852081:IU852082 SQ852081:SQ852082 ACM852081:ACM852082 AMI852081:AMI852082 AWE852081:AWE852082 BGA852081:BGA852082 BPW852081:BPW852082 BZS852081:BZS852082 CJO852081:CJO852082 CTK852081:CTK852082 DDG852081:DDG852082 DNC852081:DNC852082 DWY852081:DWY852082 EGU852081:EGU852082 EQQ852081:EQQ852082 FAM852081:FAM852082 FKI852081:FKI852082 FUE852081:FUE852082 GEA852081:GEA852082 GNW852081:GNW852082 GXS852081:GXS852082 HHO852081:HHO852082 HRK852081:HRK852082 IBG852081:IBG852082 ILC852081:ILC852082 IUY852081:IUY852082 JEU852081:JEU852082 JOQ852081:JOQ852082 JYM852081:JYM852082 KII852081:KII852082 KSE852081:KSE852082 LCA852081:LCA852082 LLW852081:LLW852082 LVS852081:LVS852082 MFO852081:MFO852082 MPK852081:MPK852082 MZG852081:MZG852082 NJC852081:NJC852082 NSY852081:NSY852082 OCU852081:OCU852082 OMQ852081:OMQ852082 OWM852081:OWM852082 PGI852081:PGI852082 PQE852081:PQE852082 QAA852081:QAA852082 QJW852081:QJW852082 QTS852081:QTS852082 RDO852081:RDO852082 RNK852081:RNK852082 RXG852081:RXG852082 SHC852081:SHC852082 SQY852081:SQY852082 TAU852081:TAU852082 TKQ852081:TKQ852082 TUM852081:TUM852082 UEI852081:UEI852082 UOE852081:UOE852082 UYA852081:UYA852082 VHW852081:VHW852082 VRS852081:VRS852082 WBO852081:WBO852082 WLK852081:WLK852082 WVG852081:WVG852082 D917617:D917618 IU917617:IU917618 SQ917617:SQ917618 ACM917617:ACM917618 AMI917617:AMI917618 AWE917617:AWE917618 BGA917617:BGA917618 BPW917617:BPW917618 BZS917617:BZS917618 CJO917617:CJO917618 CTK917617:CTK917618 DDG917617:DDG917618 DNC917617:DNC917618 DWY917617:DWY917618 EGU917617:EGU917618 EQQ917617:EQQ917618 FAM917617:FAM917618 FKI917617:FKI917618 FUE917617:FUE917618 GEA917617:GEA917618 GNW917617:GNW917618 GXS917617:GXS917618 HHO917617:HHO917618 HRK917617:HRK917618 IBG917617:IBG917618 ILC917617:ILC917618 IUY917617:IUY917618 JEU917617:JEU917618 JOQ917617:JOQ917618 JYM917617:JYM917618 KII917617:KII917618 KSE917617:KSE917618 LCA917617:LCA917618 LLW917617:LLW917618 LVS917617:LVS917618 MFO917617:MFO917618 MPK917617:MPK917618 MZG917617:MZG917618 NJC917617:NJC917618 NSY917617:NSY917618 OCU917617:OCU917618 OMQ917617:OMQ917618 OWM917617:OWM917618 PGI917617:PGI917618 PQE917617:PQE917618 QAA917617:QAA917618 QJW917617:QJW917618 QTS917617:QTS917618 RDO917617:RDO917618 RNK917617:RNK917618 RXG917617:RXG917618 SHC917617:SHC917618 SQY917617:SQY917618 TAU917617:TAU917618 TKQ917617:TKQ917618 TUM917617:TUM917618 UEI917617:UEI917618 UOE917617:UOE917618 UYA917617:UYA917618 VHW917617:VHW917618 VRS917617:VRS917618 WBO917617:WBO917618 WLK917617:WLK917618 WVG917617:WVG917618 D983153:D983154 IU983153:IU983154 SQ983153:SQ983154 ACM983153:ACM983154 AMI983153:AMI983154 AWE983153:AWE983154 BGA983153:BGA983154 BPW983153:BPW983154 BZS983153:BZS983154 CJO983153:CJO983154 CTK983153:CTK983154 DDG983153:DDG983154 DNC983153:DNC983154 DWY983153:DWY983154 EGU983153:EGU983154 EQQ983153:EQQ983154 FAM983153:FAM983154 FKI983153:FKI983154 FUE983153:FUE983154 GEA983153:GEA983154 GNW983153:GNW983154 GXS983153:GXS983154 HHO983153:HHO983154 HRK983153:HRK983154 IBG983153:IBG983154 ILC983153:ILC983154 IUY983153:IUY983154 JEU983153:JEU983154 JOQ983153:JOQ983154 JYM983153:JYM983154 KII983153:KII983154 KSE983153:KSE983154 LCA983153:LCA983154 LLW983153:LLW983154 LVS983153:LVS983154 MFO983153:MFO983154 MPK983153:MPK983154 MZG983153:MZG983154 NJC983153:NJC983154 NSY983153:NSY983154 OCU983153:OCU983154 OMQ983153:OMQ983154 OWM983153:OWM983154 PGI983153:PGI983154 PQE983153:PQE983154 QAA983153:QAA983154 QJW983153:QJW983154 QTS983153:QTS983154 RDO983153:RDO983154 RNK983153:RNK983154 RXG983153:RXG983154 SHC983153:SHC983154 SQY983153:SQY983154 TAU983153:TAU983154 TKQ983153:TKQ983154 TUM983153:TUM983154 UEI983153:UEI983154 UOE983153:UOE983154 UYA983153:UYA983154 VHW983153:VHW983154 VRS983153:VRS983154 WBO983153:WBO983154 WLK983153:WLK983154 WVG983153:WVG983154 BGA128:BGA145 D65645:D65647 IU65645:IU65647 SQ65645:SQ65647 ACM65645:ACM65647 AMI65645:AMI65647 AWE65645:AWE65647 BGA65645:BGA65647 BPW65645:BPW65647 BZS65645:BZS65647 CJO65645:CJO65647 CTK65645:CTK65647 DDG65645:DDG65647 DNC65645:DNC65647 DWY65645:DWY65647 EGU65645:EGU65647 EQQ65645:EQQ65647 FAM65645:FAM65647 FKI65645:FKI65647 FUE65645:FUE65647 GEA65645:GEA65647 GNW65645:GNW65647 GXS65645:GXS65647 HHO65645:HHO65647 HRK65645:HRK65647 IBG65645:IBG65647 ILC65645:ILC65647 IUY65645:IUY65647 JEU65645:JEU65647 JOQ65645:JOQ65647 JYM65645:JYM65647 KII65645:KII65647 KSE65645:KSE65647 LCA65645:LCA65647 LLW65645:LLW65647 LVS65645:LVS65647 MFO65645:MFO65647 MPK65645:MPK65647 MZG65645:MZG65647 NJC65645:NJC65647 NSY65645:NSY65647 OCU65645:OCU65647 OMQ65645:OMQ65647 OWM65645:OWM65647 PGI65645:PGI65647 PQE65645:PQE65647 QAA65645:QAA65647 QJW65645:QJW65647 QTS65645:QTS65647 RDO65645:RDO65647 RNK65645:RNK65647 RXG65645:RXG65647 SHC65645:SHC65647 SQY65645:SQY65647 TAU65645:TAU65647 TKQ65645:TKQ65647 TUM65645:TUM65647 UEI65645:UEI65647 UOE65645:UOE65647 UYA65645:UYA65647 VHW65645:VHW65647 VRS65645:VRS65647 WBO65645:WBO65647 WLK65645:WLK65647 WVG65645:WVG65647 D131181:D131183 IU131181:IU131183 SQ131181:SQ131183 ACM131181:ACM131183 AMI131181:AMI131183 AWE131181:AWE131183 BGA131181:BGA131183 BPW131181:BPW131183 BZS131181:BZS131183 CJO131181:CJO131183 CTK131181:CTK131183 DDG131181:DDG131183 DNC131181:DNC131183 DWY131181:DWY131183 EGU131181:EGU131183 EQQ131181:EQQ131183 FAM131181:FAM131183 FKI131181:FKI131183 FUE131181:FUE131183 GEA131181:GEA131183 GNW131181:GNW131183 GXS131181:GXS131183 HHO131181:HHO131183 HRK131181:HRK131183 IBG131181:IBG131183 ILC131181:ILC131183 IUY131181:IUY131183 JEU131181:JEU131183 JOQ131181:JOQ131183 JYM131181:JYM131183 KII131181:KII131183 KSE131181:KSE131183 LCA131181:LCA131183 LLW131181:LLW131183 LVS131181:LVS131183 MFO131181:MFO131183 MPK131181:MPK131183 MZG131181:MZG131183 NJC131181:NJC131183 NSY131181:NSY131183 OCU131181:OCU131183 OMQ131181:OMQ131183 OWM131181:OWM131183 PGI131181:PGI131183 PQE131181:PQE131183 QAA131181:QAA131183 QJW131181:QJW131183 QTS131181:QTS131183 RDO131181:RDO131183 RNK131181:RNK131183 RXG131181:RXG131183 SHC131181:SHC131183 SQY131181:SQY131183 TAU131181:TAU131183 TKQ131181:TKQ131183 TUM131181:TUM131183 UEI131181:UEI131183 UOE131181:UOE131183 UYA131181:UYA131183 VHW131181:VHW131183 VRS131181:VRS131183 WBO131181:WBO131183 WLK131181:WLK131183 WVG131181:WVG131183 D196717:D196719 IU196717:IU196719 SQ196717:SQ196719 ACM196717:ACM196719 AMI196717:AMI196719 AWE196717:AWE196719 BGA196717:BGA196719 BPW196717:BPW196719 BZS196717:BZS196719 CJO196717:CJO196719 CTK196717:CTK196719 DDG196717:DDG196719 DNC196717:DNC196719 DWY196717:DWY196719 EGU196717:EGU196719 EQQ196717:EQQ196719 FAM196717:FAM196719 FKI196717:FKI196719 FUE196717:FUE196719 GEA196717:GEA196719 GNW196717:GNW196719 GXS196717:GXS196719 HHO196717:HHO196719 HRK196717:HRK196719 IBG196717:IBG196719 ILC196717:ILC196719 IUY196717:IUY196719 JEU196717:JEU196719 JOQ196717:JOQ196719 JYM196717:JYM196719 KII196717:KII196719 KSE196717:KSE196719 LCA196717:LCA196719 LLW196717:LLW196719 LVS196717:LVS196719 MFO196717:MFO196719 MPK196717:MPK196719 MZG196717:MZG196719 NJC196717:NJC196719 NSY196717:NSY196719 OCU196717:OCU196719 OMQ196717:OMQ196719 OWM196717:OWM196719 PGI196717:PGI196719 PQE196717:PQE196719 QAA196717:QAA196719 QJW196717:QJW196719 QTS196717:QTS196719 RDO196717:RDO196719 RNK196717:RNK196719 RXG196717:RXG196719 SHC196717:SHC196719 SQY196717:SQY196719 TAU196717:TAU196719 TKQ196717:TKQ196719 TUM196717:TUM196719 UEI196717:UEI196719 UOE196717:UOE196719 UYA196717:UYA196719 VHW196717:VHW196719 VRS196717:VRS196719 WBO196717:WBO196719 WLK196717:WLK196719 WVG196717:WVG196719 D262253:D262255 IU262253:IU262255 SQ262253:SQ262255 ACM262253:ACM262255 AMI262253:AMI262255 AWE262253:AWE262255 BGA262253:BGA262255 BPW262253:BPW262255 BZS262253:BZS262255 CJO262253:CJO262255 CTK262253:CTK262255 DDG262253:DDG262255 DNC262253:DNC262255 DWY262253:DWY262255 EGU262253:EGU262255 EQQ262253:EQQ262255 FAM262253:FAM262255 FKI262253:FKI262255 FUE262253:FUE262255 GEA262253:GEA262255 GNW262253:GNW262255 GXS262253:GXS262255 HHO262253:HHO262255 HRK262253:HRK262255 IBG262253:IBG262255 ILC262253:ILC262255 IUY262253:IUY262255 JEU262253:JEU262255 JOQ262253:JOQ262255 JYM262253:JYM262255 KII262253:KII262255 KSE262253:KSE262255 LCA262253:LCA262255 LLW262253:LLW262255 LVS262253:LVS262255 MFO262253:MFO262255 MPK262253:MPK262255 MZG262253:MZG262255 NJC262253:NJC262255 NSY262253:NSY262255 OCU262253:OCU262255 OMQ262253:OMQ262255 OWM262253:OWM262255 PGI262253:PGI262255 PQE262253:PQE262255 QAA262253:QAA262255 QJW262253:QJW262255 QTS262253:QTS262255 RDO262253:RDO262255 RNK262253:RNK262255 RXG262253:RXG262255 SHC262253:SHC262255 SQY262253:SQY262255 TAU262253:TAU262255 TKQ262253:TKQ262255 TUM262253:TUM262255 UEI262253:UEI262255 UOE262253:UOE262255 UYA262253:UYA262255 VHW262253:VHW262255 VRS262253:VRS262255 WBO262253:WBO262255 WLK262253:WLK262255 WVG262253:WVG262255 D327789:D327791 IU327789:IU327791 SQ327789:SQ327791 ACM327789:ACM327791 AMI327789:AMI327791 AWE327789:AWE327791 BGA327789:BGA327791 BPW327789:BPW327791 BZS327789:BZS327791 CJO327789:CJO327791 CTK327789:CTK327791 DDG327789:DDG327791 DNC327789:DNC327791 DWY327789:DWY327791 EGU327789:EGU327791 EQQ327789:EQQ327791 FAM327789:FAM327791 FKI327789:FKI327791 FUE327789:FUE327791 GEA327789:GEA327791 GNW327789:GNW327791 GXS327789:GXS327791 HHO327789:HHO327791 HRK327789:HRK327791 IBG327789:IBG327791 ILC327789:ILC327791 IUY327789:IUY327791 JEU327789:JEU327791 JOQ327789:JOQ327791 JYM327789:JYM327791 KII327789:KII327791 KSE327789:KSE327791 LCA327789:LCA327791 LLW327789:LLW327791 LVS327789:LVS327791 MFO327789:MFO327791 MPK327789:MPK327791 MZG327789:MZG327791 NJC327789:NJC327791 NSY327789:NSY327791 OCU327789:OCU327791 OMQ327789:OMQ327791 OWM327789:OWM327791 PGI327789:PGI327791 PQE327789:PQE327791 QAA327789:QAA327791 QJW327789:QJW327791 QTS327789:QTS327791 RDO327789:RDO327791 RNK327789:RNK327791 RXG327789:RXG327791 SHC327789:SHC327791 SQY327789:SQY327791 TAU327789:TAU327791 TKQ327789:TKQ327791 TUM327789:TUM327791 UEI327789:UEI327791 UOE327789:UOE327791 UYA327789:UYA327791 VHW327789:VHW327791 VRS327789:VRS327791 WBO327789:WBO327791 WLK327789:WLK327791 WVG327789:WVG327791 D393325:D393327 IU393325:IU393327 SQ393325:SQ393327 ACM393325:ACM393327 AMI393325:AMI393327 AWE393325:AWE393327 BGA393325:BGA393327 BPW393325:BPW393327 BZS393325:BZS393327 CJO393325:CJO393327 CTK393325:CTK393327 DDG393325:DDG393327 DNC393325:DNC393327 DWY393325:DWY393327 EGU393325:EGU393327 EQQ393325:EQQ393327 FAM393325:FAM393327 FKI393325:FKI393327 FUE393325:FUE393327 GEA393325:GEA393327 GNW393325:GNW393327 GXS393325:GXS393327 HHO393325:HHO393327 HRK393325:HRK393327 IBG393325:IBG393327 ILC393325:ILC393327 IUY393325:IUY393327 JEU393325:JEU393327 JOQ393325:JOQ393327 JYM393325:JYM393327 KII393325:KII393327 KSE393325:KSE393327 LCA393325:LCA393327 LLW393325:LLW393327 LVS393325:LVS393327 MFO393325:MFO393327 MPK393325:MPK393327 MZG393325:MZG393327 NJC393325:NJC393327 NSY393325:NSY393327 OCU393325:OCU393327 OMQ393325:OMQ393327 OWM393325:OWM393327 PGI393325:PGI393327 PQE393325:PQE393327 QAA393325:QAA393327 QJW393325:QJW393327 QTS393325:QTS393327 RDO393325:RDO393327 RNK393325:RNK393327 RXG393325:RXG393327 SHC393325:SHC393327 SQY393325:SQY393327 TAU393325:TAU393327 TKQ393325:TKQ393327 TUM393325:TUM393327 UEI393325:UEI393327 UOE393325:UOE393327 UYA393325:UYA393327 VHW393325:VHW393327 VRS393325:VRS393327 WBO393325:WBO393327 WLK393325:WLK393327 WVG393325:WVG393327 D458861:D458863 IU458861:IU458863 SQ458861:SQ458863 ACM458861:ACM458863 AMI458861:AMI458863 AWE458861:AWE458863 BGA458861:BGA458863 BPW458861:BPW458863 BZS458861:BZS458863 CJO458861:CJO458863 CTK458861:CTK458863 DDG458861:DDG458863 DNC458861:DNC458863 DWY458861:DWY458863 EGU458861:EGU458863 EQQ458861:EQQ458863 FAM458861:FAM458863 FKI458861:FKI458863 FUE458861:FUE458863 GEA458861:GEA458863 GNW458861:GNW458863 GXS458861:GXS458863 HHO458861:HHO458863 HRK458861:HRK458863 IBG458861:IBG458863 ILC458861:ILC458863 IUY458861:IUY458863 JEU458861:JEU458863 JOQ458861:JOQ458863 JYM458861:JYM458863 KII458861:KII458863 KSE458861:KSE458863 LCA458861:LCA458863 LLW458861:LLW458863 LVS458861:LVS458863 MFO458861:MFO458863 MPK458861:MPK458863 MZG458861:MZG458863 NJC458861:NJC458863 NSY458861:NSY458863 OCU458861:OCU458863 OMQ458861:OMQ458863 OWM458861:OWM458863 PGI458861:PGI458863 PQE458861:PQE458863 QAA458861:QAA458863 QJW458861:QJW458863 QTS458861:QTS458863 RDO458861:RDO458863 RNK458861:RNK458863 RXG458861:RXG458863 SHC458861:SHC458863 SQY458861:SQY458863 TAU458861:TAU458863 TKQ458861:TKQ458863 TUM458861:TUM458863 UEI458861:UEI458863 UOE458861:UOE458863 UYA458861:UYA458863 VHW458861:VHW458863 VRS458861:VRS458863 WBO458861:WBO458863 WLK458861:WLK458863 WVG458861:WVG458863 D524397:D524399 IU524397:IU524399 SQ524397:SQ524399 ACM524397:ACM524399 AMI524397:AMI524399 AWE524397:AWE524399 BGA524397:BGA524399 BPW524397:BPW524399 BZS524397:BZS524399 CJO524397:CJO524399 CTK524397:CTK524399 DDG524397:DDG524399 DNC524397:DNC524399 DWY524397:DWY524399 EGU524397:EGU524399 EQQ524397:EQQ524399 FAM524397:FAM524399 FKI524397:FKI524399 FUE524397:FUE524399 GEA524397:GEA524399 GNW524397:GNW524399 GXS524397:GXS524399 HHO524397:HHO524399 HRK524397:HRK524399 IBG524397:IBG524399 ILC524397:ILC524399 IUY524397:IUY524399 JEU524397:JEU524399 JOQ524397:JOQ524399 JYM524397:JYM524399 KII524397:KII524399 KSE524397:KSE524399 LCA524397:LCA524399 LLW524397:LLW524399 LVS524397:LVS524399 MFO524397:MFO524399 MPK524397:MPK524399 MZG524397:MZG524399 NJC524397:NJC524399 NSY524397:NSY524399 OCU524397:OCU524399 OMQ524397:OMQ524399 OWM524397:OWM524399 PGI524397:PGI524399 PQE524397:PQE524399 QAA524397:QAA524399 QJW524397:QJW524399 QTS524397:QTS524399 RDO524397:RDO524399 RNK524397:RNK524399 RXG524397:RXG524399 SHC524397:SHC524399 SQY524397:SQY524399 TAU524397:TAU524399 TKQ524397:TKQ524399 TUM524397:TUM524399 UEI524397:UEI524399 UOE524397:UOE524399 UYA524397:UYA524399 VHW524397:VHW524399 VRS524397:VRS524399 WBO524397:WBO524399 WLK524397:WLK524399 WVG524397:WVG524399 D589933:D589935 IU589933:IU589935 SQ589933:SQ589935 ACM589933:ACM589935 AMI589933:AMI589935 AWE589933:AWE589935 BGA589933:BGA589935 BPW589933:BPW589935 BZS589933:BZS589935 CJO589933:CJO589935 CTK589933:CTK589935 DDG589933:DDG589935 DNC589933:DNC589935 DWY589933:DWY589935 EGU589933:EGU589935 EQQ589933:EQQ589935 FAM589933:FAM589935 FKI589933:FKI589935 FUE589933:FUE589935 GEA589933:GEA589935 GNW589933:GNW589935 GXS589933:GXS589935 HHO589933:HHO589935 HRK589933:HRK589935 IBG589933:IBG589935 ILC589933:ILC589935 IUY589933:IUY589935 JEU589933:JEU589935 JOQ589933:JOQ589935 JYM589933:JYM589935 KII589933:KII589935 KSE589933:KSE589935 LCA589933:LCA589935 LLW589933:LLW589935 LVS589933:LVS589935 MFO589933:MFO589935 MPK589933:MPK589935 MZG589933:MZG589935 NJC589933:NJC589935 NSY589933:NSY589935 OCU589933:OCU589935 OMQ589933:OMQ589935 OWM589933:OWM589935 PGI589933:PGI589935 PQE589933:PQE589935 QAA589933:QAA589935 QJW589933:QJW589935 QTS589933:QTS589935 RDO589933:RDO589935 RNK589933:RNK589935 RXG589933:RXG589935 SHC589933:SHC589935 SQY589933:SQY589935 TAU589933:TAU589935 TKQ589933:TKQ589935 TUM589933:TUM589935 UEI589933:UEI589935 UOE589933:UOE589935 UYA589933:UYA589935 VHW589933:VHW589935 VRS589933:VRS589935 WBO589933:WBO589935 WLK589933:WLK589935 WVG589933:WVG589935 D655469:D655471 IU655469:IU655471 SQ655469:SQ655471 ACM655469:ACM655471 AMI655469:AMI655471 AWE655469:AWE655471 BGA655469:BGA655471 BPW655469:BPW655471 BZS655469:BZS655471 CJO655469:CJO655471 CTK655469:CTK655471 DDG655469:DDG655471 DNC655469:DNC655471 DWY655469:DWY655471 EGU655469:EGU655471 EQQ655469:EQQ655471 FAM655469:FAM655471 FKI655469:FKI655471 FUE655469:FUE655471 GEA655469:GEA655471 GNW655469:GNW655471 GXS655469:GXS655471 HHO655469:HHO655471 HRK655469:HRK655471 IBG655469:IBG655471 ILC655469:ILC655471 IUY655469:IUY655471 JEU655469:JEU655471 JOQ655469:JOQ655471 JYM655469:JYM655471 KII655469:KII655471 KSE655469:KSE655471 LCA655469:LCA655471 LLW655469:LLW655471 LVS655469:LVS655471 MFO655469:MFO655471 MPK655469:MPK655471 MZG655469:MZG655471 NJC655469:NJC655471 NSY655469:NSY655471 OCU655469:OCU655471 OMQ655469:OMQ655471 OWM655469:OWM655471 PGI655469:PGI655471 PQE655469:PQE655471 QAA655469:QAA655471 QJW655469:QJW655471 QTS655469:QTS655471 RDO655469:RDO655471 RNK655469:RNK655471 RXG655469:RXG655471 SHC655469:SHC655471 SQY655469:SQY655471 TAU655469:TAU655471 TKQ655469:TKQ655471 TUM655469:TUM655471 UEI655469:UEI655471 UOE655469:UOE655471 UYA655469:UYA655471 VHW655469:VHW655471 VRS655469:VRS655471 WBO655469:WBO655471 WLK655469:WLK655471 WVG655469:WVG655471 D721005:D721007 IU721005:IU721007 SQ721005:SQ721007 ACM721005:ACM721007 AMI721005:AMI721007 AWE721005:AWE721007 BGA721005:BGA721007 BPW721005:BPW721007 BZS721005:BZS721007 CJO721005:CJO721007 CTK721005:CTK721007 DDG721005:DDG721007 DNC721005:DNC721007 DWY721005:DWY721007 EGU721005:EGU721007 EQQ721005:EQQ721007 FAM721005:FAM721007 FKI721005:FKI721007 FUE721005:FUE721007 GEA721005:GEA721007 GNW721005:GNW721007 GXS721005:GXS721007 HHO721005:HHO721007 HRK721005:HRK721007 IBG721005:IBG721007 ILC721005:ILC721007 IUY721005:IUY721007 JEU721005:JEU721007 JOQ721005:JOQ721007 JYM721005:JYM721007 KII721005:KII721007 KSE721005:KSE721007 LCA721005:LCA721007 LLW721005:LLW721007 LVS721005:LVS721007 MFO721005:MFO721007 MPK721005:MPK721007 MZG721005:MZG721007 NJC721005:NJC721007 NSY721005:NSY721007 OCU721005:OCU721007 OMQ721005:OMQ721007 OWM721005:OWM721007 PGI721005:PGI721007 PQE721005:PQE721007 QAA721005:QAA721007 QJW721005:QJW721007 QTS721005:QTS721007 RDO721005:RDO721007 RNK721005:RNK721007 RXG721005:RXG721007 SHC721005:SHC721007 SQY721005:SQY721007 TAU721005:TAU721007 TKQ721005:TKQ721007 TUM721005:TUM721007 UEI721005:UEI721007 UOE721005:UOE721007 UYA721005:UYA721007 VHW721005:VHW721007 VRS721005:VRS721007 WBO721005:WBO721007 WLK721005:WLK721007 WVG721005:WVG721007 D786541:D786543 IU786541:IU786543 SQ786541:SQ786543 ACM786541:ACM786543 AMI786541:AMI786543 AWE786541:AWE786543 BGA786541:BGA786543 BPW786541:BPW786543 BZS786541:BZS786543 CJO786541:CJO786543 CTK786541:CTK786543 DDG786541:DDG786543 DNC786541:DNC786543 DWY786541:DWY786543 EGU786541:EGU786543 EQQ786541:EQQ786543 FAM786541:FAM786543 FKI786541:FKI786543 FUE786541:FUE786543 GEA786541:GEA786543 GNW786541:GNW786543 GXS786541:GXS786543 HHO786541:HHO786543 HRK786541:HRK786543 IBG786541:IBG786543 ILC786541:ILC786543 IUY786541:IUY786543 JEU786541:JEU786543 JOQ786541:JOQ786543 JYM786541:JYM786543 KII786541:KII786543 KSE786541:KSE786543 LCA786541:LCA786543 LLW786541:LLW786543 LVS786541:LVS786543 MFO786541:MFO786543 MPK786541:MPK786543 MZG786541:MZG786543 NJC786541:NJC786543 NSY786541:NSY786543 OCU786541:OCU786543 OMQ786541:OMQ786543 OWM786541:OWM786543 PGI786541:PGI786543 PQE786541:PQE786543 QAA786541:QAA786543 QJW786541:QJW786543 QTS786541:QTS786543 RDO786541:RDO786543 RNK786541:RNK786543 RXG786541:RXG786543 SHC786541:SHC786543 SQY786541:SQY786543 TAU786541:TAU786543 TKQ786541:TKQ786543 TUM786541:TUM786543 UEI786541:UEI786543 UOE786541:UOE786543 UYA786541:UYA786543 VHW786541:VHW786543 VRS786541:VRS786543 WBO786541:WBO786543 WLK786541:WLK786543 WVG786541:WVG786543 D852077:D852079 IU852077:IU852079 SQ852077:SQ852079 ACM852077:ACM852079 AMI852077:AMI852079 AWE852077:AWE852079 BGA852077:BGA852079 BPW852077:BPW852079 BZS852077:BZS852079 CJO852077:CJO852079 CTK852077:CTK852079 DDG852077:DDG852079 DNC852077:DNC852079 DWY852077:DWY852079 EGU852077:EGU852079 EQQ852077:EQQ852079 FAM852077:FAM852079 FKI852077:FKI852079 FUE852077:FUE852079 GEA852077:GEA852079 GNW852077:GNW852079 GXS852077:GXS852079 HHO852077:HHO852079 HRK852077:HRK852079 IBG852077:IBG852079 ILC852077:ILC852079 IUY852077:IUY852079 JEU852077:JEU852079 JOQ852077:JOQ852079 JYM852077:JYM852079 KII852077:KII852079 KSE852077:KSE852079 LCA852077:LCA852079 LLW852077:LLW852079 LVS852077:LVS852079 MFO852077:MFO852079 MPK852077:MPK852079 MZG852077:MZG852079 NJC852077:NJC852079 NSY852077:NSY852079 OCU852077:OCU852079 OMQ852077:OMQ852079 OWM852077:OWM852079 PGI852077:PGI852079 PQE852077:PQE852079 QAA852077:QAA852079 QJW852077:QJW852079 QTS852077:QTS852079 RDO852077:RDO852079 RNK852077:RNK852079 RXG852077:RXG852079 SHC852077:SHC852079 SQY852077:SQY852079 TAU852077:TAU852079 TKQ852077:TKQ852079 TUM852077:TUM852079 UEI852077:UEI852079 UOE852077:UOE852079 UYA852077:UYA852079 VHW852077:VHW852079 VRS852077:VRS852079 WBO852077:WBO852079 WLK852077:WLK852079 WVG852077:WVG852079 D917613:D917615 IU917613:IU917615 SQ917613:SQ917615 ACM917613:ACM917615 AMI917613:AMI917615 AWE917613:AWE917615 BGA917613:BGA917615 BPW917613:BPW917615 BZS917613:BZS917615 CJO917613:CJO917615 CTK917613:CTK917615 DDG917613:DDG917615 DNC917613:DNC917615 DWY917613:DWY917615 EGU917613:EGU917615 EQQ917613:EQQ917615 FAM917613:FAM917615 FKI917613:FKI917615 FUE917613:FUE917615 GEA917613:GEA917615 GNW917613:GNW917615 GXS917613:GXS917615 HHO917613:HHO917615 HRK917613:HRK917615 IBG917613:IBG917615 ILC917613:ILC917615 IUY917613:IUY917615 JEU917613:JEU917615 JOQ917613:JOQ917615 JYM917613:JYM917615 KII917613:KII917615 KSE917613:KSE917615 LCA917613:LCA917615 LLW917613:LLW917615 LVS917613:LVS917615 MFO917613:MFO917615 MPK917613:MPK917615 MZG917613:MZG917615 NJC917613:NJC917615 NSY917613:NSY917615 OCU917613:OCU917615 OMQ917613:OMQ917615 OWM917613:OWM917615 PGI917613:PGI917615 PQE917613:PQE917615 QAA917613:QAA917615 QJW917613:QJW917615 QTS917613:QTS917615 RDO917613:RDO917615 RNK917613:RNK917615 RXG917613:RXG917615 SHC917613:SHC917615 SQY917613:SQY917615 TAU917613:TAU917615 TKQ917613:TKQ917615 TUM917613:TUM917615 UEI917613:UEI917615 UOE917613:UOE917615 UYA917613:UYA917615 VHW917613:VHW917615 VRS917613:VRS917615 WBO917613:WBO917615 WLK917613:WLK917615 WVG917613:WVG917615 D983149:D983151 IU983149:IU983151 SQ983149:SQ983151 ACM983149:ACM983151 AMI983149:AMI983151 AWE983149:AWE983151 BGA983149:BGA983151 BPW983149:BPW983151 BZS983149:BZS983151 CJO983149:CJO983151 CTK983149:CTK983151 DDG983149:DDG983151 DNC983149:DNC983151 DWY983149:DWY983151 EGU983149:EGU983151 EQQ983149:EQQ983151 FAM983149:FAM983151 FKI983149:FKI983151 FUE983149:FUE983151 GEA983149:GEA983151 GNW983149:GNW983151 GXS983149:GXS983151 HHO983149:HHO983151 HRK983149:HRK983151 IBG983149:IBG983151 ILC983149:ILC983151 IUY983149:IUY983151 JEU983149:JEU983151 JOQ983149:JOQ983151 JYM983149:JYM983151 KII983149:KII983151 KSE983149:KSE983151 LCA983149:LCA983151 LLW983149:LLW983151 LVS983149:LVS983151 MFO983149:MFO983151 MPK983149:MPK983151 MZG983149:MZG983151 NJC983149:NJC983151 NSY983149:NSY983151 OCU983149:OCU983151 OMQ983149:OMQ983151 OWM983149:OWM983151 PGI983149:PGI983151 PQE983149:PQE983151 QAA983149:QAA983151 QJW983149:QJW983151 QTS983149:QTS983151 RDO983149:RDO983151 RNK983149:RNK983151 RXG983149:RXG983151 SHC983149:SHC983151 SQY983149:SQY983151 TAU983149:TAU983151 TKQ983149:TKQ983151 TUM983149:TUM983151 UEI983149:UEI983151 UOE983149:UOE983151 UYA983149:UYA983151 VHW983149:VHW983151 VRS983149:VRS983151 WBO983149:WBO983151 WLK983149:WLK983151 WVG983149:WVG983151 D65642:D65643 IU65642:IU65643 SQ65642:SQ65643 ACM65642:ACM65643 AMI65642:AMI65643 AWE65642:AWE65643 BGA65642:BGA65643 BPW65642:BPW65643 BZS65642:BZS65643 CJO65642:CJO65643 CTK65642:CTK65643 DDG65642:DDG65643 DNC65642:DNC65643 DWY65642:DWY65643 EGU65642:EGU65643 EQQ65642:EQQ65643 FAM65642:FAM65643 FKI65642:FKI65643 FUE65642:FUE65643 GEA65642:GEA65643 GNW65642:GNW65643 GXS65642:GXS65643 HHO65642:HHO65643 HRK65642:HRK65643 IBG65642:IBG65643 ILC65642:ILC65643 IUY65642:IUY65643 JEU65642:JEU65643 JOQ65642:JOQ65643 JYM65642:JYM65643 KII65642:KII65643 KSE65642:KSE65643 LCA65642:LCA65643 LLW65642:LLW65643 LVS65642:LVS65643 MFO65642:MFO65643 MPK65642:MPK65643 MZG65642:MZG65643 NJC65642:NJC65643 NSY65642:NSY65643 OCU65642:OCU65643 OMQ65642:OMQ65643 OWM65642:OWM65643 PGI65642:PGI65643 PQE65642:PQE65643 QAA65642:QAA65643 QJW65642:QJW65643 QTS65642:QTS65643 RDO65642:RDO65643 RNK65642:RNK65643 RXG65642:RXG65643 SHC65642:SHC65643 SQY65642:SQY65643 TAU65642:TAU65643 TKQ65642:TKQ65643 TUM65642:TUM65643 UEI65642:UEI65643 UOE65642:UOE65643 UYA65642:UYA65643 VHW65642:VHW65643 VRS65642:VRS65643 WBO65642:WBO65643 WLK65642:WLK65643 WVG65642:WVG65643 D131178:D131179 IU131178:IU131179 SQ131178:SQ131179 ACM131178:ACM131179 AMI131178:AMI131179 AWE131178:AWE131179 BGA131178:BGA131179 BPW131178:BPW131179 BZS131178:BZS131179 CJO131178:CJO131179 CTK131178:CTK131179 DDG131178:DDG131179 DNC131178:DNC131179 DWY131178:DWY131179 EGU131178:EGU131179 EQQ131178:EQQ131179 FAM131178:FAM131179 FKI131178:FKI131179 FUE131178:FUE131179 GEA131178:GEA131179 GNW131178:GNW131179 GXS131178:GXS131179 HHO131178:HHO131179 HRK131178:HRK131179 IBG131178:IBG131179 ILC131178:ILC131179 IUY131178:IUY131179 JEU131178:JEU131179 JOQ131178:JOQ131179 JYM131178:JYM131179 KII131178:KII131179 KSE131178:KSE131179 LCA131178:LCA131179 LLW131178:LLW131179 LVS131178:LVS131179 MFO131178:MFO131179 MPK131178:MPK131179 MZG131178:MZG131179 NJC131178:NJC131179 NSY131178:NSY131179 OCU131178:OCU131179 OMQ131178:OMQ131179 OWM131178:OWM131179 PGI131178:PGI131179 PQE131178:PQE131179 QAA131178:QAA131179 QJW131178:QJW131179 QTS131178:QTS131179 RDO131178:RDO131179 RNK131178:RNK131179 RXG131178:RXG131179 SHC131178:SHC131179 SQY131178:SQY131179 TAU131178:TAU131179 TKQ131178:TKQ131179 TUM131178:TUM131179 UEI131178:UEI131179 UOE131178:UOE131179 UYA131178:UYA131179 VHW131178:VHW131179 VRS131178:VRS131179 WBO131178:WBO131179 WLK131178:WLK131179 WVG131178:WVG131179 D196714:D196715 IU196714:IU196715 SQ196714:SQ196715 ACM196714:ACM196715 AMI196714:AMI196715 AWE196714:AWE196715 BGA196714:BGA196715 BPW196714:BPW196715 BZS196714:BZS196715 CJO196714:CJO196715 CTK196714:CTK196715 DDG196714:DDG196715 DNC196714:DNC196715 DWY196714:DWY196715 EGU196714:EGU196715 EQQ196714:EQQ196715 FAM196714:FAM196715 FKI196714:FKI196715 FUE196714:FUE196715 GEA196714:GEA196715 GNW196714:GNW196715 GXS196714:GXS196715 HHO196714:HHO196715 HRK196714:HRK196715 IBG196714:IBG196715 ILC196714:ILC196715 IUY196714:IUY196715 JEU196714:JEU196715 JOQ196714:JOQ196715 JYM196714:JYM196715 KII196714:KII196715 KSE196714:KSE196715 LCA196714:LCA196715 LLW196714:LLW196715 LVS196714:LVS196715 MFO196714:MFO196715 MPK196714:MPK196715 MZG196714:MZG196715 NJC196714:NJC196715 NSY196714:NSY196715 OCU196714:OCU196715 OMQ196714:OMQ196715 OWM196714:OWM196715 PGI196714:PGI196715 PQE196714:PQE196715 QAA196714:QAA196715 QJW196714:QJW196715 QTS196714:QTS196715 RDO196714:RDO196715 RNK196714:RNK196715 RXG196714:RXG196715 SHC196714:SHC196715 SQY196714:SQY196715 TAU196714:TAU196715 TKQ196714:TKQ196715 TUM196714:TUM196715 UEI196714:UEI196715 UOE196714:UOE196715 UYA196714:UYA196715 VHW196714:VHW196715 VRS196714:VRS196715 WBO196714:WBO196715 WLK196714:WLK196715 WVG196714:WVG196715 D262250:D262251 IU262250:IU262251 SQ262250:SQ262251 ACM262250:ACM262251 AMI262250:AMI262251 AWE262250:AWE262251 BGA262250:BGA262251 BPW262250:BPW262251 BZS262250:BZS262251 CJO262250:CJO262251 CTK262250:CTK262251 DDG262250:DDG262251 DNC262250:DNC262251 DWY262250:DWY262251 EGU262250:EGU262251 EQQ262250:EQQ262251 FAM262250:FAM262251 FKI262250:FKI262251 FUE262250:FUE262251 GEA262250:GEA262251 GNW262250:GNW262251 GXS262250:GXS262251 HHO262250:HHO262251 HRK262250:HRK262251 IBG262250:IBG262251 ILC262250:ILC262251 IUY262250:IUY262251 JEU262250:JEU262251 JOQ262250:JOQ262251 JYM262250:JYM262251 KII262250:KII262251 KSE262250:KSE262251 LCA262250:LCA262251 LLW262250:LLW262251 LVS262250:LVS262251 MFO262250:MFO262251 MPK262250:MPK262251 MZG262250:MZG262251 NJC262250:NJC262251 NSY262250:NSY262251 OCU262250:OCU262251 OMQ262250:OMQ262251 OWM262250:OWM262251 PGI262250:PGI262251 PQE262250:PQE262251 QAA262250:QAA262251 QJW262250:QJW262251 QTS262250:QTS262251 RDO262250:RDO262251 RNK262250:RNK262251 RXG262250:RXG262251 SHC262250:SHC262251 SQY262250:SQY262251 TAU262250:TAU262251 TKQ262250:TKQ262251 TUM262250:TUM262251 UEI262250:UEI262251 UOE262250:UOE262251 UYA262250:UYA262251 VHW262250:VHW262251 VRS262250:VRS262251 WBO262250:WBO262251 WLK262250:WLK262251 WVG262250:WVG262251 D327786:D327787 IU327786:IU327787 SQ327786:SQ327787 ACM327786:ACM327787 AMI327786:AMI327787 AWE327786:AWE327787 BGA327786:BGA327787 BPW327786:BPW327787 BZS327786:BZS327787 CJO327786:CJO327787 CTK327786:CTK327787 DDG327786:DDG327787 DNC327786:DNC327787 DWY327786:DWY327787 EGU327786:EGU327787 EQQ327786:EQQ327787 FAM327786:FAM327787 FKI327786:FKI327787 FUE327786:FUE327787 GEA327786:GEA327787 GNW327786:GNW327787 GXS327786:GXS327787 HHO327786:HHO327787 HRK327786:HRK327787 IBG327786:IBG327787 ILC327786:ILC327787 IUY327786:IUY327787 JEU327786:JEU327787 JOQ327786:JOQ327787 JYM327786:JYM327787 KII327786:KII327787 KSE327786:KSE327787 LCA327786:LCA327787 LLW327786:LLW327787 LVS327786:LVS327787 MFO327786:MFO327787 MPK327786:MPK327787 MZG327786:MZG327787 NJC327786:NJC327787 NSY327786:NSY327787 OCU327786:OCU327787 OMQ327786:OMQ327787 OWM327786:OWM327787 PGI327786:PGI327787 PQE327786:PQE327787 QAA327786:QAA327787 QJW327786:QJW327787 QTS327786:QTS327787 RDO327786:RDO327787 RNK327786:RNK327787 RXG327786:RXG327787 SHC327786:SHC327787 SQY327786:SQY327787 TAU327786:TAU327787 TKQ327786:TKQ327787 TUM327786:TUM327787 UEI327786:UEI327787 UOE327786:UOE327787 UYA327786:UYA327787 VHW327786:VHW327787 VRS327786:VRS327787 WBO327786:WBO327787 WLK327786:WLK327787 WVG327786:WVG327787 D393322:D393323 IU393322:IU393323 SQ393322:SQ393323 ACM393322:ACM393323 AMI393322:AMI393323 AWE393322:AWE393323 BGA393322:BGA393323 BPW393322:BPW393323 BZS393322:BZS393323 CJO393322:CJO393323 CTK393322:CTK393323 DDG393322:DDG393323 DNC393322:DNC393323 DWY393322:DWY393323 EGU393322:EGU393323 EQQ393322:EQQ393323 FAM393322:FAM393323 FKI393322:FKI393323 FUE393322:FUE393323 GEA393322:GEA393323 GNW393322:GNW393323 GXS393322:GXS393323 HHO393322:HHO393323 HRK393322:HRK393323 IBG393322:IBG393323 ILC393322:ILC393323 IUY393322:IUY393323 JEU393322:JEU393323 JOQ393322:JOQ393323 JYM393322:JYM393323 KII393322:KII393323 KSE393322:KSE393323 LCA393322:LCA393323 LLW393322:LLW393323 LVS393322:LVS393323 MFO393322:MFO393323 MPK393322:MPK393323 MZG393322:MZG393323 NJC393322:NJC393323 NSY393322:NSY393323 OCU393322:OCU393323 OMQ393322:OMQ393323 OWM393322:OWM393323 PGI393322:PGI393323 PQE393322:PQE393323 QAA393322:QAA393323 QJW393322:QJW393323 QTS393322:QTS393323 RDO393322:RDO393323 RNK393322:RNK393323 RXG393322:RXG393323 SHC393322:SHC393323 SQY393322:SQY393323 TAU393322:TAU393323 TKQ393322:TKQ393323 TUM393322:TUM393323 UEI393322:UEI393323 UOE393322:UOE393323 UYA393322:UYA393323 VHW393322:VHW393323 VRS393322:VRS393323 WBO393322:WBO393323 WLK393322:WLK393323 WVG393322:WVG393323 D458858:D458859 IU458858:IU458859 SQ458858:SQ458859 ACM458858:ACM458859 AMI458858:AMI458859 AWE458858:AWE458859 BGA458858:BGA458859 BPW458858:BPW458859 BZS458858:BZS458859 CJO458858:CJO458859 CTK458858:CTK458859 DDG458858:DDG458859 DNC458858:DNC458859 DWY458858:DWY458859 EGU458858:EGU458859 EQQ458858:EQQ458859 FAM458858:FAM458859 FKI458858:FKI458859 FUE458858:FUE458859 GEA458858:GEA458859 GNW458858:GNW458859 GXS458858:GXS458859 HHO458858:HHO458859 HRK458858:HRK458859 IBG458858:IBG458859 ILC458858:ILC458859 IUY458858:IUY458859 JEU458858:JEU458859 JOQ458858:JOQ458859 JYM458858:JYM458859 KII458858:KII458859 KSE458858:KSE458859 LCA458858:LCA458859 LLW458858:LLW458859 LVS458858:LVS458859 MFO458858:MFO458859 MPK458858:MPK458859 MZG458858:MZG458859 NJC458858:NJC458859 NSY458858:NSY458859 OCU458858:OCU458859 OMQ458858:OMQ458859 OWM458858:OWM458859 PGI458858:PGI458859 PQE458858:PQE458859 QAA458858:QAA458859 QJW458858:QJW458859 QTS458858:QTS458859 RDO458858:RDO458859 RNK458858:RNK458859 RXG458858:RXG458859 SHC458858:SHC458859 SQY458858:SQY458859 TAU458858:TAU458859 TKQ458858:TKQ458859 TUM458858:TUM458859 UEI458858:UEI458859 UOE458858:UOE458859 UYA458858:UYA458859 VHW458858:VHW458859 VRS458858:VRS458859 WBO458858:WBO458859 WLK458858:WLK458859 WVG458858:WVG458859 D524394:D524395 IU524394:IU524395 SQ524394:SQ524395 ACM524394:ACM524395 AMI524394:AMI524395 AWE524394:AWE524395 BGA524394:BGA524395 BPW524394:BPW524395 BZS524394:BZS524395 CJO524394:CJO524395 CTK524394:CTK524395 DDG524394:DDG524395 DNC524394:DNC524395 DWY524394:DWY524395 EGU524394:EGU524395 EQQ524394:EQQ524395 FAM524394:FAM524395 FKI524394:FKI524395 FUE524394:FUE524395 GEA524394:GEA524395 GNW524394:GNW524395 GXS524394:GXS524395 HHO524394:HHO524395 HRK524394:HRK524395 IBG524394:IBG524395 ILC524394:ILC524395 IUY524394:IUY524395 JEU524394:JEU524395 JOQ524394:JOQ524395 JYM524394:JYM524395 KII524394:KII524395 KSE524394:KSE524395 LCA524394:LCA524395 LLW524394:LLW524395 LVS524394:LVS524395 MFO524394:MFO524395 MPK524394:MPK524395 MZG524394:MZG524395 NJC524394:NJC524395 NSY524394:NSY524395 OCU524394:OCU524395 OMQ524394:OMQ524395 OWM524394:OWM524395 PGI524394:PGI524395 PQE524394:PQE524395 QAA524394:QAA524395 QJW524394:QJW524395 QTS524394:QTS524395 RDO524394:RDO524395 RNK524394:RNK524395 RXG524394:RXG524395 SHC524394:SHC524395 SQY524394:SQY524395 TAU524394:TAU524395 TKQ524394:TKQ524395 TUM524394:TUM524395 UEI524394:UEI524395 UOE524394:UOE524395 UYA524394:UYA524395 VHW524394:VHW524395 VRS524394:VRS524395 WBO524394:WBO524395 WLK524394:WLK524395 WVG524394:WVG524395 D589930:D589931 IU589930:IU589931 SQ589930:SQ589931 ACM589930:ACM589931 AMI589930:AMI589931 AWE589930:AWE589931 BGA589930:BGA589931 BPW589930:BPW589931 BZS589930:BZS589931 CJO589930:CJO589931 CTK589930:CTK589931 DDG589930:DDG589931 DNC589930:DNC589931 DWY589930:DWY589931 EGU589930:EGU589931 EQQ589930:EQQ589931 FAM589930:FAM589931 FKI589930:FKI589931 FUE589930:FUE589931 GEA589930:GEA589931 GNW589930:GNW589931 GXS589930:GXS589931 HHO589930:HHO589931 HRK589930:HRK589931 IBG589930:IBG589931 ILC589930:ILC589931 IUY589930:IUY589931 JEU589930:JEU589931 JOQ589930:JOQ589931 JYM589930:JYM589931 KII589930:KII589931 KSE589930:KSE589931 LCA589930:LCA589931 LLW589930:LLW589931 LVS589930:LVS589931 MFO589930:MFO589931 MPK589930:MPK589931 MZG589930:MZG589931 NJC589930:NJC589931 NSY589930:NSY589931 OCU589930:OCU589931 OMQ589930:OMQ589931 OWM589930:OWM589931 PGI589930:PGI589931 PQE589930:PQE589931 QAA589930:QAA589931 QJW589930:QJW589931 QTS589930:QTS589931 RDO589930:RDO589931 RNK589930:RNK589931 RXG589930:RXG589931 SHC589930:SHC589931 SQY589930:SQY589931 TAU589930:TAU589931 TKQ589930:TKQ589931 TUM589930:TUM589931 UEI589930:UEI589931 UOE589930:UOE589931 UYA589930:UYA589931 VHW589930:VHW589931 VRS589930:VRS589931 WBO589930:WBO589931 WLK589930:WLK589931 WVG589930:WVG589931 D655466:D655467 IU655466:IU655467 SQ655466:SQ655467 ACM655466:ACM655467 AMI655466:AMI655467 AWE655466:AWE655467 BGA655466:BGA655467 BPW655466:BPW655467 BZS655466:BZS655467 CJO655466:CJO655467 CTK655466:CTK655467 DDG655466:DDG655467 DNC655466:DNC655467 DWY655466:DWY655467 EGU655466:EGU655467 EQQ655466:EQQ655467 FAM655466:FAM655467 FKI655466:FKI655467 FUE655466:FUE655467 GEA655466:GEA655467 GNW655466:GNW655467 GXS655466:GXS655467 HHO655466:HHO655467 HRK655466:HRK655467 IBG655466:IBG655467 ILC655466:ILC655467 IUY655466:IUY655467 JEU655466:JEU655467 JOQ655466:JOQ655467 JYM655466:JYM655467 KII655466:KII655467 KSE655466:KSE655467 LCA655466:LCA655467 LLW655466:LLW655467 LVS655466:LVS655467 MFO655466:MFO655467 MPK655466:MPK655467 MZG655466:MZG655467 NJC655466:NJC655467 NSY655466:NSY655467 OCU655466:OCU655467 OMQ655466:OMQ655467 OWM655466:OWM655467 PGI655466:PGI655467 PQE655466:PQE655467 QAA655466:QAA655467 QJW655466:QJW655467 QTS655466:QTS655467 RDO655466:RDO655467 RNK655466:RNK655467 RXG655466:RXG655467 SHC655466:SHC655467 SQY655466:SQY655467 TAU655466:TAU655467 TKQ655466:TKQ655467 TUM655466:TUM655467 UEI655466:UEI655467 UOE655466:UOE655467 UYA655466:UYA655467 VHW655466:VHW655467 VRS655466:VRS655467 WBO655466:WBO655467 WLK655466:WLK655467 WVG655466:WVG655467 D721002:D721003 IU721002:IU721003 SQ721002:SQ721003 ACM721002:ACM721003 AMI721002:AMI721003 AWE721002:AWE721003 BGA721002:BGA721003 BPW721002:BPW721003 BZS721002:BZS721003 CJO721002:CJO721003 CTK721002:CTK721003 DDG721002:DDG721003 DNC721002:DNC721003 DWY721002:DWY721003 EGU721002:EGU721003 EQQ721002:EQQ721003 FAM721002:FAM721003 FKI721002:FKI721003 FUE721002:FUE721003 GEA721002:GEA721003 GNW721002:GNW721003 GXS721002:GXS721003 HHO721002:HHO721003 HRK721002:HRK721003 IBG721002:IBG721003 ILC721002:ILC721003 IUY721002:IUY721003 JEU721002:JEU721003 JOQ721002:JOQ721003 JYM721002:JYM721003 KII721002:KII721003 KSE721002:KSE721003 LCA721002:LCA721003 LLW721002:LLW721003 LVS721002:LVS721003 MFO721002:MFO721003 MPK721002:MPK721003 MZG721002:MZG721003 NJC721002:NJC721003 NSY721002:NSY721003 OCU721002:OCU721003 OMQ721002:OMQ721003 OWM721002:OWM721003 PGI721002:PGI721003 PQE721002:PQE721003 QAA721002:QAA721003 QJW721002:QJW721003 QTS721002:QTS721003 RDO721002:RDO721003 RNK721002:RNK721003 RXG721002:RXG721003 SHC721002:SHC721003 SQY721002:SQY721003 TAU721002:TAU721003 TKQ721002:TKQ721003 TUM721002:TUM721003 UEI721002:UEI721003 UOE721002:UOE721003 UYA721002:UYA721003 VHW721002:VHW721003 VRS721002:VRS721003 WBO721002:WBO721003 WLK721002:WLK721003 WVG721002:WVG721003 D786538:D786539 IU786538:IU786539 SQ786538:SQ786539 ACM786538:ACM786539 AMI786538:AMI786539 AWE786538:AWE786539 BGA786538:BGA786539 BPW786538:BPW786539 BZS786538:BZS786539 CJO786538:CJO786539 CTK786538:CTK786539 DDG786538:DDG786539 DNC786538:DNC786539 DWY786538:DWY786539 EGU786538:EGU786539 EQQ786538:EQQ786539 FAM786538:FAM786539 FKI786538:FKI786539 FUE786538:FUE786539 GEA786538:GEA786539 GNW786538:GNW786539 GXS786538:GXS786539 HHO786538:HHO786539 HRK786538:HRK786539 IBG786538:IBG786539 ILC786538:ILC786539 IUY786538:IUY786539 JEU786538:JEU786539 JOQ786538:JOQ786539 JYM786538:JYM786539 KII786538:KII786539 KSE786538:KSE786539 LCA786538:LCA786539 LLW786538:LLW786539 LVS786538:LVS786539 MFO786538:MFO786539 MPK786538:MPK786539 MZG786538:MZG786539 NJC786538:NJC786539 NSY786538:NSY786539 OCU786538:OCU786539 OMQ786538:OMQ786539 OWM786538:OWM786539 PGI786538:PGI786539 PQE786538:PQE786539 QAA786538:QAA786539 QJW786538:QJW786539 QTS786538:QTS786539 RDO786538:RDO786539 RNK786538:RNK786539 RXG786538:RXG786539 SHC786538:SHC786539 SQY786538:SQY786539 TAU786538:TAU786539 TKQ786538:TKQ786539 TUM786538:TUM786539 UEI786538:UEI786539 UOE786538:UOE786539 UYA786538:UYA786539 VHW786538:VHW786539 VRS786538:VRS786539 WBO786538:WBO786539 WLK786538:WLK786539 WVG786538:WVG786539 D852074:D852075 IU852074:IU852075 SQ852074:SQ852075 ACM852074:ACM852075 AMI852074:AMI852075 AWE852074:AWE852075 BGA852074:BGA852075 BPW852074:BPW852075 BZS852074:BZS852075 CJO852074:CJO852075 CTK852074:CTK852075 DDG852074:DDG852075 DNC852074:DNC852075 DWY852074:DWY852075 EGU852074:EGU852075 EQQ852074:EQQ852075 FAM852074:FAM852075 FKI852074:FKI852075 FUE852074:FUE852075 GEA852074:GEA852075 GNW852074:GNW852075 GXS852074:GXS852075 HHO852074:HHO852075 HRK852074:HRK852075 IBG852074:IBG852075 ILC852074:ILC852075 IUY852074:IUY852075 JEU852074:JEU852075 JOQ852074:JOQ852075 JYM852074:JYM852075 KII852074:KII852075 KSE852074:KSE852075 LCA852074:LCA852075 LLW852074:LLW852075 LVS852074:LVS852075 MFO852074:MFO852075 MPK852074:MPK852075 MZG852074:MZG852075 NJC852074:NJC852075 NSY852074:NSY852075 OCU852074:OCU852075 OMQ852074:OMQ852075 OWM852074:OWM852075 PGI852074:PGI852075 PQE852074:PQE852075 QAA852074:QAA852075 QJW852074:QJW852075 QTS852074:QTS852075 RDO852074:RDO852075 RNK852074:RNK852075 RXG852074:RXG852075 SHC852074:SHC852075 SQY852074:SQY852075 TAU852074:TAU852075 TKQ852074:TKQ852075 TUM852074:TUM852075 UEI852074:UEI852075 UOE852074:UOE852075 UYA852074:UYA852075 VHW852074:VHW852075 VRS852074:VRS852075 WBO852074:WBO852075 WLK852074:WLK852075 WVG852074:WVG852075 D917610:D917611 IU917610:IU917611 SQ917610:SQ917611 ACM917610:ACM917611 AMI917610:AMI917611 AWE917610:AWE917611 BGA917610:BGA917611 BPW917610:BPW917611 BZS917610:BZS917611 CJO917610:CJO917611 CTK917610:CTK917611 DDG917610:DDG917611 DNC917610:DNC917611 DWY917610:DWY917611 EGU917610:EGU917611 EQQ917610:EQQ917611 FAM917610:FAM917611 FKI917610:FKI917611 FUE917610:FUE917611 GEA917610:GEA917611 GNW917610:GNW917611 GXS917610:GXS917611 HHO917610:HHO917611 HRK917610:HRK917611 IBG917610:IBG917611 ILC917610:ILC917611 IUY917610:IUY917611 JEU917610:JEU917611 JOQ917610:JOQ917611 JYM917610:JYM917611 KII917610:KII917611 KSE917610:KSE917611 LCA917610:LCA917611 LLW917610:LLW917611 LVS917610:LVS917611 MFO917610:MFO917611 MPK917610:MPK917611 MZG917610:MZG917611 NJC917610:NJC917611 NSY917610:NSY917611 OCU917610:OCU917611 OMQ917610:OMQ917611 OWM917610:OWM917611 PGI917610:PGI917611 PQE917610:PQE917611 QAA917610:QAA917611 QJW917610:QJW917611 QTS917610:QTS917611 RDO917610:RDO917611 RNK917610:RNK917611 RXG917610:RXG917611 SHC917610:SHC917611 SQY917610:SQY917611 TAU917610:TAU917611 TKQ917610:TKQ917611 TUM917610:TUM917611 UEI917610:UEI917611 UOE917610:UOE917611 UYA917610:UYA917611 VHW917610:VHW917611 VRS917610:VRS917611 WBO917610:WBO917611 WLK917610:WLK917611 WVG917610:WVG917611 D983146:D983147 IU983146:IU983147 SQ983146:SQ983147 ACM983146:ACM983147 AMI983146:AMI983147 AWE983146:AWE983147 BGA983146:BGA983147 BPW983146:BPW983147 BZS983146:BZS983147 CJO983146:CJO983147 CTK983146:CTK983147 DDG983146:DDG983147 DNC983146:DNC983147 DWY983146:DWY983147 EGU983146:EGU983147 EQQ983146:EQQ983147 FAM983146:FAM983147 FKI983146:FKI983147 FUE983146:FUE983147 GEA983146:GEA983147 GNW983146:GNW983147 GXS983146:GXS983147 HHO983146:HHO983147 HRK983146:HRK983147 IBG983146:IBG983147 ILC983146:ILC983147 IUY983146:IUY983147 JEU983146:JEU983147 JOQ983146:JOQ983147 JYM983146:JYM983147 KII983146:KII983147 KSE983146:KSE983147 LCA983146:LCA983147 LLW983146:LLW983147 LVS983146:LVS983147 MFO983146:MFO983147 MPK983146:MPK983147 MZG983146:MZG983147 NJC983146:NJC983147 NSY983146:NSY983147 OCU983146:OCU983147 OMQ983146:OMQ983147 OWM983146:OWM983147 PGI983146:PGI983147 PQE983146:PQE983147 QAA983146:QAA983147 QJW983146:QJW983147 QTS983146:QTS983147 RDO983146:RDO983147 RNK983146:RNK983147 RXG983146:RXG983147 SHC983146:SHC983147 SQY983146:SQY983147 TAU983146:TAU983147 TKQ983146:TKQ983147 TUM983146:TUM983147 UEI983146:UEI983147 UOE983146:UOE983147 UYA983146:UYA983147 VHW983146:VHW983147 VRS983146:VRS983147 WBO983146:WBO983147 WLK983146:WLK983147 WVG983146:WVG983147 D65672:D65680 IU65672:IU65680 SQ65672:SQ65680 ACM65672:ACM65680 AMI65672:AMI65680 AWE65672:AWE65680 BGA65672:BGA65680 BPW65672:BPW65680 BZS65672:BZS65680 CJO65672:CJO65680 CTK65672:CTK65680 DDG65672:DDG65680 DNC65672:DNC65680 DWY65672:DWY65680 EGU65672:EGU65680 EQQ65672:EQQ65680 FAM65672:FAM65680 FKI65672:FKI65680 FUE65672:FUE65680 GEA65672:GEA65680 GNW65672:GNW65680 GXS65672:GXS65680 HHO65672:HHO65680 HRK65672:HRK65680 IBG65672:IBG65680 ILC65672:ILC65680 IUY65672:IUY65680 JEU65672:JEU65680 JOQ65672:JOQ65680 JYM65672:JYM65680 KII65672:KII65680 KSE65672:KSE65680 LCA65672:LCA65680 LLW65672:LLW65680 LVS65672:LVS65680 MFO65672:MFO65680 MPK65672:MPK65680 MZG65672:MZG65680 NJC65672:NJC65680 NSY65672:NSY65680 OCU65672:OCU65680 OMQ65672:OMQ65680 OWM65672:OWM65680 PGI65672:PGI65680 PQE65672:PQE65680 QAA65672:QAA65680 QJW65672:QJW65680 QTS65672:QTS65680 RDO65672:RDO65680 RNK65672:RNK65680 RXG65672:RXG65680 SHC65672:SHC65680 SQY65672:SQY65680 TAU65672:TAU65680 TKQ65672:TKQ65680 TUM65672:TUM65680 UEI65672:UEI65680 UOE65672:UOE65680 UYA65672:UYA65680 VHW65672:VHW65680 VRS65672:VRS65680 WBO65672:WBO65680 WLK65672:WLK65680 WVG65672:WVG65680 D131208:D131216 IU131208:IU131216 SQ131208:SQ131216 ACM131208:ACM131216 AMI131208:AMI131216 AWE131208:AWE131216 BGA131208:BGA131216 BPW131208:BPW131216 BZS131208:BZS131216 CJO131208:CJO131216 CTK131208:CTK131216 DDG131208:DDG131216 DNC131208:DNC131216 DWY131208:DWY131216 EGU131208:EGU131216 EQQ131208:EQQ131216 FAM131208:FAM131216 FKI131208:FKI131216 FUE131208:FUE131216 GEA131208:GEA131216 GNW131208:GNW131216 GXS131208:GXS131216 HHO131208:HHO131216 HRK131208:HRK131216 IBG131208:IBG131216 ILC131208:ILC131216 IUY131208:IUY131216 JEU131208:JEU131216 JOQ131208:JOQ131216 JYM131208:JYM131216 KII131208:KII131216 KSE131208:KSE131216 LCA131208:LCA131216 LLW131208:LLW131216 LVS131208:LVS131216 MFO131208:MFO131216 MPK131208:MPK131216 MZG131208:MZG131216 NJC131208:NJC131216 NSY131208:NSY131216 OCU131208:OCU131216 OMQ131208:OMQ131216 OWM131208:OWM131216 PGI131208:PGI131216 PQE131208:PQE131216 QAA131208:QAA131216 QJW131208:QJW131216 QTS131208:QTS131216 RDO131208:RDO131216 RNK131208:RNK131216 RXG131208:RXG131216 SHC131208:SHC131216 SQY131208:SQY131216 TAU131208:TAU131216 TKQ131208:TKQ131216 TUM131208:TUM131216 UEI131208:UEI131216 UOE131208:UOE131216 UYA131208:UYA131216 VHW131208:VHW131216 VRS131208:VRS131216 WBO131208:WBO131216 WLK131208:WLK131216 WVG131208:WVG131216 D196744:D196752 IU196744:IU196752 SQ196744:SQ196752 ACM196744:ACM196752 AMI196744:AMI196752 AWE196744:AWE196752 BGA196744:BGA196752 BPW196744:BPW196752 BZS196744:BZS196752 CJO196744:CJO196752 CTK196744:CTK196752 DDG196744:DDG196752 DNC196744:DNC196752 DWY196744:DWY196752 EGU196744:EGU196752 EQQ196744:EQQ196752 FAM196744:FAM196752 FKI196744:FKI196752 FUE196744:FUE196752 GEA196744:GEA196752 GNW196744:GNW196752 GXS196744:GXS196752 HHO196744:HHO196752 HRK196744:HRK196752 IBG196744:IBG196752 ILC196744:ILC196752 IUY196744:IUY196752 JEU196744:JEU196752 JOQ196744:JOQ196752 JYM196744:JYM196752 KII196744:KII196752 KSE196744:KSE196752 LCA196744:LCA196752 LLW196744:LLW196752 LVS196744:LVS196752 MFO196744:MFO196752 MPK196744:MPK196752 MZG196744:MZG196752 NJC196744:NJC196752 NSY196744:NSY196752 OCU196744:OCU196752 OMQ196744:OMQ196752 OWM196744:OWM196752 PGI196744:PGI196752 PQE196744:PQE196752 QAA196744:QAA196752 QJW196744:QJW196752 QTS196744:QTS196752 RDO196744:RDO196752 RNK196744:RNK196752 RXG196744:RXG196752 SHC196744:SHC196752 SQY196744:SQY196752 TAU196744:TAU196752 TKQ196744:TKQ196752 TUM196744:TUM196752 UEI196744:UEI196752 UOE196744:UOE196752 UYA196744:UYA196752 VHW196744:VHW196752 VRS196744:VRS196752 WBO196744:WBO196752 WLK196744:WLK196752 WVG196744:WVG196752 D262280:D262288 IU262280:IU262288 SQ262280:SQ262288 ACM262280:ACM262288 AMI262280:AMI262288 AWE262280:AWE262288 BGA262280:BGA262288 BPW262280:BPW262288 BZS262280:BZS262288 CJO262280:CJO262288 CTK262280:CTK262288 DDG262280:DDG262288 DNC262280:DNC262288 DWY262280:DWY262288 EGU262280:EGU262288 EQQ262280:EQQ262288 FAM262280:FAM262288 FKI262280:FKI262288 FUE262280:FUE262288 GEA262280:GEA262288 GNW262280:GNW262288 GXS262280:GXS262288 HHO262280:HHO262288 HRK262280:HRK262288 IBG262280:IBG262288 ILC262280:ILC262288 IUY262280:IUY262288 JEU262280:JEU262288 JOQ262280:JOQ262288 JYM262280:JYM262288 KII262280:KII262288 KSE262280:KSE262288 LCA262280:LCA262288 LLW262280:LLW262288 LVS262280:LVS262288 MFO262280:MFO262288 MPK262280:MPK262288 MZG262280:MZG262288 NJC262280:NJC262288 NSY262280:NSY262288 OCU262280:OCU262288 OMQ262280:OMQ262288 OWM262280:OWM262288 PGI262280:PGI262288 PQE262280:PQE262288 QAA262280:QAA262288 QJW262280:QJW262288 QTS262280:QTS262288 RDO262280:RDO262288 RNK262280:RNK262288 RXG262280:RXG262288 SHC262280:SHC262288 SQY262280:SQY262288 TAU262280:TAU262288 TKQ262280:TKQ262288 TUM262280:TUM262288 UEI262280:UEI262288 UOE262280:UOE262288 UYA262280:UYA262288 VHW262280:VHW262288 VRS262280:VRS262288 WBO262280:WBO262288 WLK262280:WLK262288 WVG262280:WVG262288 D327816:D327824 IU327816:IU327824 SQ327816:SQ327824 ACM327816:ACM327824 AMI327816:AMI327824 AWE327816:AWE327824 BGA327816:BGA327824 BPW327816:BPW327824 BZS327816:BZS327824 CJO327816:CJO327824 CTK327816:CTK327824 DDG327816:DDG327824 DNC327816:DNC327824 DWY327816:DWY327824 EGU327816:EGU327824 EQQ327816:EQQ327824 FAM327816:FAM327824 FKI327816:FKI327824 FUE327816:FUE327824 GEA327816:GEA327824 GNW327816:GNW327824 GXS327816:GXS327824 HHO327816:HHO327824 HRK327816:HRK327824 IBG327816:IBG327824 ILC327816:ILC327824 IUY327816:IUY327824 JEU327816:JEU327824 JOQ327816:JOQ327824 JYM327816:JYM327824 KII327816:KII327824 KSE327816:KSE327824 LCA327816:LCA327824 LLW327816:LLW327824 LVS327816:LVS327824 MFO327816:MFO327824 MPK327816:MPK327824 MZG327816:MZG327824 NJC327816:NJC327824 NSY327816:NSY327824 OCU327816:OCU327824 OMQ327816:OMQ327824 OWM327816:OWM327824 PGI327816:PGI327824 PQE327816:PQE327824 QAA327816:QAA327824 QJW327816:QJW327824 QTS327816:QTS327824 RDO327816:RDO327824 RNK327816:RNK327824 RXG327816:RXG327824 SHC327816:SHC327824 SQY327816:SQY327824 TAU327816:TAU327824 TKQ327816:TKQ327824 TUM327816:TUM327824 UEI327816:UEI327824 UOE327816:UOE327824 UYA327816:UYA327824 VHW327816:VHW327824 VRS327816:VRS327824 WBO327816:WBO327824 WLK327816:WLK327824 WVG327816:WVG327824 D393352:D393360 IU393352:IU393360 SQ393352:SQ393360 ACM393352:ACM393360 AMI393352:AMI393360 AWE393352:AWE393360 BGA393352:BGA393360 BPW393352:BPW393360 BZS393352:BZS393360 CJO393352:CJO393360 CTK393352:CTK393360 DDG393352:DDG393360 DNC393352:DNC393360 DWY393352:DWY393360 EGU393352:EGU393360 EQQ393352:EQQ393360 FAM393352:FAM393360 FKI393352:FKI393360 FUE393352:FUE393360 GEA393352:GEA393360 GNW393352:GNW393360 GXS393352:GXS393360 HHO393352:HHO393360 HRK393352:HRK393360 IBG393352:IBG393360 ILC393352:ILC393360 IUY393352:IUY393360 JEU393352:JEU393360 JOQ393352:JOQ393360 JYM393352:JYM393360 KII393352:KII393360 KSE393352:KSE393360 LCA393352:LCA393360 LLW393352:LLW393360 LVS393352:LVS393360 MFO393352:MFO393360 MPK393352:MPK393360 MZG393352:MZG393360 NJC393352:NJC393360 NSY393352:NSY393360 OCU393352:OCU393360 OMQ393352:OMQ393360 OWM393352:OWM393360 PGI393352:PGI393360 PQE393352:PQE393360 QAA393352:QAA393360 QJW393352:QJW393360 QTS393352:QTS393360 RDO393352:RDO393360 RNK393352:RNK393360 RXG393352:RXG393360 SHC393352:SHC393360 SQY393352:SQY393360 TAU393352:TAU393360 TKQ393352:TKQ393360 TUM393352:TUM393360 UEI393352:UEI393360 UOE393352:UOE393360 UYA393352:UYA393360 VHW393352:VHW393360 VRS393352:VRS393360 WBO393352:WBO393360 WLK393352:WLK393360 WVG393352:WVG393360 D458888:D458896 IU458888:IU458896 SQ458888:SQ458896 ACM458888:ACM458896 AMI458888:AMI458896 AWE458888:AWE458896 BGA458888:BGA458896 BPW458888:BPW458896 BZS458888:BZS458896 CJO458888:CJO458896 CTK458888:CTK458896 DDG458888:DDG458896 DNC458888:DNC458896 DWY458888:DWY458896 EGU458888:EGU458896 EQQ458888:EQQ458896 FAM458888:FAM458896 FKI458888:FKI458896 FUE458888:FUE458896 GEA458888:GEA458896 GNW458888:GNW458896 GXS458888:GXS458896 HHO458888:HHO458896 HRK458888:HRK458896 IBG458888:IBG458896 ILC458888:ILC458896 IUY458888:IUY458896 JEU458888:JEU458896 JOQ458888:JOQ458896 JYM458888:JYM458896 KII458888:KII458896 KSE458888:KSE458896 LCA458888:LCA458896 LLW458888:LLW458896 LVS458888:LVS458896 MFO458888:MFO458896 MPK458888:MPK458896 MZG458888:MZG458896 NJC458888:NJC458896 NSY458888:NSY458896 OCU458888:OCU458896 OMQ458888:OMQ458896 OWM458888:OWM458896 PGI458888:PGI458896 PQE458888:PQE458896 QAA458888:QAA458896 QJW458888:QJW458896 QTS458888:QTS458896 RDO458888:RDO458896 RNK458888:RNK458896 RXG458888:RXG458896 SHC458888:SHC458896 SQY458888:SQY458896 TAU458888:TAU458896 TKQ458888:TKQ458896 TUM458888:TUM458896 UEI458888:UEI458896 UOE458888:UOE458896 UYA458888:UYA458896 VHW458888:VHW458896 VRS458888:VRS458896 WBO458888:WBO458896 WLK458888:WLK458896 WVG458888:WVG458896 D524424:D524432 IU524424:IU524432 SQ524424:SQ524432 ACM524424:ACM524432 AMI524424:AMI524432 AWE524424:AWE524432 BGA524424:BGA524432 BPW524424:BPW524432 BZS524424:BZS524432 CJO524424:CJO524432 CTK524424:CTK524432 DDG524424:DDG524432 DNC524424:DNC524432 DWY524424:DWY524432 EGU524424:EGU524432 EQQ524424:EQQ524432 FAM524424:FAM524432 FKI524424:FKI524432 FUE524424:FUE524432 GEA524424:GEA524432 GNW524424:GNW524432 GXS524424:GXS524432 HHO524424:HHO524432 HRK524424:HRK524432 IBG524424:IBG524432 ILC524424:ILC524432 IUY524424:IUY524432 JEU524424:JEU524432 JOQ524424:JOQ524432 JYM524424:JYM524432 KII524424:KII524432 KSE524424:KSE524432 LCA524424:LCA524432 LLW524424:LLW524432 LVS524424:LVS524432 MFO524424:MFO524432 MPK524424:MPK524432 MZG524424:MZG524432 NJC524424:NJC524432 NSY524424:NSY524432 OCU524424:OCU524432 OMQ524424:OMQ524432 OWM524424:OWM524432 PGI524424:PGI524432 PQE524424:PQE524432 QAA524424:QAA524432 QJW524424:QJW524432 QTS524424:QTS524432 RDO524424:RDO524432 RNK524424:RNK524432 RXG524424:RXG524432 SHC524424:SHC524432 SQY524424:SQY524432 TAU524424:TAU524432 TKQ524424:TKQ524432 TUM524424:TUM524432 UEI524424:UEI524432 UOE524424:UOE524432 UYA524424:UYA524432 VHW524424:VHW524432 VRS524424:VRS524432 WBO524424:WBO524432 WLK524424:WLK524432 WVG524424:WVG524432 D589960:D589968 IU589960:IU589968 SQ589960:SQ589968 ACM589960:ACM589968 AMI589960:AMI589968 AWE589960:AWE589968 BGA589960:BGA589968 BPW589960:BPW589968 BZS589960:BZS589968 CJO589960:CJO589968 CTK589960:CTK589968 DDG589960:DDG589968 DNC589960:DNC589968 DWY589960:DWY589968 EGU589960:EGU589968 EQQ589960:EQQ589968 FAM589960:FAM589968 FKI589960:FKI589968 FUE589960:FUE589968 GEA589960:GEA589968 GNW589960:GNW589968 GXS589960:GXS589968 HHO589960:HHO589968 HRK589960:HRK589968 IBG589960:IBG589968 ILC589960:ILC589968 IUY589960:IUY589968 JEU589960:JEU589968 JOQ589960:JOQ589968 JYM589960:JYM589968 KII589960:KII589968 KSE589960:KSE589968 LCA589960:LCA589968 LLW589960:LLW589968 LVS589960:LVS589968 MFO589960:MFO589968 MPK589960:MPK589968 MZG589960:MZG589968 NJC589960:NJC589968 NSY589960:NSY589968 OCU589960:OCU589968 OMQ589960:OMQ589968 OWM589960:OWM589968 PGI589960:PGI589968 PQE589960:PQE589968 QAA589960:QAA589968 QJW589960:QJW589968 QTS589960:QTS589968 RDO589960:RDO589968 RNK589960:RNK589968 RXG589960:RXG589968 SHC589960:SHC589968 SQY589960:SQY589968 TAU589960:TAU589968 TKQ589960:TKQ589968 TUM589960:TUM589968 UEI589960:UEI589968 UOE589960:UOE589968 UYA589960:UYA589968 VHW589960:VHW589968 VRS589960:VRS589968 WBO589960:WBO589968 WLK589960:WLK589968 WVG589960:WVG589968 D655496:D655504 IU655496:IU655504 SQ655496:SQ655504 ACM655496:ACM655504 AMI655496:AMI655504 AWE655496:AWE655504 BGA655496:BGA655504 BPW655496:BPW655504 BZS655496:BZS655504 CJO655496:CJO655504 CTK655496:CTK655504 DDG655496:DDG655504 DNC655496:DNC655504 DWY655496:DWY655504 EGU655496:EGU655504 EQQ655496:EQQ655504 FAM655496:FAM655504 FKI655496:FKI655504 FUE655496:FUE655504 GEA655496:GEA655504 GNW655496:GNW655504 GXS655496:GXS655504 HHO655496:HHO655504 HRK655496:HRK655504 IBG655496:IBG655504 ILC655496:ILC655504 IUY655496:IUY655504 JEU655496:JEU655504 JOQ655496:JOQ655504 JYM655496:JYM655504 KII655496:KII655504 KSE655496:KSE655504 LCA655496:LCA655504 LLW655496:LLW655504 LVS655496:LVS655504 MFO655496:MFO655504 MPK655496:MPK655504 MZG655496:MZG655504 NJC655496:NJC655504 NSY655496:NSY655504 OCU655496:OCU655504 OMQ655496:OMQ655504 OWM655496:OWM655504 PGI655496:PGI655504 PQE655496:PQE655504 QAA655496:QAA655504 QJW655496:QJW655504 QTS655496:QTS655504 RDO655496:RDO655504 RNK655496:RNK655504 RXG655496:RXG655504 SHC655496:SHC655504 SQY655496:SQY655504 TAU655496:TAU655504 TKQ655496:TKQ655504 TUM655496:TUM655504 UEI655496:UEI655504 UOE655496:UOE655504 UYA655496:UYA655504 VHW655496:VHW655504 VRS655496:VRS655504 WBO655496:WBO655504 WLK655496:WLK655504 WVG655496:WVG655504 D721032:D721040 IU721032:IU721040 SQ721032:SQ721040 ACM721032:ACM721040 AMI721032:AMI721040 AWE721032:AWE721040 BGA721032:BGA721040 BPW721032:BPW721040 BZS721032:BZS721040 CJO721032:CJO721040 CTK721032:CTK721040 DDG721032:DDG721040 DNC721032:DNC721040 DWY721032:DWY721040 EGU721032:EGU721040 EQQ721032:EQQ721040 FAM721032:FAM721040 FKI721032:FKI721040 FUE721032:FUE721040 GEA721032:GEA721040 GNW721032:GNW721040 GXS721032:GXS721040 HHO721032:HHO721040 HRK721032:HRK721040 IBG721032:IBG721040 ILC721032:ILC721040 IUY721032:IUY721040 JEU721032:JEU721040 JOQ721032:JOQ721040 JYM721032:JYM721040 KII721032:KII721040 KSE721032:KSE721040 LCA721032:LCA721040 LLW721032:LLW721040 LVS721032:LVS721040 MFO721032:MFO721040 MPK721032:MPK721040 MZG721032:MZG721040 NJC721032:NJC721040 NSY721032:NSY721040 OCU721032:OCU721040 OMQ721032:OMQ721040 OWM721032:OWM721040 PGI721032:PGI721040 PQE721032:PQE721040 QAA721032:QAA721040 QJW721032:QJW721040 QTS721032:QTS721040 RDO721032:RDO721040 RNK721032:RNK721040 RXG721032:RXG721040 SHC721032:SHC721040 SQY721032:SQY721040 TAU721032:TAU721040 TKQ721032:TKQ721040 TUM721032:TUM721040 UEI721032:UEI721040 UOE721032:UOE721040 UYA721032:UYA721040 VHW721032:VHW721040 VRS721032:VRS721040 WBO721032:WBO721040 WLK721032:WLK721040 WVG721032:WVG721040 D786568:D786576 IU786568:IU786576 SQ786568:SQ786576 ACM786568:ACM786576 AMI786568:AMI786576 AWE786568:AWE786576 BGA786568:BGA786576 BPW786568:BPW786576 BZS786568:BZS786576 CJO786568:CJO786576 CTK786568:CTK786576 DDG786568:DDG786576 DNC786568:DNC786576 DWY786568:DWY786576 EGU786568:EGU786576 EQQ786568:EQQ786576 FAM786568:FAM786576 FKI786568:FKI786576 FUE786568:FUE786576 GEA786568:GEA786576 GNW786568:GNW786576 GXS786568:GXS786576 HHO786568:HHO786576 HRK786568:HRK786576 IBG786568:IBG786576 ILC786568:ILC786576 IUY786568:IUY786576 JEU786568:JEU786576 JOQ786568:JOQ786576 JYM786568:JYM786576 KII786568:KII786576 KSE786568:KSE786576 LCA786568:LCA786576 LLW786568:LLW786576 LVS786568:LVS786576 MFO786568:MFO786576 MPK786568:MPK786576 MZG786568:MZG786576 NJC786568:NJC786576 NSY786568:NSY786576 OCU786568:OCU786576 OMQ786568:OMQ786576 OWM786568:OWM786576 PGI786568:PGI786576 PQE786568:PQE786576 QAA786568:QAA786576 QJW786568:QJW786576 QTS786568:QTS786576 RDO786568:RDO786576 RNK786568:RNK786576 RXG786568:RXG786576 SHC786568:SHC786576 SQY786568:SQY786576 TAU786568:TAU786576 TKQ786568:TKQ786576 TUM786568:TUM786576 UEI786568:UEI786576 UOE786568:UOE786576 UYA786568:UYA786576 VHW786568:VHW786576 VRS786568:VRS786576 WBO786568:WBO786576 WLK786568:WLK786576 WVG786568:WVG786576 D852104:D852112 IU852104:IU852112 SQ852104:SQ852112 ACM852104:ACM852112 AMI852104:AMI852112 AWE852104:AWE852112 BGA852104:BGA852112 BPW852104:BPW852112 BZS852104:BZS852112 CJO852104:CJO852112 CTK852104:CTK852112 DDG852104:DDG852112 DNC852104:DNC852112 DWY852104:DWY852112 EGU852104:EGU852112 EQQ852104:EQQ852112 FAM852104:FAM852112 FKI852104:FKI852112 FUE852104:FUE852112 GEA852104:GEA852112 GNW852104:GNW852112 GXS852104:GXS852112 HHO852104:HHO852112 HRK852104:HRK852112 IBG852104:IBG852112 ILC852104:ILC852112 IUY852104:IUY852112 JEU852104:JEU852112 JOQ852104:JOQ852112 JYM852104:JYM852112 KII852104:KII852112 KSE852104:KSE852112 LCA852104:LCA852112 LLW852104:LLW852112 LVS852104:LVS852112 MFO852104:MFO852112 MPK852104:MPK852112 MZG852104:MZG852112 NJC852104:NJC852112 NSY852104:NSY852112 OCU852104:OCU852112 OMQ852104:OMQ852112 OWM852104:OWM852112 PGI852104:PGI852112 PQE852104:PQE852112 QAA852104:QAA852112 QJW852104:QJW852112 QTS852104:QTS852112 RDO852104:RDO852112 RNK852104:RNK852112 RXG852104:RXG852112 SHC852104:SHC852112 SQY852104:SQY852112 TAU852104:TAU852112 TKQ852104:TKQ852112 TUM852104:TUM852112 UEI852104:UEI852112 UOE852104:UOE852112 UYA852104:UYA852112 VHW852104:VHW852112 VRS852104:VRS852112 WBO852104:WBO852112 WLK852104:WLK852112 WVG852104:WVG852112 D917640:D917648 IU917640:IU917648 SQ917640:SQ917648 ACM917640:ACM917648 AMI917640:AMI917648 AWE917640:AWE917648 BGA917640:BGA917648 BPW917640:BPW917648 BZS917640:BZS917648 CJO917640:CJO917648 CTK917640:CTK917648 DDG917640:DDG917648 DNC917640:DNC917648 DWY917640:DWY917648 EGU917640:EGU917648 EQQ917640:EQQ917648 FAM917640:FAM917648 FKI917640:FKI917648 FUE917640:FUE917648 GEA917640:GEA917648 GNW917640:GNW917648 GXS917640:GXS917648 HHO917640:HHO917648 HRK917640:HRK917648 IBG917640:IBG917648 ILC917640:ILC917648 IUY917640:IUY917648 JEU917640:JEU917648 JOQ917640:JOQ917648 JYM917640:JYM917648 KII917640:KII917648 KSE917640:KSE917648 LCA917640:LCA917648 LLW917640:LLW917648 LVS917640:LVS917648 MFO917640:MFO917648 MPK917640:MPK917648 MZG917640:MZG917648 NJC917640:NJC917648 NSY917640:NSY917648 OCU917640:OCU917648 OMQ917640:OMQ917648 OWM917640:OWM917648 PGI917640:PGI917648 PQE917640:PQE917648 QAA917640:QAA917648 QJW917640:QJW917648 QTS917640:QTS917648 RDO917640:RDO917648 RNK917640:RNK917648 RXG917640:RXG917648 SHC917640:SHC917648 SQY917640:SQY917648 TAU917640:TAU917648 TKQ917640:TKQ917648 TUM917640:TUM917648 UEI917640:UEI917648 UOE917640:UOE917648 UYA917640:UYA917648 VHW917640:VHW917648 VRS917640:VRS917648 WBO917640:WBO917648 WLK917640:WLK917648 WVG917640:WVG917648 D983176:D983184 IU983176:IU983184 SQ983176:SQ983184 ACM983176:ACM983184 AMI983176:AMI983184 AWE983176:AWE983184 BGA983176:BGA983184 BPW983176:BPW983184 BZS983176:BZS983184 CJO983176:CJO983184 CTK983176:CTK983184 DDG983176:DDG983184 DNC983176:DNC983184 DWY983176:DWY983184 EGU983176:EGU983184 EQQ983176:EQQ983184 FAM983176:FAM983184 FKI983176:FKI983184 FUE983176:FUE983184 GEA983176:GEA983184 GNW983176:GNW983184 GXS983176:GXS983184 HHO983176:HHO983184 HRK983176:HRK983184 IBG983176:IBG983184 ILC983176:ILC983184 IUY983176:IUY983184 JEU983176:JEU983184 JOQ983176:JOQ983184 JYM983176:JYM983184 KII983176:KII983184 KSE983176:KSE983184 LCA983176:LCA983184 LLW983176:LLW983184 LVS983176:LVS983184 MFO983176:MFO983184 MPK983176:MPK983184 MZG983176:MZG983184 NJC983176:NJC983184 NSY983176:NSY983184 OCU983176:OCU983184 OMQ983176:OMQ983184 OWM983176:OWM983184 PGI983176:PGI983184 PQE983176:PQE983184 QAA983176:QAA983184 QJW983176:QJW983184 QTS983176:QTS983184 RDO983176:RDO983184 RNK983176:RNK983184 RXG983176:RXG983184 SHC983176:SHC983184 SQY983176:SQY983184 TAU983176:TAU983184 TKQ983176:TKQ983184 TUM983176:TUM983184 UEI983176:UEI983184 UOE983176:UOE983184 UYA983176:UYA983184 VHW983176:VHW983184 VRS983176:VRS983184 WBO983176:WBO983184 WLK983176:WLK983184 D3 WVG46:WVG47 WLK46:WLK47 WBO46:WBO47 VRS46:VRS47 VHW46:VHW47 UYA46:UYA47 UOE46:UOE47 UEI46:UEI47 TUM46:TUM47 TKQ46:TKQ47 TAU46:TAU47 SQY46:SQY47 SHC46:SHC47 RXG46:RXG47 RNK46:RNK47 RDO46:RDO47 QTS46:QTS47 QJW46:QJW47 QAA46:QAA47 PQE46:PQE47 PGI46:PGI47 OWM46:OWM47 OMQ46:OMQ47 OCU46:OCU47 NSY46:NSY47 NJC46:NJC47 MZG46:MZG47 MPK46:MPK47 MFO46:MFO47 LVS46:LVS47 LLW46:LLW47 LCA46:LCA47 KSE46:KSE47 KII46:KII47 JYM46:JYM47 JOQ46:JOQ47 JEU46:JEU47 IUY46:IUY47 ILC46:ILC47 IBG46:IBG47 HRK46:HRK47 HHO46:HHO47 GXS46:GXS47 GNW46:GNW47 GEA46:GEA47 FUE46:FUE47 FKI46:FKI47 FAM46:FAM47 EQQ46:EQQ47 EGU46:EGU47 DWY46:DWY47 DNC46:DNC47 DDG46:DDG47 CTK46:CTK47 CJO46:CJO47 BZS46:BZS47 BPW46:BPW47 BGA46:BGA47 AWE46:AWE47 AMI46:AMI47 ACM46:ACM47 SQ46:SQ47 IU46:IU47 AWE128:AWE145 WVG80:WVG82 WLK80:WLK82 WBO80:WBO82 VRS80:VRS82 VHW80:VHW82 UYA80:UYA82 UOE80:UOE82 UEI80:UEI82 TUM80:TUM82 TKQ80:TKQ82 TAU80:TAU82 SQY80:SQY82 SHC80:SHC82 RXG80:RXG82 RNK80:RNK82 RDO80:RDO82 QTS80:QTS82 QJW80:QJW82 QAA80:QAA82 PQE80:PQE82 PGI80:PGI82 OWM80:OWM82 OMQ80:OMQ82 OCU80:OCU82 NSY80:NSY82 NJC80:NJC82 MZG80:MZG82 MPK80:MPK82 MFO80:MFO82 LVS80:LVS82 LLW80:LLW82 LCA80:LCA82 KSE80:KSE82 KII80:KII82 JYM80:JYM82 JOQ80:JOQ82 JEU80:JEU82 IUY80:IUY82 ILC80:ILC82 IBG80:IBG82 HRK80:HRK82 HHO80:HHO82 GXS80:GXS82 GNW80:GNW82 GEA80:GEA82 FUE80:FUE82 FKI80:FKI82 FAM80:FAM82 EQQ80:EQQ82 EGU80:EGU82 DWY80:DWY82 DNC80:DNC82 DDG80:DDG82 CTK80:CTK82 CJO80:CJO82 BZS80:BZS82 BPW80:BPW82 BGA80:BGA82 AWE80:AWE82 AMI80:AMI82 ACM80:ACM82 SQ80:SQ82 IU80:IU82 AMI128:AMI145 WVG86 WLK86 WBO86 VRS86 VHW86 UYA86 UOE86 UEI86 TUM86 TKQ86 TAU86 SQY86 SHC86 RXG86 RNK86 RDO86 QTS86 QJW86 QAA86 PQE86 PGI86 OWM86 OMQ86 OCU86 NSY86 NJC86 MZG86 MPK86 MFO86 LVS86 LLW86 LCA86 KSE86 KII86 JYM86 JOQ86 JEU86 IUY86 ILC86 IBG86 HRK86 HHO86 GXS86 GNW86 GEA86 FUE86 FKI86 FAM86 EQQ86 EGU86 DWY86 DNC86 DDG86 CTK86 CJO86 BZS86 BPW86 BGA86 AWE86 AMI86 ACM86 SQ86 IU86 WVG89:WVG96 WLK89:WLK96 WBO89:WBO96 VRS89:VRS96 VHW89:VHW96 UYA89:UYA96 UOE89:UOE96 UEI89:UEI96 TUM89:TUM96 TKQ89:TKQ96 TAU89:TAU96 SQY89:SQY96 SHC89:SHC96 RXG89:RXG96 RNK89:RNK96 RDO89:RDO96 QTS89:QTS96 QJW89:QJW96 QAA89:QAA96 PQE89:PQE96 PGI89:PGI96 OWM89:OWM96 OMQ89:OMQ96 OCU89:OCU96 NSY89:NSY96 NJC89:NJC96 MZG89:MZG96 MPK89:MPK96 MFO89:MFO96 LVS89:LVS96 LLW89:LLW96 LCA89:LCA96 KSE89:KSE96 KII89:KII96 JYM89:JYM96 JOQ89:JOQ96 JEU89:JEU96 IUY89:IUY96 ILC89:ILC96 IBG89:IBG96 HRK89:HRK96 HHO89:HHO96 GXS89:GXS96 GNW89:GNW96 GEA89:GEA96 FUE89:FUE96 FKI89:FKI96 FAM89:FAM96 EQQ89:EQQ96 EGU89:EGU96 DWY89:DWY96 DNC89:DNC96 DDG89:DDG96 CTK89:CTK96 CJO89:CJO96 BZS89:BZS96 BPW89:BPW96 BGA89:BGA96 AWE89:AWE96 AMI89:AMI96 ACM89:ACM96 SQ89:SQ96 IU89:IU96 ACM128:ACM145 SQ128:SQ145 WVG53:WVG78 WLK53:WLK78 WBO53:WBO78 VRS53:VRS78 VHW53:VHW78 UYA53:UYA78 UOE53:UOE78 UEI53:UEI78 TUM53:TUM78 TKQ53:TKQ78 TAU53:TAU78 SQY53:SQY78 SHC53:SHC78 RXG53:RXG78 RNK53:RNK78 RDO53:RDO78 QTS53:QTS78 QJW53:QJW78 QAA53:QAA78 PQE53:PQE78 PGI53:PGI78 OWM53:OWM78 OMQ53:OMQ78 OCU53:OCU78 NSY53:NSY78 NJC53:NJC78 MZG53:MZG78 MPK53:MPK78 MFO53:MFO78 LVS53:LVS78 LLW53:LLW78 LCA53:LCA78 KSE53:KSE78 KII53:KII78 JYM53:JYM78 JOQ53:JOQ78 JEU53:JEU78 IUY53:IUY78 ILC53:ILC78 IBG53:IBG78 HRK53:HRK78 HHO53:HHO78 GXS53:GXS78 GNW53:GNW78 GEA53:GEA78 FUE53:FUE78 FKI53:FKI78 FAM53:FAM78 EQQ53:EQQ78 EGU53:EGU78 DWY53:DWY78 DNC53:DNC78 DDG53:DDG78 CTK53:CTK78 CJO53:CJO78 BZS53:BZS78 BPW53:BPW78 BGA53:BGA78 AWE53:AWE78 AMI53:AMI78 ACM53:ACM78 SQ53:SQ78 IU53:IU78 IU128:IU145 WLK128:WLK145 SQ49:SQ51 ACM49:ACM51 AMI49:AMI51 AWE49:AWE51 BGA49:BGA51 BPW49:BPW51 BZS49:BZS51 CJO49:CJO51 CTK49:CTK51 DDG49:DDG51 DNC49:DNC51 DWY49:DWY51 EGU49:EGU51 EQQ49:EQQ51 FAM49:FAM51 FKI49:FKI51 FUE49:FUE51 GEA49:GEA51 GNW49:GNW51 GXS49:GXS51 HHO49:HHO51 HRK49:HRK51 IBG49:IBG51 ILC49:ILC51 IUY49:IUY51 JEU49:JEU51 JOQ49:JOQ51 JYM49:JYM51 KII49:KII51 KSE49:KSE51 LCA49:LCA51 LLW49:LLW51 LVS49:LVS51 MFO49:MFO51 MPK49:MPK51 MZG49:MZG51 NJC49:NJC51 NSY49:NSY51 OCU49:OCU51 OMQ49:OMQ51 OWM49:OWM51 PGI49:PGI51 PQE49:PQE51 QAA49:QAA51 QJW49:QJW51 QTS49:QTS51 RDO49:RDO51 RNK49:RNK51 RXG49:RXG51 SHC49:SHC51 SQY49:SQY51 TAU49:TAU51 TKQ49:TKQ51 TUM49:TUM51 UEI49:UEI51 UOE49:UOE51 UYA49:UYA51 VHW49:VHW51 VRS49:VRS51 WBO49:WBO51 WLK49:WLK51 WVG49:WVG51 WVG128:WVG145 IU49:IU51 WVG6:WVG25 WLK6:WLK25 WBO6:WBO25 VRS6:VRS25 VHW6:VHW25 UYA6:UYA25 UOE6:UOE25 UEI6:UEI25 TUM6:TUM25 TKQ6:TKQ25 TAU6:TAU25 SQY6:SQY25 SHC6:SHC25 RXG6:RXG25 RNK6:RNK25 RDO6:RDO25 QTS6:QTS25 QJW6:QJW25 QAA6:QAA25 PQE6:PQE25 PGI6:PGI25 OWM6:OWM25 OMQ6:OMQ25 OCU6:OCU25 NSY6:NSY25 NJC6:NJC25 MZG6:MZG25 MPK6:MPK25 MFO6:MFO25 LVS6:LVS25 LLW6:LLW25 LCA6:LCA25 KSE6:KSE25 KII6:KII25 JYM6:JYM25 JOQ6:JOQ25 JEU6:JEU25 IUY6:IUY25 ILC6:ILC25 IBG6:IBG25 HRK6:HRK25 HHO6:HHO25 GXS6:GXS25 GNW6:GNW25 GEA6:GEA25 FUE6:FUE25 FKI6:FKI25 FAM6:FAM25 EQQ6:EQQ25 EGU6:EGU25 DWY6:DWY25 DNC6:DNC25 DDG6:DDG25 CTK6:CTK25 CJO6:CJO25 BZS6:BZS25 BPW6:BPW25 BGA6:BGA25 AWE6:AWE25 AMI6:AMI25 ACM6:ACM25 SQ6:SQ25 IU6:IU25 WBO30:WBO31 VRS30:VRS31 VHW30:VHW31 UYA30:UYA31 UOE30:UOE31 UEI30:UEI31 TUM30:TUM31 TKQ30:TKQ31 TAU30:TAU31 SQY30:SQY31 SHC30:SHC31 RXG30:RXG31 RNK30:RNK31 RDO30:RDO31 QTS30:QTS31 QJW30:QJW31 QAA30:QAA31 PQE30:PQE31 PGI30:PGI31 OWM30:OWM31 OMQ30:OMQ31 OCU30:OCU31 NSY30:NSY31 NJC30:NJC31 MZG30:MZG31 MPK30:MPK31 MFO30:MFO31 LVS30:LVS31 LLW30:LLW31 LCA30:LCA31 KSE30:KSE31 KII30:KII31 JYM30:JYM31 JOQ30:JOQ31 JEU30:JEU31 IUY30:IUY31 ILC30:ILC31 IBG30:IBG31 HRK30:HRK31 HHO30:HHO31 GXS30:GXS31 GNW30:GNW31 GEA30:GEA31 FUE30:FUE31 FKI30:FKI31 FAM30:FAM31 EQQ30:EQQ31 EGU30:EGU31 DWY30:DWY31 DNC30:DNC31 DDG30:DDG31 CTK30:CTK31 CJO30:CJO31 BZS30:BZS31 BPW30:BPW31 BGA30:BGA31 AWE30:AWE31 AMI30:AMI31 ACM30:ACM31 SQ30:SQ31 IU30:IU31 WVG30:WVG31 DWY128:DWY145 WLK30:WLK31 WLK33:WLK44 WBO33:WBO44 VRS33:VRS44 VHW33:VHW44 UYA33:UYA44 UOE33:UOE44 UEI33:UEI44 TUM33:TUM44 TKQ33:TKQ44 TAU33:TAU44 SQY33:SQY44 SHC33:SHC44 RXG33:RXG44 RNK33:RNK44 RDO33:RDO44 QTS33:QTS44 QJW33:QJW44 QAA33:QAA44 PQE33:PQE44 PGI33:PGI44 OWM33:OWM44 OMQ33:OMQ44 OCU33:OCU44 NSY33:NSY44 NJC33:NJC44 MZG33:MZG44 MPK33:MPK44 MFO33:MFO44 LVS33:LVS44 LLW33:LLW44 LCA33:LCA44 KSE33:KSE44 KII33:KII44 JYM33:JYM44 JOQ33:JOQ44 JEU33:JEU44 IUY33:IUY44 ILC33:ILC44 IBG33:IBG44 HRK33:HRK44 HHO33:HHO44 GXS33:GXS44 GNW33:GNW44 GEA33:GEA44 FUE33:FUE44 FKI33:FKI44 FAM33:FAM44 EQQ33:EQQ44 EGU33:EGU44 DWY33:DWY44 DNC33:DNC44 DDG33:DDG44 CTK33:CTK44 CJO33:CJO44 BZS33:BZS44 BPW33:BPW44 BGA33:BGA44 AWE33:AWE44 AMI33:AMI44 ACM33:ACM44 SQ33:SQ44 IU33:IU44 WVG33:WVG44 WBO128:WBO145 VRS128:VRS145 VHW128:VHW145 UYA128:UYA145 UOE128:UOE145 UEI128:UEI145 TUM128:TUM145 TKQ128:TKQ145 TAU128:TAU145 SQY128:SQY145 SHC128:SHC145 RXG128:RXG145 RNK128:RNK145 RDO128:RDO145 QTS128:QTS145 QJW128:QJW145 QAA128:QAA145 PQE128:PQE145 PGI128:PGI145 OWM128:OWM145 OMQ128:OMQ145 OCU128:OCU145 NSY128:NSY145 NJC128:NJC145 MZG128:MZG145 MPK128:MPK145 MFO128:MFO145 LVS128:LVS145 LLW128:LLW145 LCA128:LCA145 KSE128:KSE145 KII128:KII145 JYM128:JYM145 JOQ128:JOQ145 JEU128:JEU145 IUY128:IUY145 ILC128:ILC145 IBG128:IBG145 HRK128:HRK145 HHO128:HHO145 GXS128:GXS145 GNW128:GNW145 GEA128:GEA145 FUE128:FUE145 FKI128:FKI145 FAM128:FAM145 EQQ128:EQQ145 EGU128:EGU145 IU98:IU100 ACM102:ACM104 AMI102:AMI104 AWE102:AWE104 BGA102:BGA104 BPW102:BPW104 BZS102:BZS104 CJO102:CJO104 CTK102:CTK104 DDG102:DDG104 DNC102:DNC104 DWY102:DWY104 EGU102:EGU104 EQQ102:EQQ104 FAM102:FAM104 FKI102:FKI104 FUE102:FUE104 GEA102:GEA104 GNW102:GNW104 GXS102:GXS104 HHO102:HHO104 HRK102:HRK104 IBG102:IBG104 ILC102:ILC104 IUY102:IUY104 JEU102:JEU104 JOQ102:JOQ104 JYM102:JYM104 KII102:KII104 KSE102:KSE104 LCA102:LCA104 LLW102:LLW104 LVS102:LVS104 MFO102:MFO104 MPK102:MPK104 MZG102:MZG104 NJC102:NJC104 NSY102:NSY104 OCU102:OCU104 OMQ102:OMQ104 OWM102:OWM104 PGI102:PGI104 PQE102:PQE104 QAA102:QAA104 QJW102:QJW104 QTS102:QTS104 RDO102:RDO104 RNK102:RNK104 RXG102:RXG104 SHC102:SHC104 SQY102:SQY104 TAU102:TAU104 TKQ102:TKQ104 TUM102:TUM104 UEI102:UEI104 UOE102:UOE104 UYA102:UYA104 VHW102:VHW104 VRS102:VRS104 WBO102:WBO104 WLK102:WLK104 WVG102:WVG104 IU102:IU104 SQ102:SQ104 ACM106:ACM107 AMI106:AMI107 AWE106:AWE107 BGA106:BGA107 BPW106:BPW107 BZS106:BZS107 CJO106:CJO107 CTK106:CTK107 DDG106:DDG107 DNC106:DNC107 DWY106:DWY107 EGU106:EGU107 EQQ106:EQQ107 FAM106:FAM107 FKI106:FKI107 FUE106:FUE107 GEA106:GEA107 GNW106:GNW107 GXS106:GXS107 HHO106:HHO107 HRK106:HRK107 IBG106:IBG107 ILC106:ILC107 IUY106:IUY107 JEU106:JEU107 JOQ106:JOQ107 JYM106:JYM107 KII106:KII107 KSE106:KSE107 LCA106:LCA107 LLW106:LLW107 LVS106:LVS107 MFO106:MFO107 MPK106:MPK107 MZG106:MZG107 NJC106:NJC107 NSY106:NSY107 OCU106:OCU107 OMQ106:OMQ107 OWM106:OWM107 PGI106:PGI107 PQE106:PQE107 QAA106:QAA107 QJW106:QJW107 QTS106:QTS107 RDO106:RDO107 RNK106:RNK107 RXG106:RXG107 SHC106:SHC107 SQY106:SQY107 TAU106:TAU107 TKQ106:TKQ107 TUM106:TUM107 UEI106:UEI107 UOE106:UOE107 UYA106:UYA107 VHW106:VHW107 VRS106:VRS107 WBO106:WBO107 WLK106:WLK107 WVG106:WVG107 IU106:IU107 SQ106:SQ107</xm:sqref>
        </x14:dataValidation>
        <x14:dataValidation type="decimal" allowBlank="1" showInputMessage="1" showErrorMessage="1" errorTitle="Invalid Entry" error="Only Numeric Values are allowed. " promptTitle="Estimated Rate" prompt="Please enter the Rate for this item. " xr:uid="{17E82D3B-32B7-4A5B-96BC-B795F56C17B8}">
          <x14:formula1>
            <xm:f>0</xm:f>
          </x14:formula1>
          <x14:formula2>
            <xm:f>999999999999999</xm:f>
          </x14:formula2>
          <xm:sqref>E125:E126 IV125:IV126 SR125:SR126 ACN125:ACN126 AMJ125:AMJ126 AWF125:AWF126 BGB125:BGB126 BPX125:BPX126 BZT125:BZT126 CJP125:CJP126 CTL125:CTL126 DDH125:DDH126 DND125:DND126 DWZ125:DWZ126 EGV125:EGV126 EQR125:EQR126 FAN125:FAN126 FKJ125:FKJ126 FUF125:FUF126 GEB125:GEB126 GNX125:GNX126 GXT125:GXT126 HHP125:HHP126 HRL125:HRL126 IBH125:IBH126 ILD125:ILD126 IUZ125:IUZ126 JEV125:JEV126 JOR125:JOR126 JYN125:JYN126 KIJ125:KIJ126 KSF125:KSF126 LCB125:LCB126 LLX125:LLX126 LVT125:LVT126 MFP125:MFP126 MPL125:MPL126 MZH125:MZH126 NJD125:NJD126 NSZ125:NSZ126 OCV125:OCV126 OMR125:OMR126 OWN125:OWN126 PGJ125:PGJ126 PQF125:PQF126 QAB125:QAB126 QJX125:QJX126 QTT125:QTT126 RDP125:RDP126 RNL125:RNL126 RXH125:RXH126 SHD125:SHD126 SQZ125:SQZ126 TAV125:TAV126 TKR125:TKR126 TUN125:TUN126 UEJ125:UEJ126 UOF125:UOF126 UYB125:UYB126 VHX125:VHX126 VRT125:VRT126 WBP125:WBP126 WLL125:WLL126 WVH125:WVH126 E65669:E65670 IV65669:IV65670 SR65669:SR65670 ACN65669:ACN65670 AMJ65669:AMJ65670 AWF65669:AWF65670 BGB65669:BGB65670 BPX65669:BPX65670 BZT65669:BZT65670 CJP65669:CJP65670 CTL65669:CTL65670 DDH65669:DDH65670 DND65669:DND65670 DWZ65669:DWZ65670 EGV65669:EGV65670 EQR65669:EQR65670 FAN65669:FAN65670 FKJ65669:FKJ65670 FUF65669:FUF65670 GEB65669:GEB65670 GNX65669:GNX65670 GXT65669:GXT65670 HHP65669:HHP65670 HRL65669:HRL65670 IBH65669:IBH65670 ILD65669:ILD65670 IUZ65669:IUZ65670 JEV65669:JEV65670 JOR65669:JOR65670 JYN65669:JYN65670 KIJ65669:KIJ65670 KSF65669:KSF65670 LCB65669:LCB65670 LLX65669:LLX65670 LVT65669:LVT65670 MFP65669:MFP65670 MPL65669:MPL65670 MZH65669:MZH65670 NJD65669:NJD65670 NSZ65669:NSZ65670 OCV65669:OCV65670 OMR65669:OMR65670 OWN65669:OWN65670 PGJ65669:PGJ65670 PQF65669:PQF65670 QAB65669:QAB65670 QJX65669:QJX65670 QTT65669:QTT65670 RDP65669:RDP65670 RNL65669:RNL65670 RXH65669:RXH65670 SHD65669:SHD65670 SQZ65669:SQZ65670 TAV65669:TAV65670 TKR65669:TKR65670 TUN65669:TUN65670 UEJ65669:UEJ65670 UOF65669:UOF65670 UYB65669:UYB65670 VHX65669:VHX65670 VRT65669:VRT65670 WBP65669:WBP65670 WLL65669:WLL65670 WVH65669:WVH65670 E131205:E131206 IV131205:IV131206 SR131205:SR131206 ACN131205:ACN131206 AMJ131205:AMJ131206 AWF131205:AWF131206 BGB131205:BGB131206 BPX131205:BPX131206 BZT131205:BZT131206 CJP131205:CJP131206 CTL131205:CTL131206 DDH131205:DDH131206 DND131205:DND131206 DWZ131205:DWZ131206 EGV131205:EGV131206 EQR131205:EQR131206 FAN131205:FAN131206 FKJ131205:FKJ131206 FUF131205:FUF131206 GEB131205:GEB131206 GNX131205:GNX131206 GXT131205:GXT131206 HHP131205:HHP131206 HRL131205:HRL131206 IBH131205:IBH131206 ILD131205:ILD131206 IUZ131205:IUZ131206 JEV131205:JEV131206 JOR131205:JOR131206 JYN131205:JYN131206 KIJ131205:KIJ131206 KSF131205:KSF131206 LCB131205:LCB131206 LLX131205:LLX131206 LVT131205:LVT131206 MFP131205:MFP131206 MPL131205:MPL131206 MZH131205:MZH131206 NJD131205:NJD131206 NSZ131205:NSZ131206 OCV131205:OCV131206 OMR131205:OMR131206 OWN131205:OWN131206 PGJ131205:PGJ131206 PQF131205:PQF131206 QAB131205:QAB131206 QJX131205:QJX131206 QTT131205:QTT131206 RDP131205:RDP131206 RNL131205:RNL131206 RXH131205:RXH131206 SHD131205:SHD131206 SQZ131205:SQZ131206 TAV131205:TAV131206 TKR131205:TKR131206 TUN131205:TUN131206 UEJ131205:UEJ131206 UOF131205:UOF131206 UYB131205:UYB131206 VHX131205:VHX131206 VRT131205:VRT131206 WBP131205:WBP131206 WLL131205:WLL131206 WVH131205:WVH131206 E196741:E196742 IV196741:IV196742 SR196741:SR196742 ACN196741:ACN196742 AMJ196741:AMJ196742 AWF196741:AWF196742 BGB196741:BGB196742 BPX196741:BPX196742 BZT196741:BZT196742 CJP196741:CJP196742 CTL196741:CTL196742 DDH196741:DDH196742 DND196741:DND196742 DWZ196741:DWZ196742 EGV196741:EGV196742 EQR196741:EQR196742 FAN196741:FAN196742 FKJ196741:FKJ196742 FUF196741:FUF196742 GEB196741:GEB196742 GNX196741:GNX196742 GXT196741:GXT196742 HHP196741:HHP196742 HRL196741:HRL196742 IBH196741:IBH196742 ILD196741:ILD196742 IUZ196741:IUZ196742 JEV196741:JEV196742 JOR196741:JOR196742 JYN196741:JYN196742 KIJ196741:KIJ196742 KSF196741:KSF196742 LCB196741:LCB196742 LLX196741:LLX196742 LVT196741:LVT196742 MFP196741:MFP196742 MPL196741:MPL196742 MZH196741:MZH196742 NJD196741:NJD196742 NSZ196741:NSZ196742 OCV196741:OCV196742 OMR196741:OMR196742 OWN196741:OWN196742 PGJ196741:PGJ196742 PQF196741:PQF196742 QAB196741:QAB196742 QJX196741:QJX196742 QTT196741:QTT196742 RDP196741:RDP196742 RNL196741:RNL196742 RXH196741:RXH196742 SHD196741:SHD196742 SQZ196741:SQZ196742 TAV196741:TAV196742 TKR196741:TKR196742 TUN196741:TUN196742 UEJ196741:UEJ196742 UOF196741:UOF196742 UYB196741:UYB196742 VHX196741:VHX196742 VRT196741:VRT196742 WBP196741:WBP196742 WLL196741:WLL196742 WVH196741:WVH196742 E262277:E262278 IV262277:IV262278 SR262277:SR262278 ACN262277:ACN262278 AMJ262277:AMJ262278 AWF262277:AWF262278 BGB262277:BGB262278 BPX262277:BPX262278 BZT262277:BZT262278 CJP262277:CJP262278 CTL262277:CTL262278 DDH262277:DDH262278 DND262277:DND262278 DWZ262277:DWZ262278 EGV262277:EGV262278 EQR262277:EQR262278 FAN262277:FAN262278 FKJ262277:FKJ262278 FUF262277:FUF262278 GEB262277:GEB262278 GNX262277:GNX262278 GXT262277:GXT262278 HHP262277:HHP262278 HRL262277:HRL262278 IBH262277:IBH262278 ILD262277:ILD262278 IUZ262277:IUZ262278 JEV262277:JEV262278 JOR262277:JOR262278 JYN262277:JYN262278 KIJ262277:KIJ262278 KSF262277:KSF262278 LCB262277:LCB262278 LLX262277:LLX262278 LVT262277:LVT262278 MFP262277:MFP262278 MPL262277:MPL262278 MZH262277:MZH262278 NJD262277:NJD262278 NSZ262277:NSZ262278 OCV262277:OCV262278 OMR262277:OMR262278 OWN262277:OWN262278 PGJ262277:PGJ262278 PQF262277:PQF262278 QAB262277:QAB262278 QJX262277:QJX262278 QTT262277:QTT262278 RDP262277:RDP262278 RNL262277:RNL262278 RXH262277:RXH262278 SHD262277:SHD262278 SQZ262277:SQZ262278 TAV262277:TAV262278 TKR262277:TKR262278 TUN262277:TUN262278 UEJ262277:UEJ262278 UOF262277:UOF262278 UYB262277:UYB262278 VHX262277:VHX262278 VRT262277:VRT262278 WBP262277:WBP262278 WLL262277:WLL262278 WVH262277:WVH262278 E327813:E327814 IV327813:IV327814 SR327813:SR327814 ACN327813:ACN327814 AMJ327813:AMJ327814 AWF327813:AWF327814 BGB327813:BGB327814 BPX327813:BPX327814 BZT327813:BZT327814 CJP327813:CJP327814 CTL327813:CTL327814 DDH327813:DDH327814 DND327813:DND327814 DWZ327813:DWZ327814 EGV327813:EGV327814 EQR327813:EQR327814 FAN327813:FAN327814 FKJ327813:FKJ327814 FUF327813:FUF327814 GEB327813:GEB327814 GNX327813:GNX327814 GXT327813:GXT327814 HHP327813:HHP327814 HRL327813:HRL327814 IBH327813:IBH327814 ILD327813:ILD327814 IUZ327813:IUZ327814 JEV327813:JEV327814 JOR327813:JOR327814 JYN327813:JYN327814 KIJ327813:KIJ327814 KSF327813:KSF327814 LCB327813:LCB327814 LLX327813:LLX327814 LVT327813:LVT327814 MFP327813:MFP327814 MPL327813:MPL327814 MZH327813:MZH327814 NJD327813:NJD327814 NSZ327813:NSZ327814 OCV327813:OCV327814 OMR327813:OMR327814 OWN327813:OWN327814 PGJ327813:PGJ327814 PQF327813:PQF327814 QAB327813:QAB327814 QJX327813:QJX327814 QTT327813:QTT327814 RDP327813:RDP327814 RNL327813:RNL327814 RXH327813:RXH327814 SHD327813:SHD327814 SQZ327813:SQZ327814 TAV327813:TAV327814 TKR327813:TKR327814 TUN327813:TUN327814 UEJ327813:UEJ327814 UOF327813:UOF327814 UYB327813:UYB327814 VHX327813:VHX327814 VRT327813:VRT327814 WBP327813:WBP327814 WLL327813:WLL327814 WVH327813:WVH327814 E393349:E393350 IV393349:IV393350 SR393349:SR393350 ACN393349:ACN393350 AMJ393349:AMJ393350 AWF393349:AWF393350 BGB393349:BGB393350 BPX393349:BPX393350 BZT393349:BZT393350 CJP393349:CJP393350 CTL393349:CTL393350 DDH393349:DDH393350 DND393349:DND393350 DWZ393349:DWZ393350 EGV393349:EGV393350 EQR393349:EQR393350 FAN393349:FAN393350 FKJ393349:FKJ393350 FUF393349:FUF393350 GEB393349:GEB393350 GNX393349:GNX393350 GXT393349:GXT393350 HHP393349:HHP393350 HRL393349:HRL393350 IBH393349:IBH393350 ILD393349:ILD393350 IUZ393349:IUZ393350 JEV393349:JEV393350 JOR393349:JOR393350 JYN393349:JYN393350 KIJ393349:KIJ393350 KSF393349:KSF393350 LCB393349:LCB393350 LLX393349:LLX393350 LVT393349:LVT393350 MFP393349:MFP393350 MPL393349:MPL393350 MZH393349:MZH393350 NJD393349:NJD393350 NSZ393349:NSZ393350 OCV393349:OCV393350 OMR393349:OMR393350 OWN393349:OWN393350 PGJ393349:PGJ393350 PQF393349:PQF393350 QAB393349:QAB393350 QJX393349:QJX393350 QTT393349:QTT393350 RDP393349:RDP393350 RNL393349:RNL393350 RXH393349:RXH393350 SHD393349:SHD393350 SQZ393349:SQZ393350 TAV393349:TAV393350 TKR393349:TKR393350 TUN393349:TUN393350 UEJ393349:UEJ393350 UOF393349:UOF393350 UYB393349:UYB393350 VHX393349:VHX393350 VRT393349:VRT393350 WBP393349:WBP393350 WLL393349:WLL393350 WVH393349:WVH393350 E458885:E458886 IV458885:IV458886 SR458885:SR458886 ACN458885:ACN458886 AMJ458885:AMJ458886 AWF458885:AWF458886 BGB458885:BGB458886 BPX458885:BPX458886 BZT458885:BZT458886 CJP458885:CJP458886 CTL458885:CTL458886 DDH458885:DDH458886 DND458885:DND458886 DWZ458885:DWZ458886 EGV458885:EGV458886 EQR458885:EQR458886 FAN458885:FAN458886 FKJ458885:FKJ458886 FUF458885:FUF458886 GEB458885:GEB458886 GNX458885:GNX458886 GXT458885:GXT458886 HHP458885:HHP458886 HRL458885:HRL458886 IBH458885:IBH458886 ILD458885:ILD458886 IUZ458885:IUZ458886 JEV458885:JEV458886 JOR458885:JOR458886 JYN458885:JYN458886 KIJ458885:KIJ458886 KSF458885:KSF458886 LCB458885:LCB458886 LLX458885:LLX458886 LVT458885:LVT458886 MFP458885:MFP458886 MPL458885:MPL458886 MZH458885:MZH458886 NJD458885:NJD458886 NSZ458885:NSZ458886 OCV458885:OCV458886 OMR458885:OMR458886 OWN458885:OWN458886 PGJ458885:PGJ458886 PQF458885:PQF458886 QAB458885:QAB458886 QJX458885:QJX458886 QTT458885:QTT458886 RDP458885:RDP458886 RNL458885:RNL458886 RXH458885:RXH458886 SHD458885:SHD458886 SQZ458885:SQZ458886 TAV458885:TAV458886 TKR458885:TKR458886 TUN458885:TUN458886 UEJ458885:UEJ458886 UOF458885:UOF458886 UYB458885:UYB458886 VHX458885:VHX458886 VRT458885:VRT458886 WBP458885:WBP458886 WLL458885:WLL458886 WVH458885:WVH458886 E524421:E524422 IV524421:IV524422 SR524421:SR524422 ACN524421:ACN524422 AMJ524421:AMJ524422 AWF524421:AWF524422 BGB524421:BGB524422 BPX524421:BPX524422 BZT524421:BZT524422 CJP524421:CJP524422 CTL524421:CTL524422 DDH524421:DDH524422 DND524421:DND524422 DWZ524421:DWZ524422 EGV524421:EGV524422 EQR524421:EQR524422 FAN524421:FAN524422 FKJ524421:FKJ524422 FUF524421:FUF524422 GEB524421:GEB524422 GNX524421:GNX524422 GXT524421:GXT524422 HHP524421:HHP524422 HRL524421:HRL524422 IBH524421:IBH524422 ILD524421:ILD524422 IUZ524421:IUZ524422 JEV524421:JEV524422 JOR524421:JOR524422 JYN524421:JYN524422 KIJ524421:KIJ524422 KSF524421:KSF524422 LCB524421:LCB524422 LLX524421:LLX524422 LVT524421:LVT524422 MFP524421:MFP524422 MPL524421:MPL524422 MZH524421:MZH524422 NJD524421:NJD524422 NSZ524421:NSZ524422 OCV524421:OCV524422 OMR524421:OMR524422 OWN524421:OWN524422 PGJ524421:PGJ524422 PQF524421:PQF524422 QAB524421:QAB524422 QJX524421:QJX524422 QTT524421:QTT524422 RDP524421:RDP524422 RNL524421:RNL524422 RXH524421:RXH524422 SHD524421:SHD524422 SQZ524421:SQZ524422 TAV524421:TAV524422 TKR524421:TKR524422 TUN524421:TUN524422 UEJ524421:UEJ524422 UOF524421:UOF524422 UYB524421:UYB524422 VHX524421:VHX524422 VRT524421:VRT524422 WBP524421:WBP524422 WLL524421:WLL524422 WVH524421:WVH524422 E589957:E589958 IV589957:IV589958 SR589957:SR589958 ACN589957:ACN589958 AMJ589957:AMJ589958 AWF589957:AWF589958 BGB589957:BGB589958 BPX589957:BPX589958 BZT589957:BZT589958 CJP589957:CJP589958 CTL589957:CTL589958 DDH589957:DDH589958 DND589957:DND589958 DWZ589957:DWZ589958 EGV589957:EGV589958 EQR589957:EQR589958 FAN589957:FAN589958 FKJ589957:FKJ589958 FUF589957:FUF589958 GEB589957:GEB589958 GNX589957:GNX589958 GXT589957:GXT589958 HHP589957:HHP589958 HRL589957:HRL589958 IBH589957:IBH589958 ILD589957:ILD589958 IUZ589957:IUZ589958 JEV589957:JEV589958 JOR589957:JOR589958 JYN589957:JYN589958 KIJ589957:KIJ589958 KSF589957:KSF589958 LCB589957:LCB589958 LLX589957:LLX589958 LVT589957:LVT589958 MFP589957:MFP589958 MPL589957:MPL589958 MZH589957:MZH589958 NJD589957:NJD589958 NSZ589957:NSZ589958 OCV589957:OCV589958 OMR589957:OMR589958 OWN589957:OWN589958 PGJ589957:PGJ589958 PQF589957:PQF589958 QAB589957:QAB589958 QJX589957:QJX589958 QTT589957:QTT589958 RDP589957:RDP589958 RNL589957:RNL589958 RXH589957:RXH589958 SHD589957:SHD589958 SQZ589957:SQZ589958 TAV589957:TAV589958 TKR589957:TKR589958 TUN589957:TUN589958 UEJ589957:UEJ589958 UOF589957:UOF589958 UYB589957:UYB589958 VHX589957:VHX589958 VRT589957:VRT589958 WBP589957:WBP589958 WLL589957:WLL589958 WVH589957:WVH589958 E655493:E655494 IV655493:IV655494 SR655493:SR655494 ACN655493:ACN655494 AMJ655493:AMJ655494 AWF655493:AWF655494 BGB655493:BGB655494 BPX655493:BPX655494 BZT655493:BZT655494 CJP655493:CJP655494 CTL655493:CTL655494 DDH655493:DDH655494 DND655493:DND655494 DWZ655493:DWZ655494 EGV655493:EGV655494 EQR655493:EQR655494 FAN655493:FAN655494 FKJ655493:FKJ655494 FUF655493:FUF655494 GEB655493:GEB655494 GNX655493:GNX655494 GXT655493:GXT655494 HHP655493:HHP655494 HRL655493:HRL655494 IBH655493:IBH655494 ILD655493:ILD655494 IUZ655493:IUZ655494 JEV655493:JEV655494 JOR655493:JOR655494 JYN655493:JYN655494 KIJ655493:KIJ655494 KSF655493:KSF655494 LCB655493:LCB655494 LLX655493:LLX655494 LVT655493:LVT655494 MFP655493:MFP655494 MPL655493:MPL655494 MZH655493:MZH655494 NJD655493:NJD655494 NSZ655493:NSZ655494 OCV655493:OCV655494 OMR655493:OMR655494 OWN655493:OWN655494 PGJ655493:PGJ655494 PQF655493:PQF655494 QAB655493:QAB655494 QJX655493:QJX655494 QTT655493:QTT655494 RDP655493:RDP655494 RNL655493:RNL655494 RXH655493:RXH655494 SHD655493:SHD655494 SQZ655493:SQZ655494 TAV655493:TAV655494 TKR655493:TKR655494 TUN655493:TUN655494 UEJ655493:UEJ655494 UOF655493:UOF655494 UYB655493:UYB655494 VHX655493:VHX655494 VRT655493:VRT655494 WBP655493:WBP655494 WLL655493:WLL655494 WVH655493:WVH655494 E721029:E721030 IV721029:IV721030 SR721029:SR721030 ACN721029:ACN721030 AMJ721029:AMJ721030 AWF721029:AWF721030 BGB721029:BGB721030 BPX721029:BPX721030 BZT721029:BZT721030 CJP721029:CJP721030 CTL721029:CTL721030 DDH721029:DDH721030 DND721029:DND721030 DWZ721029:DWZ721030 EGV721029:EGV721030 EQR721029:EQR721030 FAN721029:FAN721030 FKJ721029:FKJ721030 FUF721029:FUF721030 GEB721029:GEB721030 GNX721029:GNX721030 GXT721029:GXT721030 HHP721029:HHP721030 HRL721029:HRL721030 IBH721029:IBH721030 ILD721029:ILD721030 IUZ721029:IUZ721030 JEV721029:JEV721030 JOR721029:JOR721030 JYN721029:JYN721030 KIJ721029:KIJ721030 KSF721029:KSF721030 LCB721029:LCB721030 LLX721029:LLX721030 LVT721029:LVT721030 MFP721029:MFP721030 MPL721029:MPL721030 MZH721029:MZH721030 NJD721029:NJD721030 NSZ721029:NSZ721030 OCV721029:OCV721030 OMR721029:OMR721030 OWN721029:OWN721030 PGJ721029:PGJ721030 PQF721029:PQF721030 QAB721029:QAB721030 QJX721029:QJX721030 QTT721029:QTT721030 RDP721029:RDP721030 RNL721029:RNL721030 RXH721029:RXH721030 SHD721029:SHD721030 SQZ721029:SQZ721030 TAV721029:TAV721030 TKR721029:TKR721030 TUN721029:TUN721030 UEJ721029:UEJ721030 UOF721029:UOF721030 UYB721029:UYB721030 VHX721029:VHX721030 VRT721029:VRT721030 WBP721029:WBP721030 WLL721029:WLL721030 WVH721029:WVH721030 E786565:E786566 IV786565:IV786566 SR786565:SR786566 ACN786565:ACN786566 AMJ786565:AMJ786566 AWF786565:AWF786566 BGB786565:BGB786566 BPX786565:BPX786566 BZT786565:BZT786566 CJP786565:CJP786566 CTL786565:CTL786566 DDH786565:DDH786566 DND786565:DND786566 DWZ786565:DWZ786566 EGV786565:EGV786566 EQR786565:EQR786566 FAN786565:FAN786566 FKJ786565:FKJ786566 FUF786565:FUF786566 GEB786565:GEB786566 GNX786565:GNX786566 GXT786565:GXT786566 HHP786565:HHP786566 HRL786565:HRL786566 IBH786565:IBH786566 ILD786565:ILD786566 IUZ786565:IUZ786566 JEV786565:JEV786566 JOR786565:JOR786566 JYN786565:JYN786566 KIJ786565:KIJ786566 KSF786565:KSF786566 LCB786565:LCB786566 LLX786565:LLX786566 LVT786565:LVT786566 MFP786565:MFP786566 MPL786565:MPL786566 MZH786565:MZH786566 NJD786565:NJD786566 NSZ786565:NSZ786566 OCV786565:OCV786566 OMR786565:OMR786566 OWN786565:OWN786566 PGJ786565:PGJ786566 PQF786565:PQF786566 QAB786565:QAB786566 QJX786565:QJX786566 QTT786565:QTT786566 RDP786565:RDP786566 RNL786565:RNL786566 RXH786565:RXH786566 SHD786565:SHD786566 SQZ786565:SQZ786566 TAV786565:TAV786566 TKR786565:TKR786566 TUN786565:TUN786566 UEJ786565:UEJ786566 UOF786565:UOF786566 UYB786565:UYB786566 VHX786565:VHX786566 VRT786565:VRT786566 WBP786565:WBP786566 WLL786565:WLL786566 WVH786565:WVH786566 E852101:E852102 IV852101:IV852102 SR852101:SR852102 ACN852101:ACN852102 AMJ852101:AMJ852102 AWF852101:AWF852102 BGB852101:BGB852102 BPX852101:BPX852102 BZT852101:BZT852102 CJP852101:CJP852102 CTL852101:CTL852102 DDH852101:DDH852102 DND852101:DND852102 DWZ852101:DWZ852102 EGV852101:EGV852102 EQR852101:EQR852102 FAN852101:FAN852102 FKJ852101:FKJ852102 FUF852101:FUF852102 GEB852101:GEB852102 GNX852101:GNX852102 GXT852101:GXT852102 HHP852101:HHP852102 HRL852101:HRL852102 IBH852101:IBH852102 ILD852101:ILD852102 IUZ852101:IUZ852102 JEV852101:JEV852102 JOR852101:JOR852102 JYN852101:JYN852102 KIJ852101:KIJ852102 KSF852101:KSF852102 LCB852101:LCB852102 LLX852101:LLX852102 LVT852101:LVT852102 MFP852101:MFP852102 MPL852101:MPL852102 MZH852101:MZH852102 NJD852101:NJD852102 NSZ852101:NSZ852102 OCV852101:OCV852102 OMR852101:OMR852102 OWN852101:OWN852102 PGJ852101:PGJ852102 PQF852101:PQF852102 QAB852101:QAB852102 QJX852101:QJX852102 QTT852101:QTT852102 RDP852101:RDP852102 RNL852101:RNL852102 RXH852101:RXH852102 SHD852101:SHD852102 SQZ852101:SQZ852102 TAV852101:TAV852102 TKR852101:TKR852102 TUN852101:TUN852102 UEJ852101:UEJ852102 UOF852101:UOF852102 UYB852101:UYB852102 VHX852101:VHX852102 VRT852101:VRT852102 WBP852101:WBP852102 WLL852101:WLL852102 WVH852101:WVH852102 E917637:E917638 IV917637:IV917638 SR917637:SR917638 ACN917637:ACN917638 AMJ917637:AMJ917638 AWF917637:AWF917638 BGB917637:BGB917638 BPX917637:BPX917638 BZT917637:BZT917638 CJP917637:CJP917638 CTL917637:CTL917638 DDH917637:DDH917638 DND917637:DND917638 DWZ917637:DWZ917638 EGV917637:EGV917638 EQR917637:EQR917638 FAN917637:FAN917638 FKJ917637:FKJ917638 FUF917637:FUF917638 GEB917637:GEB917638 GNX917637:GNX917638 GXT917637:GXT917638 HHP917637:HHP917638 HRL917637:HRL917638 IBH917637:IBH917638 ILD917637:ILD917638 IUZ917637:IUZ917638 JEV917637:JEV917638 JOR917637:JOR917638 JYN917637:JYN917638 KIJ917637:KIJ917638 KSF917637:KSF917638 LCB917637:LCB917638 LLX917637:LLX917638 LVT917637:LVT917638 MFP917637:MFP917638 MPL917637:MPL917638 MZH917637:MZH917638 NJD917637:NJD917638 NSZ917637:NSZ917638 OCV917637:OCV917638 OMR917637:OMR917638 OWN917637:OWN917638 PGJ917637:PGJ917638 PQF917637:PQF917638 QAB917637:QAB917638 QJX917637:QJX917638 QTT917637:QTT917638 RDP917637:RDP917638 RNL917637:RNL917638 RXH917637:RXH917638 SHD917637:SHD917638 SQZ917637:SQZ917638 TAV917637:TAV917638 TKR917637:TKR917638 TUN917637:TUN917638 UEJ917637:UEJ917638 UOF917637:UOF917638 UYB917637:UYB917638 VHX917637:VHX917638 VRT917637:VRT917638 WBP917637:WBP917638 WLL917637:WLL917638 WVH917637:WVH917638 E983173:E983174 IV983173:IV983174 SR983173:SR983174 ACN983173:ACN983174 AMJ983173:AMJ983174 AWF983173:AWF983174 BGB983173:BGB983174 BPX983173:BPX983174 BZT983173:BZT983174 CJP983173:CJP983174 CTL983173:CTL983174 DDH983173:DDH983174 DND983173:DND983174 DWZ983173:DWZ983174 EGV983173:EGV983174 EQR983173:EQR983174 FAN983173:FAN983174 FKJ983173:FKJ983174 FUF983173:FUF983174 GEB983173:GEB983174 GNX983173:GNX983174 GXT983173:GXT983174 HHP983173:HHP983174 HRL983173:HRL983174 IBH983173:IBH983174 ILD983173:ILD983174 IUZ983173:IUZ983174 JEV983173:JEV983174 JOR983173:JOR983174 JYN983173:JYN983174 KIJ983173:KIJ983174 KSF983173:KSF983174 LCB983173:LCB983174 LLX983173:LLX983174 LVT983173:LVT983174 MFP983173:MFP983174 MPL983173:MPL983174 MZH983173:MZH983174 NJD983173:NJD983174 NSZ983173:NSZ983174 OCV983173:OCV983174 OMR983173:OMR983174 OWN983173:OWN983174 PGJ983173:PGJ983174 PQF983173:PQF983174 QAB983173:QAB983174 QJX983173:QJX983174 QTT983173:QTT983174 RDP983173:RDP983174 RNL983173:RNL983174 RXH983173:RXH983174 SHD983173:SHD983174 SQZ983173:SQZ983174 TAV983173:TAV983174 TKR983173:TKR983174 TUN983173:TUN983174 UEJ983173:UEJ983174 UOF983173:UOF983174 UYB983173:UYB983174 VHX983173:VHX983174 VRT983173:VRT983174 WBP983173:WBP983174 WLL983173:WLL983174 WVH983173:WVH983174 E117:E119 IV117:IV119 SR117:SR119 ACN117:ACN119 AMJ117:AMJ119 AWF117:AWF119 BGB117:BGB119 BPX117:BPX119 BZT117:BZT119 CJP117:CJP119 CTL117:CTL119 DDH117:DDH119 DND117:DND119 DWZ117:DWZ119 EGV117:EGV119 EQR117:EQR119 FAN117:FAN119 FKJ117:FKJ119 FUF117:FUF119 GEB117:GEB119 GNX117:GNX119 GXT117:GXT119 HHP117:HHP119 HRL117:HRL119 IBH117:IBH119 ILD117:ILD119 IUZ117:IUZ119 JEV117:JEV119 JOR117:JOR119 JYN117:JYN119 KIJ117:KIJ119 KSF117:KSF119 LCB117:LCB119 LLX117:LLX119 LVT117:LVT119 MFP117:MFP119 MPL117:MPL119 MZH117:MZH119 NJD117:NJD119 NSZ117:NSZ119 OCV117:OCV119 OMR117:OMR119 OWN117:OWN119 PGJ117:PGJ119 PQF117:PQF119 QAB117:QAB119 QJX117:QJX119 QTT117:QTT119 RDP117:RDP119 RNL117:RNL119 RXH117:RXH119 SHD117:SHD119 SQZ117:SQZ119 TAV117:TAV119 TKR117:TKR119 TUN117:TUN119 UEJ117:UEJ119 UOF117:UOF119 UYB117:UYB119 VHX117:VHX119 VRT117:VRT119 WBP117:WBP119 WLL117:WLL119 WVH117:WVH119 E65661:E65663 IV65661:IV65663 SR65661:SR65663 ACN65661:ACN65663 AMJ65661:AMJ65663 AWF65661:AWF65663 BGB65661:BGB65663 BPX65661:BPX65663 BZT65661:BZT65663 CJP65661:CJP65663 CTL65661:CTL65663 DDH65661:DDH65663 DND65661:DND65663 DWZ65661:DWZ65663 EGV65661:EGV65663 EQR65661:EQR65663 FAN65661:FAN65663 FKJ65661:FKJ65663 FUF65661:FUF65663 GEB65661:GEB65663 GNX65661:GNX65663 GXT65661:GXT65663 HHP65661:HHP65663 HRL65661:HRL65663 IBH65661:IBH65663 ILD65661:ILD65663 IUZ65661:IUZ65663 JEV65661:JEV65663 JOR65661:JOR65663 JYN65661:JYN65663 KIJ65661:KIJ65663 KSF65661:KSF65663 LCB65661:LCB65663 LLX65661:LLX65663 LVT65661:LVT65663 MFP65661:MFP65663 MPL65661:MPL65663 MZH65661:MZH65663 NJD65661:NJD65663 NSZ65661:NSZ65663 OCV65661:OCV65663 OMR65661:OMR65663 OWN65661:OWN65663 PGJ65661:PGJ65663 PQF65661:PQF65663 QAB65661:QAB65663 QJX65661:QJX65663 QTT65661:QTT65663 RDP65661:RDP65663 RNL65661:RNL65663 RXH65661:RXH65663 SHD65661:SHD65663 SQZ65661:SQZ65663 TAV65661:TAV65663 TKR65661:TKR65663 TUN65661:TUN65663 UEJ65661:UEJ65663 UOF65661:UOF65663 UYB65661:UYB65663 VHX65661:VHX65663 VRT65661:VRT65663 WBP65661:WBP65663 WLL65661:WLL65663 WVH65661:WVH65663 E131197:E131199 IV131197:IV131199 SR131197:SR131199 ACN131197:ACN131199 AMJ131197:AMJ131199 AWF131197:AWF131199 BGB131197:BGB131199 BPX131197:BPX131199 BZT131197:BZT131199 CJP131197:CJP131199 CTL131197:CTL131199 DDH131197:DDH131199 DND131197:DND131199 DWZ131197:DWZ131199 EGV131197:EGV131199 EQR131197:EQR131199 FAN131197:FAN131199 FKJ131197:FKJ131199 FUF131197:FUF131199 GEB131197:GEB131199 GNX131197:GNX131199 GXT131197:GXT131199 HHP131197:HHP131199 HRL131197:HRL131199 IBH131197:IBH131199 ILD131197:ILD131199 IUZ131197:IUZ131199 JEV131197:JEV131199 JOR131197:JOR131199 JYN131197:JYN131199 KIJ131197:KIJ131199 KSF131197:KSF131199 LCB131197:LCB131199 LLX131197:LLX131199 LVT131197:LVT131199 MFP131197:MFP131199 MPL131197:MPL131199 MZH131197:MZH131199 NJD131197:NJD131199 NSZ131197:NSZ131199 OCV131197:OCV131199 OMR131197:OMR131199 OWN131197:OWN131199 PGJ131197:PGJ131199 PQF131197:PQF131199 QAB131197:QAB131199 QJX131197:QJX131199 QTT131197:QTT131199 RDP131197:RDP131199 RNL131197:RNL131199 RXH131197:RXH131199 SHD131197:SHD131199 SQZ131197:SQZ131199 TAV131197:TAV131199 TKR131197:TKR131199 TUN131197:TUN131199 UEJ131197:UEJ131199 UOF131197:UOF131199 UYB131197:UYB131199 VHX131197:VHX131199 VRT131197:VRT131199 WBP131197:WBP131199 WLL131197:WLL131199 WVH131197:WVH131199 E196733:E196735 IV196733:IV196735 SR196733:SR196735 ACN196733:ACN196735 AMJ196733:AMJ196735 AWF196733:AWF196735 BGB196733:BGB196735 BPX196733:BPX196735 BZT196733:BZT196735 CJP196733:CJP196735 CTL196733:CTL196735 DDH196733:DDH196735 DND196733:DND196735 DWZ196733:DWZ196735 EGV196733:EGV196735 EQR196733:EQR196735 FAN196733:FAN196735 FKJ196733:FKJ196735 FUF196733:FUF196735 GEB196733:GEB196735 GNX196733:GNX196735 GXT196733:GXT196735 HHP196733:HHP196735 HRL196733:HRL196735 IBH196733:IBH196735 ILD196733:ILD196735 IUZ196733:IUZ196735 JEV196733:JEV196735 JOR196733:JOR196735 JYN196733:JYN196735 KIJ196733:KIJ196735 KSF196733:KSF196735 LCB196733:LCB196735 LLX196733:LLX196735 LVT196733:LVT196735 MFP196733:MFP196735 MPL196733:MPL196735 MZH196733:MZH196735 NJD196733:NJD196735 NSZ196733:NSZ196735 OCV196733:OCV196735 OMR196733:OMR196735 OWN196733:OWN196735 PGJ196733:PGJ196735 PQF196733:PQF196735 QAB196733:QAB196735 QJX196733:QJX196735 QTT196733:QTT196735 RDP196733:RDP196735 RNL196733:RNL196735 RXH196733:RXH196735 SHD196733:SHD196735 SQZ196733:SQZ196735 TAV196733:TAV196735 TKR196733:TKR196735 TUN196733:TUN196735 UEJ196733:UEJ196735 UOF196733:UOF196735 UYB196733:UYB196735 VHX196733:VHX196735 VRT196733:VRT196735 WBP196733:WBP196735 WLL196733:WLL196735 WVH196733:WVH196735 E262269:E262271 IV262269:IV262271 SR262269:SR262271 ACN262269:ACN262271 AMJ262269:AMJ262271 AWF262269:AWF262271 BGB262269:BGB262271 BPX262269:BPX262271 BZT262269:BZT262271 CJP262269:CJP262271 CTL262269:CTL262271 DDH262269:DDH262271 DND262269:DND262271 DWZ262269:DWZ262271 EGV262269:EGV262271 EQR262269:EQR262271 FAN262269:FAN262271 FKJ262269:FKJ262271 FUF262269:FUF262271 GEB262269:GEB262271 GNX262269:GNX262271 GXT262269:GXT262271 HHP262269:HHP262271 HRL262269:HRL262271 IBH262269:IBH262271 ILD262269:ILD262271 IUZ262269:IUZ262271 JEV262269:JEV262271 JOR262269:JOR262271 JYN262269:JYN262271 KIJ262269:KIJ262271 KSF262269:KSF262271 LCB262269:LCB262271 LLX262269:LLX262271 LVT262269:LVT262271 MFP262269:MFP262271 MPL262269:MPL262271 MZH262269:MZH262271 NJD262269:NJD262271 NSZ262269:NSZ262271 OCV262269:OCV262271 OMR262269:OMR262271 OWN262269:OWN262271 PGJ262269:PGJ262271 PQF262269:PQF262271 QAB262269:QAB262271 QJX262269:QJX262271 QTT262269:QTT262271 RDP262269:RDP262271 RNL262269:RNL262271 RXH262269:RXH262271 SHD262269:SHD262271 SQZ262269:SQZ262271 TAV262269:TAV262271 TKR262269:TKR262271 TUN262269:TUN262271 UEJ262269:UEJ262271 UOF262269:UOF262271 UYB262269:UYB262271 VHX262269:VHX262271 VRT262269:VRT262271 WBP262269:WBP262271 WLL262269:WLL262271 WVH262269:WVH262271 E327805:E327807 IV327805:IV327807 SR327805:SR327807 ACN327805:ACN327807 AMJ327805:AMJ327807 AWF327805:AWF327807 BGB327805:BGB327807 BPX327805:BPX327807 BZT327805:BZT327807 CJP327805:CJP327807 CTL327805:CTL327807 DDH327805:DDH327807 DND327805:DND327807 DWZ327805:DWZ327807 EGV327805:EGV327807 EQR327805:EQR327807 FAN327805:FAN327807 FKJ327805:FKJ327807 FUF327805:FUF327807 GEB327805:GEB327807 GNX327805:GNX327807 GXT327805:GXT327807 HHP327805:HHP327807 HRL327805:HRL327807 IBH327805:IBH327807 ILD327805:ILD327807 IUZ327805:IUZ327807 JEV327805:JEV327807 JOR327805:JOR327807 JYN327805:JYN327807 KIJ327805:KIJ327807 KSF327805:KSF327807 LCB327805:LCB327807 LLX327805:LLX327807 LVT327805:LVT327807 MFP327805:MFP327807 MPL327805:MPL327807 MZH327805:MZH327807 NJD327805:NJD327807 NSZ327805:NSZ327807 OCV327805:OCV327807 OMR327805:OMR327807 OWN327805:OWN327807 PGJ327805:PGJ327807 PQF327805:PQF327807 QAB327805:QAB327807 QJX327805:QJX327807 QTT327805:QTT327807 RDP327805:RDP327807 RNL327805:RNL327807 RXH327805:RXH327807 SHD327805:SHD327807 SQZ327805:SQZ327807 TAV327805:TAV327807 TKR327805:TKR327807 TUN327805:TUN327807 UEJ327805:UEJ327807 UOF327805:UOF327807 UYB327805:UYB327807 VHX327805:VHX327807 VRT327805:VRT327807 WBP327805:WBP327807 WLL327805:WLL327807 WVH327805:WVH327807 E393341:E393343 IV393341:IV393343 SR393341:SR393343 ACN393341:ACN393343 AMJ393341:AMJ393343 AWF393341:AWF393343 BGB393341:BGB393343 BPX393341:BPX393343 BZT393341:BZT393343 CJP393341:CJP393343 CTL393341:CTL393343 DDH393341:DDH393343 DND393341:DND393343 DWZ393341:DWZ393343 EGV393341:EGV393343 EQR393341:EQR393343 FAN393341:FAN393343 FKJ393341:FKJ393343 FUF393341:FUF393343 GEB393341:GEB393343 GNX393341:GNX393343 GXT393341:GXT393343 HHP393341:HHP393343 HRL393341:HRL393343 IBH393341:IBH393343 ILD393341:ILD393343 IUZ393341:IUZ393343 JEV393341:JEV393343 JOR393341:JOR393343 JYN393341:JYN393343 KIJ393341:KIJ393343 KSF393341:KSF393343 LCB393341:LCB393343 LLX393341:LLX393343 LVT393341:LVT393343 MFP393341:MFP393343 MPL393341:MPL393343 MZH393341:MZH393343 NJD393341:NJD393343 NSZ393341:NSZ393343 OCV393341:OCV393343 OMR393341:OMR393343 OWN393341:OWN393343 PGJ393341:PGJ393343 PQF393341:PQF393343 QAB393341:QAB393343 QJX393341:QJX393343 QTT393341:QTT393343 RDP393341:RDP393343 RNL393341:RNL393343 RXH393341:RXH393343 SHD393341:SHD393343 SQZ393341:SQZ393343 TAV393341:TAV393343 TKR393341:TKR393343 TUN393341:TUN393343 UEJ393341:UEJ393343 UOF393341:UOF393343 UYB393341:UYB393343 VHX393341:VHX393343 VRT393341:VRT393343 WBP393341:WBP393343 WLL393341:WLL393343 WVH393341:WVH393343 E458877:E458879 IV458877:IV458879 SR458877:SR458879 ACN458877:ACN458879 AMJ458877:AMJ458879 AWF458877:AWF458879 BGB458877:BGB458879 BPX458877:BPX458879 BZT458877:BZT458879 CJP458877:CJP458879 CTL458877:CTL458879 DDH458877:DDH458879 DND458877:DND458879 DWZ458877:DWZ458879 EGV458877:EGV458879 EQR458877:EQR458879 FAN458877:FAN458879 FKJ458877:FKJ458879 FUF458877:FUF458879 GEB458877:GEB458879 GNX458877:GNX458879 GXT458877:GXT458879 HHP458877:HHP458879 HRL458877:HRL458879 IBH458877:IBH458879 ILD458877:ILD458879 IUZ458877:IUZ458879 JEV458877:JEV458879 JOR458877:JOR458879 JYN458877:JYN458879 KIJ458877:KIJ458879 KSF458877:KSF458879 LCB458877:LCB458879 LLX458877:LLX458879 LVT458877:LVT458879 MFP458877:MFP458879 MPL458877:MPL458879 MZH458877:MZH458879 NJD458877:NJD458879 NSZ458877:NSZ458879 OCV458877:OCV458879 OMR458877:OMR458879 OWN458877:OWN458879 PGJ458877:PGJ458879 PQF458877:PQF458879 QAB458877:QAB458879 QJX458877:QJX458879 QTT458877:QTT458879 RDP458877:RDP458879 RNL458877:RNL458879 RXH458877:RXH458879 SHD458877:SHD458879 SQZ458877:SQZ458879 TAV458877:TAV458879 TKR458877:TKR458879 TUN458877:TUN458879 UEJ458877:UEJ458879 UOF458877:UOF458879 UYB458877:UYB458879 VHX458877:VHX458879 VRT458877:VRT458879 WBP458877:WBP458879 WLL458877:WLL458879 WVH458877:WVH458879 E524413:E524415 IV524413:IV524415 SR524413:SR524415 ACN524413:ACN524415 AMJ524413:AMJ524415 AWF524413:AWF524415 BGB524413:BGB524415 BPX524413:BPX524415 BZT524413:BZT524415 CJP524413:CJP524415 CTL524413:CTL524415 DDH524413:DDH524415 DND524413:DND524415 DWZ524413:DWZ524415 EGV524413:EGV524415 EQR524413:EQR524415 FAN524413:FAN524415 FKJ524413:FKJ524415 FUF524413:FUF524415 GEB524413:GEB524415 GNX524413:GNX524415 GXT524413:GXT524415 HHP524413:HHP524415 HRL524413:HRL524415 IBH524413:IBH524415 ILD524413:ILD524415 IUZ524413:IUZ524415 JEV524413:JEV524415 JOR524413:JOR524415 JYN524413:JYN524415 KIJ524413:KIJ524415 KSF524413:KSF524415 LCB524413:LCB524415 LLX524413:LLX524415 LVT524413:LVT524415 MFP524413:MFP524415 MPL524413:MPL524415 MZH524413:MZH524415 NJD524413:NJD524415 NSZ524413:NSZ524415 OCV524413:OCV524415 OMR524413:OMR524415 OWN524413:OWN524415 PGJ524413:PGJ524415 PQF524413:PQF524415 QAB524413:QAB524415 QJX524413:QJX524415 QTT524413:QTT524415 RDP524413:RDP524415 RNL524413:RNL524415 RXH524413:RXH524415 SHD524413:SHD524415 SQZ524413:SQZ524415 TAV524413:TAV524415 TKR524413:TKR524415 TUN524413:TUN524415 UEJ524413:UEJ524415 UOF524413:UOF524415 UYB524413:UYB524415 VHX524413:VHX524415 VRT524413:VRT524415 WBP524413:WBP524415 WLL524413:WLL524415 WVH524413:WVH524415 E589949:E589951 IV589949:IV589951 SR589949:SR589951 ACN589949:ACN589951 AMJ589949:AMJ589951 AWF589949:AWF589951 BGB589949:BGB589951 BPX589949:BPX589951 BZT589949:BZT589951 CJP589949:CJP589951 CTL589949:CTL589951 DDH589949:DDH589951 DND589949:DND589951 DWZ589949:DWZ589951 EGV589949:EGV589951 EQR589949:EQR589951 FAN589949:FAN589951 FKJ589949:FKJ589951 FUF589949:FUF589951 GEB589949:GEB589951 GNX589949:GNX589951 GXT589949:GXT589951 HHP589949:HHP589951 HRL589949:HRL589951 IBH589949:IBH589951 ILD589949:ILD589951 IUZ589949:IUZ589951 JEV589949:JEV589951 JOR589949:JOR589951 JYN589949:JYN589951 KIJ589949:KIJ589951 KSF589949:KSF589951 LCB589949:LCB589951 LLX589949:LLX589951 LVT589949:LVT589951 MFP589949:MFP589951 MPL589949:MPL589951 MZH589949:MZH589951 NJD589949:NJD589951 NSZ589949:NSZ589951 OCV589949:OCV589951 OMR589949:OMR589951 OWN589949:OWN589951 PGJ589949:PGJ589951 PQF589949:PQF589951 QAB589949:QAB589951 QJX589949:QJX589951 QTT589949:QTT589951 RDP589949:RDP589951 RNL589949:RNL589951 RXH589949:RXH589951 SHD589949:SHD589951 SQZ589949:SQZ589951 TAV589949:TAV589951 TKR589949:TKR589951 TUN589949:TUN589951 UEJ589949:UEJ589951 UOF589949:UOF589951 UYB589949:UYB589951 VHX589949:VHX589951 VRT589949:VRT589951 WBP589949:WBP589951 WLL589949:WLL589951 WVH589949:WVH589951 E655485:E655487 IV655485:IV655487 SR655485:SR655487 ACN655485:ACN655487 AMJ655485:AMJ655487 AWF655485:AWF655487 BGB655485:BGB655487 BPX655485:BPX655487 BZT655485:BZT655487 CJP655485:CJP655487 CTL655485:CTL655487 DDH655485:DDH655487 DND655485:DND655487 DWZ655485:DWZ655487 EGV655485:EGV655487 EQR655485:EQR655487 FAN655485:FAN655487 FKJ655485:FKJ655487 FUF655485:FUF655487 GEB655485:GEB655487 GNX655485:GNX655487 GXT655485:GXT655487 HHP655485:HHP655487 HRL655485:HRL655487 IBH655485:IBH655487 ILD655485:ILD655487 IUZ655485:IUZ655487 JEV655485:JEV655487 JOR655485:JOR655487 JYN655485:JYN655487 KIJ655485:KIJ655487 KSF655485:KSF655487 LCB655485:LCB655487 LLX655485:LLX655487 LVT655485:LVT655487 MFP655485:MFP655487 MPL655485:MPL655487 MZH655485:MZH655487 NJD655485:NJD655487 NSZ655485:NSZ655487 OCV655485:OCV655487 OMR655485:OMR655487 OWN655485:OWN655487 PGJ655485:PGJ655487 PQF655485:PQF655487 QAB655485:QAB655487 QJX655485:QJX655487 QTT655485:QTT655487 RDP655485:RDP655487 RNL655485:RNL655487 RXH655485:RXH655487 SHD655485:SHD655487 SQZ655485:SQZ655487 TAV655485:TAV655487 TKR655485:TKR655487 TUN655485:TUN655487 UEJ655485:UEJ655487 UOF655485:UOF655487 UYB655485:UYB655487 VHX655485:VHX655487 VRT655485:VRT655487 WBP655485:WBP655487 WLL655485:WLL655487 WVH655485:WVH655487 E721021:E721023 IV721021:IV721023 SR721021:SR721023 ACN721021:ACN721023 AMJ721021:AMJ721023 AWF721021:AWF721023 BGB721021:BGB721023 BPX721021:BPX721023 BZT721021:BZT721023 CJP721021:CJP721023 CTL721021:CTL721023 DDH721021:DDH721023 DND721021:DND721023 DWZ721021:DWZ721023 EGV721021:EGV721023 EQR721021:EQR721023 FAN721021:FAN721023 FKJ721021:FKJ721023 FUF721021:FUF721023 GEB721021:GEB721023 GNX721021:GNX721023 GXT721021:GXT721023 HHP721021:HHP721023 HRL721021:HRL721023 IBH721021:IBH721023 ILD721021:ILD721023 IUZ721021:IUZ721023 JEV721021:JEV721023 JOR721021:JOR721023 JYN721021:JYN721023 KIJ721021:KIJ721023 KSF721021:KSF721023 LCB721021:LCB721023 LLX721021:LLX721023 LVT721021:LVT721023 MFP721021:MFP721023 MPL721021:MPL721023 MZH721021:MZH721023 NJD721021:NJD721023 NSZ721021:NSZ721023 OCV721021:OCV721023 OMR721021:OMR721023 OWN721021:OWN721023 PGJ721021:PGJ721023 PQF721021:PQF721023 QAB721021:QAB721023 QJX721021:QJX721023 QTT721021:QTT721023 RDP721021:RDP721023 RNL721021:RNL721023 RXH721021:RXH721023 SHD721021:SHD721023 SQZ721021:SQZ721023 TAV721021:TAV721023 TKR721021:TKR721023 TUN721021:TUN721023 UEJ721021:UEJ721023 UOF721021:UOF721023 UYB721021:UYB721023 VHX721021:VHX721023 VRT721021:VRT721023 WBP721021:WBP721023 WLL721021:WLL721023 WVH721021:WVH721023 E786557:E786559 IV786557:IV786559 SR786557:SR786559 ACN786557:ACN786559 AMJ786557:AMJ786559 AWF786557:AWF786559 BGB786557:BGB786559 BPX786557:BPX786559 BZT786557:BZT786559 CJP786557:CJP786559 CTL786557:CTL786559 DDH786557:DDH786559 DND786557:DND786559 DWZ786557:DWZ786559 EGV786557:EGV786559 EQR786557:EQR786559 FAN786557:FAN786559 FKJ786557:FKJ786559 FUF786557:FUF786559 GEB786557:GEB786559 GNX786557:GNX786559 GXT786557:GXT786559 HHP786557:HHP786559 HRL786557:HRL786559 IBH786557:IBH786559 ILD786557:ILD786559 IUZ786557:IUZ786559 JEV786557:JEV786559 JOR786557:JOR786559 JYN786557:JYN786559 KIJ786557:KIJ786559 KSF786557:KSF786559 LCB786557:LCB786559 LLX786557:LLX786559 LVT786557:LVT786559 MFP786557:MFP786559 MPL786557:MPL786559 MZH786557:MZH786559 NJD786557:NJD786559 NSZ786557:NSZ786559 OCV786557:OCV786559 OMR786557:OMR786559 OWN786557:OWN786559 PGJ786557:PGJ786559 PQF786557:PQF786559 QAB786557:QAB786559 QJX786557:QJX786559 QTT786557:QTT786559 RDP786557:RDP786559 RNL786557:RNL786559 RXH786557:RXH786559 SHD786557:SHD786559 SQZ786557:SQZ786559 TAV786557:TAV786559 TKR786557:TKR786559 TUN786557:TUN786559 UEJ786557:UEJ786559 UOF786557:UOF786559 UYB786557:UYB786559 VHX786557:VHX786559 VRT786557:VRT786559 WBP786557:WBP786559 WLL786557:WLL786559 WVH786557:WVH786559 E852093:E852095 IV852093:IV852095 SR852093:SR852095 ACN852093:ACN852095 AMJ852093:AMJ852095 AWF852093:AWF852095 BGB852093:BGB852095 BPX852093:BPX852095 BZT852093:BZT852095 CJP852093:CJP852095 CTL852093:CTL852095 DDH852093:DDH852095 DND852093:DND852095 DWZ852093:DWZ852095 EGV852093:EGV852095 EQR852093:EQR852095 FAN852093:FAN852095 FKJ852093:FKJ852095 FUF852093:FUF852095 GEB852093:GEB852095 GNX852093:GNX852095 GXT852093:GXT852095 HHP852093:HHP852095 HRL852093:HRL852095 IBH852093:IBH852095 ILD852093:ILD852095 IUZ852093:IUZ852095 JEV852093:JEV852095 JOR852093:JOR852095 JYN852093:JYN852095 KIJ852093:KIJ852095 KSF852093:KSF852095 LCB852093:LCB852095 LLX852093:LLX852095 LVT852093:LVT852095 MFP852093:MFP852095 MPL852093:MPL852095 MZH852093:MZH852095 NJD852093:NJD852095 NSZ852093:NSZ852095 OCV852093:OCV852095 OMR852093:OMR852095 OWN852093:OWN852095 PGJ852093:PGJ852095 PQF852093:PQF852095 QAB852093:QAB852095 QJX852093:QJX852095 QTT852093:QTT852095 RDP852093:RDP852095 RNL852093:RNL852095 RXH852093:RXH852095 SHD852093:SHD852095 SQZ852093:SQZ852095 TAV852093:TAV852095 TKR852093:TKR852095 TUN852093:TUN852095 UEJ852093:UEJ852095 UOF852093:UOF852095 UYB852093:UYB852095 VHX852093:VHX852095 VRT852093:VRT852095 WBP852093:WBP852095 WLL852093:WLL852095 WVH852093:WVH852095 E917629:E917631 IV917629:IV917631 SR917629:SR917631 ACN917629:ACN917631 AMJ917629:AMJ917631 AWF917629:AWF917631 BGB917629:BGB917631 BPX917629:BPX917631 BZT917629:BZT917631 CJP917629:CJP917631 CTL917629:CTL917631 DDH917629:DDH917631 DND917629:DND917631 DWZ917629:DWZ917631 EGV917629:EGV917631 EQR917629:EQR917631 FAN917629:FAN917631 FKJ917629:FKJ917631 FUF917629:FUF917631 GEB917629:GEB917631 GNX917629:GNX917631 GXT917629:GXT917631 HHP917629:HHP917631 HRL917629:HRL917631 IBH917629:IBH917631 ILD917629:ILD917631 IUZ917629:IUZ917631 JEV917629:JEV917631 JOR917629:JOR917631 JYN917629:JYN917631 KIJ917629:KIJ917631 KSF917629:KSF917631 LCB917629:LCB917631 LLX917629:LLX917631 LVT917629:LVT917631 MFP917629:MFP917631 MPL917629:MPL917631 MZH917629:MZH917631 NJD917629:NJD917631 NSZ917629:NSZ917631 OCV917629:OCV917631 OMR917629:OMR917631 OWN917629:OWN917631 PGJ917629:PGJ917631 PQF917629:PQF917631 QAB917629:QAB917631 QJX917629:QJX917631 QTT917629:QTT917631 RDP917629:RDP917631 RNL917629:RNL917631 RXH917629:RXH917631 SHD917629:SHD917631 SQZ917629:SQZ917631 TAV917629:TAV917631 TKR917629:TKR917631 TUN917629:TUN917631 UEJ917629:UEJ917631 UOF917629:UOF917631 UYB917629:UYB917631 VHX917629:VHX917631 VRT917629:VRT917631 WBP917629:WBP917631 WLL917629:WLL917631 WVH917629:WVH917631 E983165:E983167 IV983165:IV983167 SR983165:SR983167 ACN983165:ACN983167 AMJ983165:AMJ983167 AWF983165:AWF983167 BGB983165:BGB983167 BPX983165:BPX983167 BZT983165:BZT983167 CJP983165:CJP983167 CTL983165:CTL983167 DDH983165:DDH983167 DND983165:DND983167 DWZ983165:DWZ983167 EGV983165:EGV983167 EQR983165:EQR983167 FAN983165:FAN983167 FKJ983165:FKJ983167 FUF983165:FUF983167 GEB983165:GEB983167 GNX983165:GNX983167 GXT983165:GXT983167 HHP983165:HHP983167 HRL983165:HRL983167 IBH983165:IBH983167 ILD983165:ILD983167 IUZ983165:IUZ983167 JEV983165:JEV983167 JOR983165:JOR983167 JYN983165:JYN983167 KIJ983165:KIJ983167 KSF983165:KSF983167 LCB983165:LCB983167 LLX983165:LLX983167 LVT983165:LVT983167 MFP983165:MFP983167 MPL983165:MPL983167 MZH983165:MZH983167 NJD983165:NJD983167 NSZ983165:NSZ983167 OCV983165:OCV983167 OMR983165:OMR983167 OWN983165:OWN983167 PGJ983165:PGJ983167 PQF983165:PQF983167 QAB983165:QAB983167 QJX983165:QJX983167 QTT983165:QTT983167 RDP983165:RDP983167 RNL983165:RNL983167 RXH983165:RXH983167 SHD983165:SHD983167 SQZ983165:SQZ983167 TAV983165:TAV983167 TKR983165:TKR983167 TUN983165:TUN983167 UEJ983165:UEJ983167 UOF983165:UOF983167 UYB983165:UYB983167 VHX983165:VHX983167 VRT983165:VRT983167 WBP983165:WBP983167 WLL983165:WLL983167 WVH983165:WVH983167 E65653:E65655 IV65653:IV65655 SR65653:SR65655 ACN65653:ACN65655 AMJ65653:AMJ65655 AWF65653:AWF65655 BGB65653:BGB65655 BPX65653:BPX65655 BZT65653:BZT65655 CJP65653:CJP65655 CTL65653:CTL65655 DDH65653:DDH65655 DND65653:DND65655 DWZ65653:DWZ65655 EGV65653:EGV65655 EQR65653:EQR65655 FAN65653:FAN65655 FKJ65653:FKJ65655 FUF65653:FUF65655 GEB65653:GEB65655 GNX65653:GNX65655 GXT65653:GXT65655 HHP65653:HHP65655 HRL65653:HRL65655 IBH65653:IBH65655 ILD65653:ILD65655 IUZ65653:IUZ65655 JEV65653:JEV65655 JOR65653:JOR65655 JYN65653:JYN65655 KIJ65653:KIJ65655 KSF65653:KSF65655 LCB65653:LCB65655 LLX65653:LLX65655 LVT65653:LVT65655 MFP65653:MFP65655 MPL65653:MPL65655 MZH65653:MZH65655 NJD65653:NJD65655 NSZ65653:NSZ65655 OCV65653:OCV65655 OMR65653:OMR65655 OWN65653:OWN65655 PGJ65653:PGJ65655 PQF65653:PQF65655 QAB65653:QAB65655 QJX65653:QJX65655 QTT65653:QTT65655 RDP65653:RDP65655 RNL65653:RNL65655 RXH65653:RXH65655 SHD65653:SHD65655 SQZ65653:SQZ65655 TAV65653:TAV65655 TKR65653:TKR65655 TUN65653:TUN65655 UEJ65653:UEJ65655 UOF65653:UOF65655 UYB65653:UYB65655 VHX65653:VHX65655 VRT65653:VRT65655 WBP65653:WBP65655 WLL65653:WLL65655 WVH65653:WVH65655 E131189:E131191 IV131189:IV131191 SR131189:SR131191 ACN131189:ACN131191 AMJ131189:AMJ131191 AWF131189:AWF131191 BGB131189:BGB131191 BPX131189:BPX131191 BZT131189:BZT131191 CJP131189:CJP131191 CTL131189:CTL131191 DDH131189:DDH131191 DND131189:DND131191 DWZ131189:DWZ131191 EGV131189:EGV131191 EQR131189:EQR131191 FAN131189:FAN131191 FKJ131189:FKJ131191 FUF131189:FUF131191 GEB131189:GEB131191 GNX131189:GNX131191 GXT131189:GXT131191 HHP131189:HHP131191 HRL131189:HRL131191 IBH131189:IBH131191 ILD131189:ILD131191 IUZ131189:IUZ131191 JEV131189:JEV131191 JOR131189:JOR131191 JYN131189:JYN131191 KIJ131189:KIJ131191 KSF131189:KSF131191 LCB131189:LCB131191 LLX131189:LLX131191 LVT131189:LVT131191 MFP131189:MFP131191 MPL131189:MPL131191 MZH131189:MZH131191 NJD131189:NJD131191 NSZ131189:NSZ131191 OCV131189:OCV131191 OMR131189:OMR131191 OWN131189:OWN131191 PGJ131189:PGJ131191 PQF131189:PQF131191 QAB131189:QAB131191 QJX131189:QJX131191 QTT131189:QTT131191 RDP131189:RDP131191 RNL131189:RNL131191 RXH131189:RXH131191 SHD131189:SHD131191 SQZ131189:SQZ131191 TAV131189:TAV131191 TKR131189:TKR131191 TUN131189:TUN131191 UEJ131189:UEJ131191 UOF131189:UOF131191 UYB131189:UYB131191 VHX131189:VHX131191 VRT131189:VRT131191 WBP131189:WBP131191 WLL131189:WLL131191 WVH131189:WVH131191 E196725:E196727 IV196725:IV196727 SR196725:SR196727 ACN196725:ACN196727 AMJ196725:AMJ196727 AWF196725:AWF196727 BGB196725:BGB196727 BPX196725:BPX196727 BZT196725:BZT196727 CJP196725:CJP196727 CTL196725:CTL196727 DDH196725:DDH196727 DND196725:DND196727 DWZ196725:DWZ196727 EGV196725:EGV196727 EQR196725:EQR196727 FAN196725:FAN196727 FKJ196725:FKJ196727 FUF196725:FUF196727 GEB196725:GEB196727 GNX196725:GNX196727 GXT196725:GXT196727 HHP196725:HHP196727 HRL196725:HRL196727 IBH196725:IBH196727 ILD196725:ILD196727 IUZ196725:IUZ196727 JEV196725:JEV196727 JOR196725:JOR196727 JYN196725:JYN196727 KIJ196725:KIJ196727 KSF196725:KSF196727 LCB196725:LCB196727 LLX196725:LLX196727 LVT196725:LVT196727 MFP196725:MFP196727 MPL196725:MPL196727 MZH196725:MZH196727 NJD196725:NJD196727 NSZ196725:NSZ196727 OCV196725:OCV196727 OMR196725:OMR196727 OWN196725:OWN196727 PGJ196725:PGJ196727 PQF196725:PQF196727 QAB196725:QAB196727 QJX196725:QJX196727 QTT196725:QTT196727 RDP196725:RDP196727 RNL196725:RNL196727 RXH196725:RXH196727 SHD196725:SHD196727 SQZ196725:SQZ196727 TAV196725:TAV196727 TKR196725:TKR196727 TUN196725:TUN196727 UEJ196725:UEJ196727 UOF196725:UOF196727 UYB196725:UYB196727 VHX196725:VHX196727 VRT196725:VRT196727 WBP196725:WBP196727 WLL196725:WLL196727 WVH196725:WVH196727 E262261:E262263 IV262261:IV262263 SR262261:SR262263 ACN262261:ACN262263 AMJ262261:AMJ262263 AWF262261:AWF262263 BGB262261:BGB262263 BPX262261:BPX262263 BZT262261:BZT262263 CJP262261:CJP262263 CTL262261:CTL262263 DDH262261:DDH262263 DND262261:DND262263 DWZ262261:DWZ262263 EGV262261:EGV262263 EQR262261:EQR262263 FAN262261:FAN262263 FKJ262261:FKJ262263 FUF262261:FUF262263 GEB262261:GEB262263 GNX262261:GNX262263 GXT262261:GXT262263 HHP262261:HHP262263 HRL262261:HRL262263 IBH262261:IBH262263 ILD262261:ILD262263 IUZ262261:IUZ262263 JEV262261:JEV262263 JOR262261:JOR262263 JYN262261:JYN262263 KIJ262261:KIJ262263 KSF262261:KSF262263 LCB262261:LCB262263 LLX262261:LLX262263 LVT262261:LVT262263 MFP262261:MFP262263 MPL262261:MPL262263 MZH262261:MZH262263 NJD262261:NJD262263 NSZ262261:NSZ262263 OCV262261:OCV262263 OMR262261:OMR262263 OWN262261:OWN262263 PGJ262261:PGJ262263 PQF262261:PQF262263 QAB262261:QAB262263 QJX262261:QJX262263 QTT262261:QTT262263 RDP262261:RDP262263 RNL262261:RNL262263 RXH262261:RXH262263 SHD262261:SHD262263 SQZ262261:SQZ262263 TAV262261:TAV262263 TKR262261:TKR262263 TUN262261:TUN262263 UEJ262261:UEJ262263 UOF262261:UOF262263 UYB262261:UYB262263 VHX262261:VHX262263 VRT262261:VRT262263 WBP262261:WBP262263 WLL262261:WLL262263 WVH262261:WVH262263 E327797:E327799 IV327797:IV327799 SR327797:SR327799 ACN327797:ACN327799 AMJ327797:AMJ327799 AWF327797:AWF327799 BGB327797:BGB327799 BPX327797:BPX327799 BZT327797:BZT327799 CJP327797:CJP327799 CTL327797:CTL327799 DDH327797:DDH327799 DND327797:DND327799 DWZ327797:DWZ327799 EGV327797:EGV327799 EQR327797:EQR327799 FAN327797:FAN327799 FKJ327797:FKJ327799 FUF327797:FUF327799 GEB327797:GEB327799 GNX327797:GNX327799 GXT327797:GXT327799 HHP327797:HHP327799 HRL327797:HRL327799 IBH327797:IBH327799 ILD327797:ILD327799 IUZ327797:IUZ327799 JEV327797:JEV327799 JOR327797:JOR327799 JYN327797:JYN327799 KIJ327797:KIJ327799 KSF327797:KSF327799 LCB327797:LCB327799 LLX327797:LLX327799 LVT327797:LVT327799 MFP327797:MFP327799 MPL327797:MPL327799 MZH327797:MZH327799 NJD327797:NJD327799 NSZ327797:NSZ327799 OCV327797:OCV327799 OMR327797:OMR327799 OWN327797:OWN327799 PGJ327797:PGJ327799 PQF327797:PQF327799 QAB327797:QAB327799 QJX327797:QJX327799 QTT327797:QTT327799 RDP327797:RDP327799 RNL327797:RNL327799 RXH327797:RXH327799 SHD327797:SHD327799 SQZ327797:SQZ327799 TAV327797:TAV327799 TKR327797:TKR327799 TUN327797:TUN327799 UEJ327797:UEJ327799 UOF327797:UOF327799 UYB327797:UYB327799 VHX327797:VHX327799 VRT327797:VRT327799 WBP327797:WBP327799 WLL327797:WLL327799 WVH327797:WVH327799 E393333:E393335 IV393333:IV393335 SR393333:SR393335 ACN393333:ACN393335 AMJ393333:AMJ393335 AWF393333:AWF393335 BGB393333:BGB393335 BPX393333:BPX393335 BZT393333:BZT393335 CJP393333:CJP393335 CTL393333:CTL393335 DDH393333:DDH393335 DND393333:DND393335 DWZ393333:DWZ393335 EGV393333:EGV393335 EQR393333:EQR393335 FAN393333:FAN393335 FKJ393333:FKJ393335 FUF393333:FUF393335 GEB393333:GEB393335 GNX393333:GNX393335 GXT393333:GXT393335 HHP393333:HHP393335 HRL393333:HRL393335 IBH393333:IBH393335 ILD393333:ILD393335 IUZ393333:IUZ393335 JEV393333:JEV393335 JOR393333:JOR393335 JYN393333:JYN393335 KIJ393333:KIJ393335 KSF393333:KSF393335 LCB393333:LCB393335 LLX393333:LLX393335 LVT393333:LVT393335 MFP393333:MFP393335 MPL393333:MPL393335 MZH393333:MZH393335 NJD393333:NJD393335 NSZ393333:NSZ393335 OCV393333:OCV393335 OMR393333:OMR393335 OWN393333:OWN393335 PGJ393333:PGJ393335 PQF393333:PQF393335 QAB393333:QAB393335 QJX393333:QJX393335 QTT393333:QTT393335 RDP393333:RDP393335 RNL393333:RNL393335 RXH393333:RXH393335 SHD393333:SHD393335 SQZ393333:SQZ393335 TAV393333:TAV393335 TKR393333:TKR393335 TUN393333:TUN393335 UEJ393333:UEJ393335 UOF393333:UOF393335 UYB393333:UYB393335 VHX393333:VHX393335 VRT393333:VRT393335 WBP393333:WBP393335 WLL393333:WLL393335 WVH393333:WVH393335 E458869:E458871 IV458869:IV458871 SR458869:SR458871 ACN458869:ACN458871 AMJ458869:AMJ458871 AWF458869:AWF458871 BGB458869:BGB458871 BPX458869:BPX458871 BZT458869:BZT458871 CJP458869:CJP458871 CTL458869:CTL458871 DDH458869:DDH458871 DND458869:DND458871 DWZ458869:DWZ458871 EGV458869:EGV458871 EQR458869:EQR458871 FAN458869:FAN458871 FKJ458869:FKJ458871 FUF458869:FUF458871 GEB458869:GEB458871 GNX458869:GNX458871 GXT458869:GXT458871 HHP458869:HHP458871 HRL458869:HRL458871 IBH458869:IBH458871 ILD458869:ILD458871 IUZ458869:IUZ458871 JEV458869:JEV458871 JOR458869:JOR458871 JYN458869:JYN458871 KIJ458869:KIJ458871 KSF458869:KSF458871 LCB458869:LCB458871 LLX458869:LLX458871 LVT458869:LVT458871 MFP458869:MFP458871 MPL458869:MPL458871 MZH458869:MZH458871 NJD458869:NJD458871 NSZ458869:NSZ458871 OCV458869:OCV458871 OMR458869:OMR458871 OWN458869:OWN458871 PGJ458869:PGJ458871 PQF458869:PQF458871 QAB458869:QAB458871 QJX458869:QJX458871 QTT458869:QTT458871 RDP458869:RDP458871 RNL458869:RNL458871 RXH458869:RXH458871 SHD458869:SHD458871 SQZ458869:SQZ458871 TAV458869:TAV458871 TKR458869:TKR458871 TUN458869:TUN458871 UEJ458869:UEJ458871 UOF458869:UOF458871 UYB458869:UYB458871 VHX458869:VHX458871 VRT458869:VRT458871 WBP458869:WBP458871 WLL458869:WLL458871 WVH458869:WVH458871 E524405:E524407 IV524405:IV524407 SR524405:SR524407 ACN524405:ACN524407 AMJ524405:AMJ524407 AWF524405:AWF524407 BGB524405:BGB524407 BPX524405:BPX524407 BZT524405:BZT524407 CJP524405:CJP524407 CTL524405:CTL524407 DDH524405:DDH524407 DND524405:DND524407 DWZ524405:DWZ524407 EGV524405:EGV524407 EQR524405:EQR524407 FAN524405:FAN524407 FKJ524405:FKJ524407 FUF524405:FUF524407 GEB524405:GEB524407 GNX524405:GNX524407 GXT524405:GXT524407 HHP524405:HHP524407 HRL524405:HRL524407 IBH524405:IBH524407 ILD524405:ILD524407 IUZ524405:IUZ524407 JEV524405:JEV524407 JOR524405:JOR524407 JYN524405:JYN524407 KIJ524405:KIJ524407 KSF524405:KSF524407 LCB524405:LCB524407 LLX524405:LLX524407 LVT524405:LVT524407 MFP524405:MFP524407 MPL524405:MPL524407 MZH524405:MZH524407 NJD524405:NJD524407 NSZ524405:NSZ524407 OCV524405:OCV524407 OMR524405:OMR524407 OWN524405:OWN524407 PGJ524405:PGJ524407 PQF524405:PQF524407 QAB524405:QAB524407 QJX524405:QJX524407 QTT524405:QTT524407 RDP524405:RDP524407 RNL524405:RNL524407 RXH524405:RXH524407 SHD524405:SHD524407 SQZ524405:SQZ524407 TAV524405:TAV524407 TKR524405:TKR524407 TUN524405:TUN524407 UEJ524405:UEJ524407 UOF524405:UOF524407 UYB524405:UYB524407 VHX524405:VHX524407 VRT524405:VRT524407 WBP524405:WBP524407 WLL524405:WLL524407 WVH524405:WVH524407 E589941:E589943 IV589941:IV589943 SR589941:SR589943 ACN589941:ACN589943 AMJ589941:AMJ589943 AWF589941:AWF589943 BGB589941:BGB589943 BPX589941:BPX589943 BZT589941:BZT589943 CJP589941:CJP589943 CTL589941:CTL589943 DDH589941:DDH589943 DND589941:DND589943 DWZ589941:DWZ589943 EGV589941:EGV589943 EQR589941:EQR589943 FAN589941:FAN589943 FKJ589941:FKJ589943 FUF589941:FUF589943 GEB589941:GEB589943 GNX589941:GNX589943 GXT589941:GXT589943 HHP589941:HHP589943 HRL589941:HRL589943 IBH589941:IBH589943 ILD589941:ILD589943 IUZ589941:IUZ589943 JEV589941:JEV589943 JOR589941:JOR589943 JYN589941:JYN589943 KIJ589941:KIJ589943 KSF589941:KSF589943 LCB589941:LCB589943 LLX589941:LLX589943 LVT589941:LVT589943 MFP589941:MFP589943 MPL589941:MPL589943 MZH589941:MZH589943 NJD589941:NJD589943 NSZ589941:NSZ589943 OCV589941:OCV589943 OMR589941:OMR589943 OWN589941:OWN589943 PGJ589941:PGJ589943 PQF589941:PQF589943 QAB589941:QAB589943 QJX589941:QJX589943 QTT589941:QTT589943 RDP589941:RDP589943 RNL589941:RNL589943 RXH589941:RXH589943 SHD589941:SHD589943 SQZ589941:SQZ589943 TAV589941:TAV589943 TKR589941:TKR589943 TUN589941:TUN589943 UEJ589941:UEJ589943 UOF589941:UOF589943 UYB589941:UYB589943 VHX589941:VHX589943 VRT589941:VRT589943 WBP589941:WBP589943 WLL589941:WLL589943 WVH589941:WVH589943 E655477:E655479 IV655477:IV655479 SR655477:SR655479 ACN655477:ACN655479 AMJ655477:AMJ655479 AWF655477:AWF655479 BGB655477:BGB655479 BPX655477:BPX655479 BZT655477:BZT655479 CJP655477:CJP655479 CTL655477:CTL655479 DDH655477:DDH655479 DND655477:DND655479 DWZ655477:DWZ655479 EGV655477:EGV655479 EQR655477:EQR655479 FAN655477:FAN655479 FKJ655477:FKJ655479 FUF655477:FUF655479 GEB655477:GEB655479 GNX655477:GNX655479 GXT655477:GXT655479 HHP655477:HHP655479 HRL655477:HRL655479 IBH655477:IBH655479 ILD655477:ILD655479 IUZ655477:IUZ655479 JEV655477:JEV655479 JOR655477:JOR655479 JYN655477:JYN655479 KIJ655477:KIJ655479 KSF655477:KSF655479 LCB655477:LCB655479 LLX655477:LLX655479 LVT655477:LVT655479 MFP655477:MFP655479 MPL655477:MPL655479 MZH655477:MZH655479 NJD655477:NJD655479 NSZ655477:NSZ655479 OCV655477:OCV655479 OMR655477:OMR655479 OWN655477:OWN655479 PGJ655477:PGJ655479 PQF655477:PQF655479 QAB655477:QAB655479 QJX655477:QJX655479 QTT655477:QTT655479 RDP655477:RDP655479 RNL655477:RNL655479 RXH655477:RXH655479 SHD655477:SHD655479 SQZ655477:SQZ655479 TAV655477:TAV655479 TKR655477:TKR655479 TUN655477:TUN655479 UEJ655477:UEJ655479 UOF655477:UOF655479 UYB655477:UYB655479 VHX655477:VHX655479 VRT655477:VRT655479 WBP655477:WBP655479 WLL655477:WLL655479 WVH655477:WVH655479 E721013:E721015 IV721013:IV721015 SR721013:SR721015 ACN721013:ACN721015 AMJ721013:AMJ721015 AWF721013:AWF721015 BGB721013:BGB721015 BPX721013:BPX721015 BZT721013:BZT721015 CJP721013:CJP721015 CTL721013:CTL721015 DDH721013:DDH721015 DND721013:DND721015 DWZ721013:DWZ721015 EGV721013:EGV721015 EQR721013:EQR721015 FAN721013:FAN721015 FKJ721013:FKJ721015 FUF721013:FUF721015 GEB721013:GEB721015 GNX721013:GNX721015 GXT721013:GXT721015 HHP721013:HHP721015 HRL721013:HRL721015 IBH721013:IBH721015 ILD721013:ILD721015 IUZ721013:IUZ721015 JEV721013:JEV721015 JOR721013:JOR721015 JYN721013:JYN721015 KIJ721013:KIJ721015 KSF721013:KSF721015 LCB721013:LCB721015 LLX721013:LLX721015 LVT721013:LVT721015 MFP721013:MFP721015 MPL721013:MPL721015 MZH721013:MZH721015 NJD721013:NJD721015 NSZ721013:NSZ721015 OCV721013:OCV721015 OMR721013:OMR721015 OWN721013:OWN721015 PGJ721013:PGJ721015 PQF721013:PQF721015 QAB721013:QAB721015 QJX721013:QJX721015 QTT721013:QTT721015 RDP721013:RDP721015 RNL721013:RNL721015 RXH721013:RXH721015 SHD721013:SHD721015 SQZ721013:SQZ721015 TAV721013:TAV721015 TKR721013:TKR721015 TUN721013:TUN721015 UEJ721013:UEJ721015 UOF721013:UOF721015 UYB721013:UYB721015 VHX721013:VHX721015 VRT721013:VRT721015 WBP721013:WBP721015 WLL721013:WLL721015 WVH721013:WVH721015 E786549:E786551 IV786549:IV786551 SR786549:SR786551 ACN786549:ACN786551 AMJ786549:AMJ786551 AWF786549:AWF786551 BGB786549:BGB786551 BPX786549:BPX786551 BZT786549:BZT786551 CJP786549:CJP786551 CTL786549:CTL786551 DDH786549:DDH786551 DND786549:DND786551 DWZ786549:DWZ786551 EGV786549:EGV786551 EQR786549:EQR786551 FAN786549:FAN786551 FKJ786549:FKJ786551 FUF786549:FUF786551 GEB786549:GEB786551 GNX786549:GNX786551 GXT786549:GXT786551 HHP786549:HHP786551 HRL786549:HRL786551 IBH786549:IBH786551 ILD786549:ILD786551 IUZ786549:IUZ786551 JEV786549:JEV786551 JOR786549:JOR786551 JYN786549:JYN786551 KIJ786549:KIJ786551 KSF786549:KSF786551 LCB786549:LCB786551 LLX786549:LLX786551 LVT786549:LVT786551 MFP786549:MFP786551 MPL786549:MPL786551 MZH786549:MZH786551 NJD786549:NJD786551 NSZ786549:NSZ786551 OCV786549:OCV786551 OMR786549:OMR786551 OWN786549:OWN786551 PGJ786549:PGJ786551 PQF786549:PQF786551 QAB786549:QAB786551 QJX786549:QJX786551 QTT786549:QTT786551 RDP786549:RDP786551 RNL786549:RNL786551 RXH786549:RXH786551 SHD786549:SHD786551 SQZ786549:SQZ786551 TAV786549:TAV786551 TKR786549:TKR786551 TUN786549:TUN786551 UEJ786549:UEJ786551 UOF786549:UOF786551 UYB786549:UYB786551 VHX786549:VHX786551 VRT786549:VRT786551 WBP786549:WBP786551 WLL786549:WLL786551 WVH786549:WVH786551 E852085:E852087 IV852085:IV852087 SR852085:SR852087 ACN852085:ACN852087 AMJ852085:AMJ852087 AWF852085:AWF852087 BGB852085:BGB852087 BPX852085:BPX852087 BZT852085:BZT852087 CJP852085:CJP852087 CTL852085:CTL852087 DDH852085:DDH852087 DND852085:DND852087 DWZ852085:DWZ852087 EGV852085:EGV852087 EQR852085:EQR852087 FAN852085:FAN852087 FKJ852085:FKJ852087 FUF852085:FUF852087 GEB852085:GEB852087 GNX852085:GNX852087 GXT852085:GXT852087 HHP852085:HHP852087 HRL852085:HRL852087 IBH852085:IBH852087 ILD852085:ILD852087 IUZ852085:IUZ852087 JEV852085:JEV852087 JOR852085:JOR852087 JYN852085:JYN852087 KIJ852085:KIJ852087 KSF852085:KSF852087 LCB852085:LCB852087 LLX852085:LLX852087 LVT852085:LVT852087 MFP852085:MFP852087 MPL852085:MPL852087 MZH852085:MZH852087 NJD852085:NJD852087 NSZ852085:NSZ852087 OCV852085:OCV852087 OMR852085:OMR852087 OWN852085:OWN852087 PGJ852085:PGJ852087 PQF852085:PQF852087 QAB852085:QAB852087 QJX852085:QJX852087 QTT852085:QTT852087 RDP852085:RDP852087 RNL852085:RNL852087 RXH852085:RXH852087 SHD852085:SHD852087 SQZ852085:SQZ852087 TAV852085:TAV852087 TKR852085:TKR852087 TUN852085:TUN852087 UEJ852085:UEJ852087 UOF852085:UOF852087 UYB852085:UYB852087 VHX852085:VHX852087 VRT852085:VRT852087 WBP852085:WBP852087 WLL852085:WLL852087 WVH852085:WVH852087 E917621:E917623 IV917621:IV917623 SR917621:SR917623 ACN917621:ACN917623 AMJ917621:AMJ917623 AWF917621:AWF917623 BGB917621:BGB917623 BPX917621:BPX917623 BZT917621:BZT917623 CJP917621:CJP917623 CTL917621:CTL917623 DDH917621:DDH917623 DND917621:DND917623 DWZ917621:DWZ917623 EGV917621:EGV917623 EQR917621:EQR917623 FAN917621:FAN917623 FKJ917621:FKJ917623 FUF917621:FUF917623 GEB917621:GEB917623 GNX917621:GNX917623 GXT917621:GXT917623 HHP917621:HHP917623 HRL917621:HRL917623 IBH917621:IBH917623 ILD917621:ILD917623 IUZ917621:IUZ917623 JEV917621:JEV917623 JOR917621:JOR917623 JYN917621:JYN917623 KIJ917621:KIJ917623 KSF917621:KSF917623 LCB917621:LCB917623 LLX917621:LLX917623 LVT917621:LVT917623 MFP917621:MFP917623 MPL917621:MPL917623 MZH917621:MZH917623 NJD917621:NJD917623 NSZ917621:NSZ917623 OCV917621:OCV917623 OMR917621:OMR917623 OWN917621:OWN917623 PGJ917621:PGJ917623 PQF917621:PQF917623 QAB917621:QAB917623 QJX917621:QJX917623 QTT917621:QTT917623 RDP917621:RDP917623 RNL917621:RNL917623 RXH917621:RXH917623 SHD917621:SHD917623 SQZ917621:SQZ917623 TAV917621:TAV917623 TKR917621:TKR917623 TUN917621:TUN917623 UEJ917621:UEJ917623 UOF917621:UOF917623 UYB917621:UYB917623 VHX917621:VHX917623 VRT917621:VRT917623 WBP917621:WBP917623 WLL917621:WLL917623 WVH917621:WVH917623 E983157:E983159 IV983157:IV983159 SR983157:SR983159 ACN983157:ACN983159 AMJ983157:AMJ983159 AWF983157:AWF983159 BGB983157:BGB983159 BPX983157:BPX983159 BZT983157:BZT983159 CJP983157:CJP983159 CTL983157:CTL983159 DDH983157:DDH983159 DND983157:DND983159 DWZ983157:DWZ983159 EGV983157:EGV983159 EQR983157:EQR983159 FAN983157:FAN983159 FKJ983157:FKJ983159 FUF983157:FUF983159 GEB983157:GEB983159 GNX983157:GNX983159 GXT983157:GXT983159 HHP983157:HHP983159 HRL983157:HRL983159 IBH983157:IBH983159 ILD983157:ILD983159 IUZ983157:IUZ983159 JEV983157:JEV983159 JOR983157:JOR983159 JYN983157:JYN983159 KIJ983157:KIJ983159 KSF983157:KSF983159 LCB983157:LCB983159 LLX983157:LLX983159 LVT983157:LVT983159 MFP983157:MFP983159 MPL983157:MPL983159 MZH983157:MZH983159 NJD983157:NJD983159 NSZ983157:NSZ983159 OCV983157:OCV983159 OMR983157:OMR983159 OWN983157:OWN983159 PGJ983157:PGJ983159 PQF983157:PQF983159 QAB983157:QAB983159 QJX983157:QJX983159 QTT983157:QTT983159 RDP983157:RDP983159 RNL983157:RNL983159 RXH983157:RXH983159 SHD983157:SHD983159 SQZ983157:SQZ983159 TAV983157:TAV983159 TKR983157:TKR983159 TUN983157:TUN983159 UEJ983157:UEJ983159 UOF983157:UOF983159 UYB983157:UYB983159 VHX983157:VHX983159 VRT983157:VRT983159 WBP983157:WBP983159 WLL983157:WLL983159 WVH983157:WVH983159 IV98:IV100 SR98:SR100 ACN98:ACN100 AMJ98:AMJ100 AWF98:AWF100 BGB98:BGB100 BPX98:BPX100 BZT98:BZT100 CJP98:CJP100 CTL98:CTL100 DDH98:DDH100 DND98:DND100 DWZ98:DWZ100 EGV98:EGV100 EQR98:EQR100 FAN98:FAN100 FKJ98:FKJ100 FUF98:FUF100 GEB98:GEB100 GNX98:GNX100 GXT98:GXT100 HHP98:HHP100 HRL98:HRL100 IBH98:IBH100 ILD98:ILD100 IUZ98:IUZ100 JEV98:JEV100 JOR98:JOR100 JYN98:JYN100 KIJ98:KIJ100 KSF98:KSF100 LCB98:LCB100 LLX98:LLX100 LVT98:LVT100 MFP98:MFP100 MPL98:MPL100 MZH98:MZH100 NJD98:NJD100 NSZ98:NSZ100 OCV98:OCV100 OMR98:OMR100 OWN98:OWN100 PGJ98:PGJ100 PQF98:PQF100 QAB98:QAB100 QJX98:QJX100 QTT98:QTT100 RDP98:RDP100 RNL98:RNL100 RXH98:RXH100 SHD98:SHD100 SQZ98:SQZ100 TAV98:TAV100 TKR98:TKR100 TUN98:TUN100 UEJ98:UEJ100 UOF98:UOF100 UYB98:UYB100 VHX98:VHX100 VRT98:VRT100 WBP98:WBP100 WLL98:WLL100 WVH98:WVH100 WVH128:WVH145 E65649:E65650 IV65649:IV65650 SR65649:SR65650 ACN65649:ACN65650 AMJ65649:AMJ65650 AWF65649:AWF65650 BGB65649:BGB65650 BPX65649:BPX65650 BZT65649:BZT65650 CJP65649:CJP65650 CTL65649:CTL65650 DDH65649:DDH65650 DND65649:DND65650 DWZ65649:DWZ65650 EGV65649:EGV65650 EQR65649:EQR65650 FAN65649:FAN65650 FKJ65649:FKJ65650 FUF65649:FUF65650 GEB65649:GEB65650 GNX65649:GNX65650 GXT65649:GXT65650 HHP65649:HHP65650 HRL65649:HRL65650 IBH65649:IBH65650 ILD65649:ILD65650 IUZ65649:IUZ65650 JEV65649:JEV65650 JOR65649:JOR65650 JYN65649:JYN65650 KIJ65649:KIJ65650 KSF65649:KSF65650 LCB65649:LCB65650 LLX65649:LLX65650 LVT65649:LVT65650 MFP65649:MFP65650 MPL65649:MPL65650 MZH65649:MZH65650 NJD65649:NJD65650 NSZ65649:NSZ65650 OCV65649:OCV65650 OMR65649:OMR65650 OWN65649:OWN65650 PGJ65649:PGJ65650 PQF65649:PQF65650 QAB65649:QAB65650 QJX65649:QJX65650 QTT65649:QTT65650 RDP65649:RDP65650 RNL65649:RNL65650 RXH65649:RXH65650 SHD65649:SHD65650 SQZ65649:SQZ65650 TAV65649:TAV65650 TKR65649:TKR65650 TUN65649:TUN65650 UEJ65649:UEJ65650 UOF65649:UOF65650 UYB65649:UYB65650 VHX65649:VHX65650 VRT65649:VRT65650 WBP65649:WBP65650 WLL65649:WLL65650 WVH65649:WVH65650 E131185:E131186 IV131185:IV131186 SR131185:SR131186 ACN131185:ACN131186 AMJ131185:AMJ131186 AWF131185:AWF131186 BGB131185:BGB131186 BPX131185:BPX131186 BZT131185:BZT131186 CJP131185:CJP131186 CTL131185:CTL131186 DDH131185:DDH131186 DND131185:DND131186 DWZ131185:DWZ131186 EGV131185:EGV131186 EQR131185:EQR131186 FAN131185:FAN131186 FKJ131185:FKJ131186 FUF131185:FUF131186 GEB131185:GEB131186 GNX131185:GNX131186 GXT131185:GXT131186 HHP131185:HHP131186 HRL131185:HRL131186 IBH131185:IBH131186 ILD131185:ILD131186 IUZ131185:IUZ131186 JEV131185:JEV131186 JOR131185:JOR131186 JYN131185:JYN131186 KIJ131185:KIJ131186 KSF131185:KSF131186 LCB131185:LCB131186 LLX131185:LLX131186 LVT131185:LVT131186 MFP131185:MFP131186 MPL131185:MPL131186 MZH131185:MZH131186 NJD131185:NJD131186 NSZ131185:NSZ131186 OCV131185:OCV131186 OMR131185:OMR131186 OWN131185:OWN131186 PGJ131185:PGJ131186 PQF131185:PQF131186 QAB131185:QAB131186 QJX131185:QJX131186 QTT131185:QTT131186 RDP131185:RDP131186 RNL131185:RNL131186 RXH131185:RXH131186 SHD131185:SHD131186 SQZ131185:SQZ131186 TAV131185:TAV131186 TKR131185:TKR131186 TUN131185:TUN131186 UEJ131185:UEJ131186 UOF131185:UOF131186 UYB131185:UYB131186 VHX131185:VHX131186 VRT131185:VRT131186 WBP131185:WBP131186 WLL131185:WLL131186 WVH131185:WVH131186 E196721:E196722 IV196721:IV196722 SR196721:SR196722 ACN196721:ACN196722 AMJ196721:AMJ196722 AWF196721:AWF196722 BGB196721:BGB196722 BPX196721:BPX196722 BZT196721:BZT196722 CJP196721:CJP196722 CTL196721:CTL196722 DDH196721:DDH196722 DND196721:DND196722 DWZ196721:DWZ196722 EGV196721:EGV196722 EQR196721:EQR196722 FAN196721:FAN196722 FKJ196721:FKJ196722 FUF196721:FUF196722 GEB196721:GEB196722 GNX196721:GNX196722 GXT196721:GXT196722 HHP196721:HHP196722 HRL196721:HRL196722 IBH196721:IBH196722 ILD196721:ILD196722 IUZ196721:IUZ196722 JEV196721:JEV196722 JOR196721:JOR196722 JYN196721:JYN196722 KIJ196721:KIJ196722 KSF196721:KSF196722 LCB196721:LCB196722 LLX196721:LLX196722 LVT196721:LVT196722 MFP196721:MFP196722 MPL196721:MPL196722 MZH196721:MZH196722 NJD196721:NJD196722 NSZ196721:NSZ196722 OCV196721:OCV196722 OMR196721:OMR196722 OWN196721:OWN196722 PGJ196721:PGJ196722 PQF196721:PQF196722 QAB196721:QAB196722 QJX196721:QJX196722 QTT196721:QTT196722 RDP196721:RDP196722 RNL196721:RNL196722 RXH196721:RXH196722 SHD196721:SHD196722 SQZ196721:SQZ196722 TAV196721:TAV196722 TKR196721:TKR196722 TUN196721:TUN196722 UEJ196721:UEJ196722 UOF196721:UOF196722 UYB196721:UYB196722 VHX196721:VHX196722 VRT196721:VRT196722 WBP196721:WBP196722 WLL196721:WLL196722 WVH196721:WVH196722 E262257:E262258 IV262257:IV262258 SR262257:SR262258 ACN262257:ACN262258 AMJ262257:AMJ262258 AWF262257:AWF262258 BGB262257:BGB262258 BPX262257:BPX262258 BZT262257:BZT262258 CJP262257:CJP262258 CTL262257:CTL262258 DDH262257:DDH262258 DND262257:DND262258 DWZ262257:DWZ262258 EGV262257:EGV262258 EQR262257:EQR262258 FAN262257:FAN262258 FKJ262257:FKJ262258 FUF262257:FUF262258 GEB262257:GEB262258 GNX262257:GNX262258 GXT262257:GXT262258 HHP262257:HHP262258 HRL262257:HRL262258 IBH262257:IBH262258 ILD262257:ILD262258 IUZ262257:IUZ262258 JEV262257:JEV262258 JOR262257:JOR262258 JYN262257:JYN262258 KIJ262257:KIJ262258 KSF262257:KSF262258 LCB262257:LCB262258 LLX262257:LLX262258 LVT262257:LVT262258 MFP262257:MFP262258 MPL262257:MPL262258 MZH262257:MZH262258 NJD262257:NJD262258 NSZ262257:NSZ262258 OCV262257:OCV262258 OMR262257:OMR262258 OWN262257:OWN262258 PGJ262257:PGJ262258 PQF262257:PQF262258 QAB262257:QAB262258 QJX262257:QJX262258 QTT262257:QTT262258 RDP262257:RDP262258 RNL262257:RNL262258 RXH262257:RXH262258 SHD262257:SHD262258 SQZ262257:SQZ262258 TAV262257:TAV262258 TKR262257:TKR262258 TUN262257:TUN262258 UEJ262257:UEJ262258 UOF262257:UOF262258 UYB262257:UYB262258 VHX262257:VHX262258 VRT262257:VRT262258 WBP262257:WBP262258 WLL262257:WLL262258 WVH262257:WVH262258 E327793:E327794 IV327793:IV327794 SR327793:SR327794 ACN327793:ACN327794 AMJ327793:AMJ327794 AWF327793:AWF327794 BGB327793:BGB327794 BPX327793:BPX327794 BZT327793:BZT327794 CJP327793:CJP327794 CTL327793:CTL327794 DDH327793:DDH327794 DND327793:DND327794 DWZ327793:DWZ327794 EGV327793:EGV327794 EQR327793:EQR327794 FAN327793:FAN327794 FKJ327793:FKJ327794 FUF327793:FUF327794 GEB327793:GEB327794 GNX327793:GNX327794 GXT327793:GXT327794 HHP327793:HHP327794 HRL327793:HRL327794 IBH327793:IBH327794 ILD327793:ILD327794 IUZ327793:IUZ327794 JEV327793:JEV327794 JOR327793:JOR327794 JYN327793:JYN327794 KIJ327793:KIJ327794 KSF327793:KSF327794 LCB327793:LCB327794 LLX327793:LLX327794 LVT327793:LVT327794 MFP327793:MFP327794 MPL327793:MPL327794 MZH327793:MZH327794 NJD327793:NJD327794 NSZ327793:NSZ327794 OCV327793:OCV327794 OMR327793:OMR327794 OWN327793:OWN327794 PGJ327793:PGJ327794 PQF327793:PQF327794 QAB327793:QAB327794 QJX327793:QJX327794 QTT327793:QTT327794 RDP327793:RDP327794 RNL327793:RNL327794 RXH327793:RXH327794 SHD327793:SHD327794 SQZ327793:SQZ327794 TAV327793:TAV327794 TKR327793:TKR327794 TUN327793:TUN327794 UEJ327793:UEJ327794 UOF327793:UOF327794 UYB327793:UYB327794 VHX327793:VHX327794 VRT327793:VRT327794 WBP327793:WBP327794 WLL327793:WLL327794 WVH327793:WVH327794 E393329:E393330 IV393329:IV393330 SR393329:SR393330 ACN393329:ACN393330 AMJ393329:AMJ393330 AWF393329:AWF393330 BGB393329:BGB393330 BPX393329:BPX393330 BZT393329:BZT393330 CJP393329:CJP393330 CTL393329:CTL393330 DDH393329:DDH393330 DND393329:DND393330 DWZ393329:DWZ393330 EGV393329:EGV393330 EQR393329:EQR393330 FAN393329:FAN393330 FKJ393329:FKJ393330 FUF393329:FUF393330 GEB393329:GEB393330 GNX393329:GNX393330 GXT393329:GXT393330 HHP393329:HHP393330 HRL393329:HRL393330 IBH393329:IBH393330 ILD393329:ILD393330 IUZ393329:IUZ393330 JEV393329:JEV393330 JOR393329:JOR393330 JYN393329:JYN393330 KIJ393329:KIJ393330 KSF393329:KSF393330 LCB393329:LCB393330 LLX393329:LLX393330 LVT393329:LVT393330 MFP393329:MFP393330 MPL393329:MPL393330 MZH393329:MZH393330 NJD393329:NJD393330 NSZ393329:NSZ393330 OCV393329:OCV393330 OMR393329:OMR393330 OWN393329:OWN393330 PGJ393329:PGJ393330 PQF393329:PQF393330 QAB393329:QAB393330 QJX393329:QJX393330 QTT393329:QTT393330 RDP393329:RDP393330 RNL393329:RNL393330 RXH393329:RXH393330 SHD393329:SHD393330 SQZ393329:SQZ393330 TAV393329:TAV393330 TKR393329:TKR393330 TUN393329:TUN393330 UEJ393329:UEJ393330 UOF393329:UOF393330 UYB393329:UYB393330 VHX393329:VHX393330 VRT393329:VRT393330 WBP393329:WBP393330 WLL393329:WLL393330 WVH393329:WVH393330 E458865:E458866 IV458865:IV458866 SR458865:SR458866 ACN458865:ACN458866 AMJ458865:AMJ458866 AWF458865:AWF458866 BGB458865:BGB458866 BPX458865:BPX458866 BZT458865:BZT458866 CJP458865:CJP458866 CTL458865:CTL458866 DDH458865:DDH458866 DND458865:DND458866 DWZ458865:DWZ458866 EGV458865:EGV458866 EQR458865:EQR458866 FAN458865:FAN458866 FKJ458865:FKJ458866 FUF458865:FUF458866 GEB458865:GEB458866 GNX458865:GNX458866 GXT458865:GXT458866 HHP458865:HHP458866 HRL458865:HRL458866 IBH458865:IBH458866 ILD458865:ILD458866 IUZ458865:IUZ458866 JEV458865:JEV458866 JOR458865:JOR458866 JYN458865:JYN458866 KIJ458865:KIJ458866 KSF458865:KSF458866 LCB458865:LCB458866 LLX458865:LLX458866 LVT458865:LVT458866 MFP458865:MFP458866 MPL458865:MPL458866 MZH458865:MZH458866 NJD458865:NJD458866 NSZ458865:NSZ458866 OCV458865:OCV458866 OMR458865:OMR458866 OWN458865:OWN458866 PGJ458865:PGJ458866 PQF458865:PQF458866 QAB458865:QAB458866 QJX458865:QJX458866 QTT458865:QTT458866 RDP458865:RDP458866 RNL458865:RNL458866 RXH458865:RXH458866 SHD458865:SHD458866 SQZ458865:SQZ458866 TAV458865:TAV458866 TKR458865:TKR458866 TUN458865:TUN458866 UEJ458865:UEJ458866 UOF458865:UOF458866 UYB458865:UYB458866 VHX458865:VHX458866 VRT458865:VRT458866 WBP458865:WBP458866 WLL458865:WLL458866 WVH458865:WVH458866 E524401:E524402 IV524401:IV524402 SR524401:SR524402 ACN524401:ACN524402 AMJ524401:AMJ524402 AWF524401:AWF524402 BGB524401:BGB524402 BPX524401:BPX524402 BZT524401:BZT524402 CJP524401:CJP524402 CTL524401:CTL524402 DDH524401:DDH524402 DND524401:DND524402 DWZ524401:DWZ524402 EGV524401:EGV524402 EQR524401:EQR524402 FAN524401:FAN524402 FKJ524401:FKJ524402 FUF524401:FUF524402 GEB524401:GEB524402 GNX524401:GNX524402 GXT524401:GXT524402 HHP524401:HHP524402 HRL524401:HRL524402 IBH524401:IBH524402 ILD524401:ILD524402 IUZ524401:IUZ524402 JEV524401:JEV524402 JOR524401:JOR524402 JYN524401:JYN524402 KIJ524401:KIJ524402 KSF524401:KSF524402 LCB524401:LCB524402 LLX524401:LLX524402 LVT524401:LVT524402 MFP524401:MFP524402 MPL524401:MPL524402 MZH524401:MZH524402 NJD524401:NJD524402 NSZ524401:NSZ524402 OCV524401:OCV524402 OMR524401:OMR524402 OWN524401:OWN524402 PGJ524401:PGJ524402 PQF524401:PQF524402 QAB524401:QAB524402 QJX524401:QJX524402 QTT524401:QTT524402 RDP524401:RDP524402 RNL524401:RNL524402 RXH524401:RXH524402 SHD524401:SHD524402 SQZ524401:SQZ524402 TAV524401:TAV524402 TKR524401:TKR524402 TUN524401:TUN524402 UEJ524401:UEJ524402 UOF524401:UOF524402 UYB524401:UYB524402 VHX524401:VHX524402 VRT524401:VRT524402 WBP524401:WBP524402 WLL524401:WLL524402 WVH524401:WVH524402 E589937:E589938 IV589937:IV589938 SR589937:SR589938 ACN589937:ACN589938 AMJ589937:AMJ589938 AWF589937:AWF589938 BGB589937:BGB589938 BPX589937:BPX589938 BZT589937:BZT589938 CJP589937:CJP589938 CTL589937:CTL589938 DDH589937:DDH589938 DND589937:DND589938 DWZ589937:DWZ589938 EGV589937:EGV589938 EQR589937:EQR589938 FAN589937:FAN589938 FKJ589937:FKJ589938 FUF589937:FUF589938 GEB589937:GEB589938 GNX589937:GNX589938 GXT589937:GXT589938 HHP589937:HHP589938 HRL589937:HRL589938 IBH589937:IBH589938 ILD589937:ILD589938 IUZ589937:IUZ589938 JEV589937:JEV589938 JOR589937:JOR589938 JYN589937:JYN589938 KIJ589937:KIJ589938 KSF589937:KSF589938 LCB589937:LCB589938 LLX589937:LLX589938 LVT589937:LVT589938 MFP589937:MFP589938 MPL589937:MPL589938 MZH589937:MZH589938 NJD589937:NJD589938 NSZ589937:NSZ589938 OCV589937:OCV589938 OMR589937:OMR589938 OWN589937:OWN589938 PGJ589937:PGJ589938 PQF589937:PQF589938 QAB589937:QAB589938 QJX589937:QJX589938 QTT589937:QTT589938 RDP589937:RDP589938 RNL589937:RNL589938 RXH589937:RXH589938 SHD589937:SHD589938 SQZ589937:SQZ589938 TAV589937:TAV589938 TKR589937:TKR589938 TUN589937:TUN589938 UEJ589937:UEJ589938 UOF589937:UOF589938 UYB589937:UYB589938 VHX589937:VHX589938 VRT589937:VRT589938 WBP589937:WBP589938 WLL589937:WLL589938 WVH589937:WVH589938 E655473:E655474 IV655473:IV655474 SR655473:SR655474 ACN655473:ACN655474 AMJ655473:AMJ655474 AWF655473:AWF655474 BGB655473:BGB655474 BPX655473:BPX655474 BZT655473:BZT655474 CJP655473:CJP655474 CTL655473:CTL655474 DDH655473:DDH655474 DND655473:DND655474 DWZ655473:DWZ655474 EGV655473:EGV655474 EQR655473:EQR655474 FAN655473:FAN655474 FKJ655473:FKJ655474 FUF655473:FUF655474 GEB655473:GEB655474 GNX655473:GNX655474 GXT655473:GXT655474 HHP655473:HHP655474 HRL655473:HRL655474 IBH655473:IBH655474 ILD655473:ILD655474 IUZ655473:IUZ655474 JEV655473:JEV655474 JOR655473:JOR655474 JYN655473:JYN655474 KIJ655473:KIJ655474 KSF655473:KSF655474 LCB655473:LCB655474 LLX655473:LLX655474 LVT655473:LVT655474 MFP655473:MFP655474 MPL655473:MPL655474 MZH655473:MZH655474 NJD655473:NJD655474 NSZ655473:NSZ655474 OCV655473:OCV655474 OMR655473:OMR655474 OWN655473:OWN655474 PGJ655473:PGJ655474 PQF655473:PQF655474 QAB655473:QAB655474 QJX655473:QJX655474 QTT655473:QTT655474 RDP655473:RDP655474 RNL655473:RNL655474 RXH655473:RXH655474 SHD655473:SHD655474 SQZ655473:SQZ655474 TAV655473:TAV655474 TKR655473:TKR655474 TUN655473:TUN655474 UEJ655473:UEJ655474 UOF655473:UOF655474 UYB655473:UYB655474 VHX655473:VHX655474 VRT655473:VRT655474 WBP655473:WBP655474 WLL655473:WLL655474 WVH655473:WVH655474 E721009:E721010 IV721009:IV721010 SR721009:SR721010 ACN721009:ACN721010 AMJ721009:AMJ721010 AWF721009:AWF721010 BGB721009:BGB721010 BPX721009:BPX721010 BZT721009:BZT721010 CJP721009:CJP721010 CTL721009:CTL721010 DDH721009:DDH721010 DND721009:DND721010 DWZ721009:DWZ721010 EGV721009:EGV721010 EQR721009:EQR721010 FAN721009:FAN721010 FKJ721009:FKJ721010 FUF721009:FUF721010 GEB721009:GEB721010 GNX721009:GNX721010 GXT721009:GXT721010 HHP721009:HHP721010 HRL721009:HRL721010 IBH721009:IBH721010 ILD721009:ILD721010 IUZ721009:IUZ721010 JEV721009:JEV721010 JOR721009:JOR721010 JYN721009:JYN721010 KIJ721009:KIJ721010 KSF721009:KSF721010 LCB721009:LCB721010 LLX721009:LLX721010 LVT721009:LVT721010 MFP721009:MFP721010 MPL721009:MPL721010 MZH721009:MZH721010 NJD721009:NJD721010 NSZ721009:NSZ721010 OCV721009:OCV721010 OMR721009:OMR721010 OWN721009:OWN721010 PGJ721009:PGJ721010 PQF721009:PQF721010 QAB721009:QAB721010 QJX721009:QJX721010 QTT721009:QTT721010 RDP721009:RDP721010 RNL721009:RNL721010 RXH721009:RXH721010 SHD721009:SHD721010 SQZ721009:SQZ721010 TAV721009:TAV721010 TKR721009:TKR721010 TUN721009:TUN721010 UEJ721009:UEJ721010 UOF721009:UOF721010 UYB721009:UYB721010 VHX721009:VHX721010 VRT721009:VRT721010 WBP721009:WBP721010 WLL721009:WLL721010 WVH721009:WVH721010 E786545:E786546 IV786545:IV786546 SR786545:SR786546 ACN786545:ACN786546 AMJ786545:AMJ786546 AWF786545:AWF786546 BGB786545:BGB786546 BPX786545:BPX786546 BZT786545:BZT786546 CJP786545:CJP786546 CTL786545:CTL786546 DDH786545:DDH786546 DND786545:DND786546 DWZ786545:DWZ786546 EGV786545:EGV786546 EQR786545:EQR786546 FAN786545:FAN786546 FKJ786545:FKJ786546 FUF786545:FUF786546 GEB786545:GEB786546 GNX786545:GNX786546 GXT786545:GXT786546 HHP786545:HHP786546 HRL786545:HRL786546 IBH786545:IBH786546 ILD786545:ILD786546 IUZ786545:IUZ786546 JEV786545:JEV786546 JOR786545:JOR786546 JYN786545:JYN786546 KIJ786545:KIJ786546 KSF786545:KSF786546 LCB786545:LCB786546 LLX786545:LLX786546 LVT786545:LVT786546 MFP786545:MFP786546 MPL786545:MPL786546 MZH786545:MZH786546 NJD786545:NJD786546 NSZ786545:NSZ786546 OCV786545:OCV786546 OMR786545:OMR786546 OWN786545:OWN786546 PGJ786545:PGJ786546 PQF786545:PQF786546 QAB786545:QAB786546 QJX786545:QJX786546 QTT786545:QTT786546 RDP786545:RDP786546 RNL786545:RNL786546 RXH786545:RXH786546 SHD786545:SHD786546 SQZ786545:SQZ786546 TAV786545:TAV786546 TKR786545:TKR786546 TUN786545:TUN786546 UEJ786545:UEJ786546 UOF786545:UOF786546 UYB786545:UYB786546 VHX786545:VHX786546 VRT786545:VRT786546 WBP786545:WBP786546 WLL786545:WLL786546 WVH786545:WVH786546 E852081:E852082 IV852081:IV852082 SR852081:SR852082 ACN852081:ACN852082 AMJ852081:AMJ852082 AWF852081:AWF852082 BGB852081:BGB852082 BPX852081:BPX852082 BZT852081:BZT852082 CJP852081:CJP852082 CTL852081:CTL852082 DDH852081:DDH852082 DND852081:DND852082 DWZ852081:DWZ852082 EGV852081:EGV852082 EQR852081:EQR852082 FAN852081:FAN852082 FKJ852081:FKJ852082 FUF852081:FUF852082 GEB852081:GEB852082 GNX852081:GNX852082 GXT852081:GXT852082 HHP852081:HHP852082 HRL852081:HRL852082 IBH852081:IBH852082 ILD852081:ILD852082 IUZ852081:IUZ852082 JEV852081:JEV852082 JOR852081:JOR852082 JYN852081:JYN852082 KIJ852081:KIJ852082 KSF852081:KSF852082 LCB852081:LCB852082 LLX852081:LLX852082 LVT852081:LVT852082 MFP852081:MFP852082 MPL852081:MPL852082 MZH852081:MZH852082 NJD852081:NJD852082 NSZ852081:NSZ852082 OCV852081:OCV852082 OMR852081:OMR852082 OWN852081:OWN852082 PGJ852081:PGJ852082 PQF852081:PQF852082 QAB852081:QAB852082 QJX852081:QJX852082 QTT852081:QTT852082 RDP852081:RDP852082 RNL852081:RNL852082 RXH852081:RXH852082 SHD852081:SHD852082 SQZ852081:SQZ852082 TAV852081:TAV852082 TKR852081:TKR852082 TUN852081:TUN852082 UEJ852081:UEJ852082 UOF852081:UOF852082 UYB852081:UYB852082 VHX852081:VHX852082 VRT852081:VRT852082 WBP852081:WBP852082 WLL852081:WLL852082 WVH852081:WVH852082 E917617:E917618 IV917617:IV917618 SR917617:SR917618 ACN917617:ACN917618 AMJ917617:AMJ917618 AWF917617:AWF917618 BGB917617:BGB917618 BPX917617:BPX917618 BZT917617:BZT917618 CJP917617:CJP917618 CTL917617:CTL917618 DDH917617:DDH917618 DND917617:DND917618 DWZ917617:DWZ917618 EGV917617:EGV917618 EQR917617:EQR917618 FAN917617:FAN917618 FKJ917617:FKJ917618 FUF917617:FUF917618 GEB917617:GEB917618 GNX917617:GNX917618 GXT917617:GXT917618 HHP917617:HHP917618 HRL917617:HRL917618 IBH917617:IBH917618 ILD917617:ILD917618 IUZ917617:IUZ917618 JEV917617:JEV917618 JOR917617:JOR917618 JYN917617:JYN917618 KIJ917617:KIJ917618 KSF917617:KSF917618 LCB917617:LCB917618 LLX917617:LLX917618 LVT917617:LVT917618 MFP917617:MFP917618 MPL917617:MPL917618 MZH917617:MZH917618 NJD917617:NJD917618 NSZ917617:NSZ917618 OCV917617:OCV917618 OMR917617:OMR917618 OWN917617:OWN917618 PGJ917617:PGJ917618 PQF917617:PQF917618 QAB917617:QAB917618 QJX917617:QJX917618 QTT917617:QTT917618 RDP917617:RDP917618 RNL917617:RNL917618 RXH917617:RXH917618 SHD917617:SHD917618 SQZ917617:SQZ917618 TAV917617:TAV917618 TKR917617:TKR917618 TUN917617:TUN917618 UEJ917617:UEJ917618 UOF917617:UOF917618 UYB917617:UYB917618 VHX917617:VHX917618 VRT917617:VRT917618 WBP917617:WBP917618 WLL917617:WLL917618 WVH917617:WVH917618 E983153:E983154 IV983153:IV983154 SR983153:SR983154 ACN983153:ACN983154 AMJ983153:AMJ983154 AWF983153:AWF983154 BGB983153:BGB983154 BPX983153:BPX983154 BZT983153:BZT983154 CJP983153:CJP983154 CTL983153:CTL983154 DDH983153:DDH983154 DND983153:DND983154 DWZ983153:DWZ983154 EGV983153:EGV983154 EQR983153:EQR983154 FAN983153:FAN983154 FKJ983153:FKJ983154 FUF983153:FUF983154 GEB983153:GEB983154 GNX983153:GNX983154 GXT983153:GXT983154 HHP983153:HHP983154 HRL983153:HRL983154 IBH983153:IBH983154 ILD983153:ILD983154 IUZ983153:IUZ983154 JEV983153:JEV983154 JOR983153:JOR983154 JYN983153:JYN983154 KIJ983153:KIJ983154 KSF983153:KSF983154 LCB983153:LCB983154 LLX983153:LLX983154 LVT983153:LVT983154 MFP983153:MFP983154 MPL983153:MPL983154 MZH983153:MZH983154 NJD983153:NJD983154 NSZ983153:NSZ983154 OCV983153:OCV983154 OMR983153:OMR983154 OWN983153:OWN983154 PGJ983153:PGJ983154 PQF983153:PQF983154 QAB983153:QAB983154 QJX983153:QJX983154 QTT983153:QTT983154 RDP983153:RDP983154 RNL983153:RNL983154 RXH983153:RXH983154 SHD983153:SHD983154 SQZ983153:SQZ983154 TAV983153:TAV983154 TKR983153:TKR983154 TUN983153:TUN983154 UEJ983153:UEJ983154 UOF983153:UOF983154 UYB983153:UYB983154 VHX983153:VHX983154 VRT983153:VRT983154 WBP983153:WBP983154 WLL983153:WLL983154 WVH983153:WVH983154 E110:E115 IV110:IV115 SR110:SR115 ACN110:ACN115 AMJ110:AMJ115 AWF110:AWF115 BGB110:BGB115 BPX110:BPX115 BZT110:BZT115 CJP110:CJP115 CTL110:CTL115 DDH110:DDH115 DND110:DND115 DWZ110:DWZ115 EGV110:EGV115 EQR110:EQR115 FAN110:FAN115 FKJ110:FKJ115 FUF110:FUF115 GEB110:GEB115 GNX110:GNX115 GXT110:GXT115 HHP110:HHP115 HRL110:HRL115 IBH110:IBH115 ILD110:ILD115 IUZ110:IUZ115 JEV110:JEV115 JOR110:JOR115 JYN110:JYN115 KIJ110:KIJ115 KSF110:KSF115 LCB110:LCB115 LLX110:LLX115 LVT110:LVT115 MFP110:MFP115 MPL110:MPL115 MZH110:MZH115 NJD110:NJD115 NSZ110:NSZ115 OCV110:OCV115 OMR110:OMR115 OWN110:OWN115 PGJ110:PGJ115 PQF110:PQF115 QAB110:QAB115 QJX110:QJX115 QTT110:QTT115 RDP110:RDP115 RNL110:RNL115 RXH110:RXH115 SHD110:SHD115 SQZ110:SQZ115 TAV110:TAV115 TKR110:TKR115 TUN110:TUN115 UEJ110:UEJ115 UOF110:UOF115 UYB110:UYB115 VHX110:VHX115 VRT110:VRT115 WBP110:WBP115 WLL110:WLL115 WVH110:WVH115 E65657:E65659 IV65657:IV65659 SR65657:SR65659 ACN65657:ACN65659 AMJ65657:AMJ65659 AWF65657:AWF65659 BGB65657:BGB65659 BPX65657:BPX65659 BZT65657:BZT65659 CJP65657:CJP65659 CTL65657:CTL65659 DDH65657:DDH65659 DND65657:DND65659 DWZ65657:DWZ65659 EGV65657:EGV65659 EQR65657:EQR65659 FAN65657:FAN65659 FKJ65657:FKJ65659 FUF65657:FUF65659 GEB65657:GEB65659 GNX65657:GNX65659 GXT65657:GXT65659 HHP65657:HHP65659 HRL65657:HRL65659 IBH65657:IBH65659 ILD65657:ILD65659 IUZ65657:IUZ65659 JEV65657:JEV65659 JOR65657:JOR65659 JYN65657:JYN65659 KIJ65657:KIJ65659 KSF65657:KSF65659 LCB65657:LCB65659 LLX65657:LLX65659 LVT65657:LVT65659 MFP65657:MFP65659 MPL65657:MPL65659 MZH65657:MZH65659 NJD65657:NJD65659 NSZ65657:NSZ65659 OCV65657:OCV65659 OMR65657:OMR65659 OWN65657:OWN65659 PGJ65657:PGJ65659 PQF65657:PQF65659 QAB65657:QAB65659 QJX65657:QJX65659 QTT65657:QTT65659 RDP65657:RDP65659 RNL65657:RNL65659 RXH65657:RXH65659 SHD65657:SHD65659 SQZ65657:SQZ65659 TAV65657:TAV65659 TKR65657:TKR65659 TUN65657:TUN65659 UEJ65657:UEJ65659 UOF65657:UOF65659 UYB65657:UYB65659 VHX65657:VHX65659 VRT65657:VRT65659 WBP65657:WBP65659 WLL65657:WLL65659 WVH65657:WVH65659 E131193:E131195 IV131193:IV131195 SR131193:SR131195 ACN131193:ACN131195 AMJ131193:AMJ131195 AWF131193:AWF131195 BGB131193:BGB131195 BPX131193:BPX131195 BZT131193:BZT131195 CJP131193:CJP131195 CTL131193:CTL131195 DDH131193:DDH131195 DND131193:DND131195 DWZ131193:DWZ131195 EGV131193:EGV131195 EQR131193:EQR131195 FAN131193:FAN131195 FKJ131193:FKJ131195 FUF131193:FUF131195 GEB131193:GEB131195 GNX131193:GNX131195 GXT131193:GXT131195 HHP131193:HHP131195 HRL131193:HRL131195 IBH131193:IBH131195 ILD131193:ILD131195 IUZ131193:IUZ131195 JEV131193:JEV131195 JOR131193:JOR131195 JYN131193:JYN131195 KIJ131193:KIJ131195 KSF131193:KSF131195 LCB131193:LCB131195 LLX131193:LLX131195 LVT131193:LVT131195 MFP131193:MFP131195 MPL131193:MPL131195 MZH131193:MZH131195 NJD131193:NJD131195 NSZ131193:NSZ131195 OCV131193:OCV131195 OMR131193:OMR131195 OWN131193:OWN131195 PGJ131193:PGJ131195 PQF131193:PQF131195 QAB131193:QAB131195 QJX131193:QJX131195 QTT131193:QTT131195 RDP131193:RDP131195 RNL131193:RNL131195 RXH131193:RXH131195 SHD131193:SHD131195 SQZ131193:SQZ131195 TAV131193:TAV131195 TKR131193:TKR131195 TUN131193:TUN131195 UEJ131193:UEJ131195 UOF131193:UOF131195 UYB131193:UYB131195 VHX131193:VHX131195 VRT131193:VRT131195 WBP131193:WBP131195 WLL131193:WLL131195 WVH131193:WVH131195 E196729:E196731 IV196729:IV196731 SR196729:SR196731 ACN196729:ACN196731 AMJ196729:AMJ196731 AWF196729:AWF196731 BGB196729:BGB196731 BPX196729:BPX196731 BZT196729:BZT196731 CJP196729:CJP196731 CTL196729:CTL196731 DDH196729:DDH196731 DND196729:DND196731 DWZ196729:DWZ196731 EGV196729:EGV196731 EQR196729:EQR196731 FAN196729:FAN196731 FKJ196729:FKJ196731 FUF196729:FUF196731 GEB196729:GEB196731 GNX196729:GNX196731 GXT196729:GXT196731 HHP196729:HHP196731 HRL196729:HRL196731 IBH196729:IBH196731 ILD196729:ILD196731 IUZ196729:IUZ196731 JEV196729:JEV196731 JOR196729:JOR196731 JYN196729:JYN196731 KIJ196729:KIJ196731 KSF196729:KSF196731 LCB196729:LCB196731 LLX196729:LLX196731 LVT196729:LVT196731 MFP196729:MFP196731 MPL196729:MPL196731 MZH196729:MZH196731 NJD196729:NJD196731 NSZ196729:NSZ196731 OCV196729:OCV196731 OMR196729:OMR196731 OWN196729:OWN196731 PGJ196729:PGJ196731 PQF196729:PQF196731 QAB196729:QAB196731 QJX196729:QJX196731 QTT196729:QTT196731 RDP196729:RDP196731 RNL196729:RNL196731 RXH196729:RXH196731 SHD196729:SHD196731 SQZ196729:SQZ196731 TAV196729:TAV196731 TKR196729:TKR196731 TUN196729:TUN196731 UEJ196729:UEJ196731 UOF196729:UOF196731 UYB196729:UYB196731 VHX196729:VHX196731 VRT196729:VRT196731 WBP196729:WBP196731 WLL196729:WLL196731 WVH196729:WVH196731 E262265:E262267 IV262265:IV262267 SR262265:SR262267 ACN262265:ACN262267 AMJ262265:AMJ262267 AWF262265:AWF262267 BGB262265:BGB262267 BPX262265:BPX262267 BZT262265:BZT262267 CJP262265:CJP262267 CTL262265:CTL262267 DDH262265:DDH262267 DND262265:DND262267 DWZ262265:DWZ262267 EGV262265:EGV262267 EQR262265:EQR262267 FAN262265:FAN262267 FKJ262265:FKJ262267 FUF262265:FUF262267 GEB262265:GEB262267 GNX262265:GNX262267 GXT262265:GXT262267 HHP262265:HHP262267 HRL262265:HRL262267 IBH262265:IBH262267 ILD262265:ILD262267 IUZ262265:IUZ262267 JEV262265:JEV262267 JOR262265:JOR262267 JYN262265:JYN262267 KIJ262265:KIJ262267 KSF262265:KSF262267 LCB262265:LCB262267 LLX262265:LLX262267 LVT262265:LVT262267 MFP262265:MFP262267 MPL262265:MPL262267 MZH262265:MZH262267 NJD262265:NJD262267 NSZ262265:NSZ262267 OCV262265:OCV262267 OMR262265:OMR262267 OWN262265:OWN262267 PGJ262265:PGJ262267 PQF262265:PQF262267 QAB262265:QAB262267 QJX262265:QJX262267 QTT262265:QTT262267 RDP262265:RDP262267 RNL262265:RNL262267 RXH262265:RXH262267 SHD262265:SHD262267 SQZ262265:SQZ262267 TAV262265:TAV262267 TKR262265:TKR262267 TUN262265:TUN262267 UEJ262265:UEJ262267 UOF262265:UOF262267 UYB262265:UYB262267 VHX262265:VHX262267 VRT262265:VRT262267 WBP262265:WBP262267 WLL262265:WLL262267 WVH262265:WVH262267 E327801:E327803 IV327801:IV327803 SR327801:SR327803 ACN327801:ACN327803 AMJ327801:AMJ327803 AWF327801:AWF327803 BGB327801:BGB327803 BPX327801:BPX327803 BZT327801:BZT327803 CJP327801:CJP327803 CTL327801:CTL327803 DDH327801:DDH327803 DND327801:DND327803 DWZ327801:DWZ327803 EGV327801:EGV327803 EQR327801:EQR327803 FAN327801:FAN327803 FKJ327801:FKJ327803 FUF327801:FUF327803 GEB327801:GEB327803 GNX327801:GNX327803 GXT327801:GXT327803 HHP327801:HHP327803 HRL327801:HRL327803 IBH327801:IBH327803 ILD327801:ILD327803 IUZ327801:IUZ327803 JEV327801:JEV327803 JOR327801:JOR327803 JYN327801:JYN327803 KIJ327801:KIJ327803 KSF327801:KSF327803 LCB327801:LCB327803 LLX327801:LLX327803 LVT327801:LVT327803 MFP327801:MFP327803 MPL327801:MPL327803 MZH327801:MZH327803 NJD327801:NJD327803 NSZ327801:NSZ327803 OCV327801:OCV327803 OMR327801:OMR327803 OWN327801:OWN327803 PGJ327801:PGJ327803 PQF327801:PQF327803 QAB327801:QAB327803 QJX327801:QJX327803 QTT327801:QTT327803 RDP327801:RDP327803 RNL327801:RNL327803 RXH327801:RXH327803 SHD327801:SHD327803 SQZ327801:SQZ327803 TAV327801:TAV327803 TKR327801:TKR327803 TUN327801:TUN327803 UEJ327801:UEJ327803 UOF327801:UOF327803 UYB327801:UYB327803 VHX327801:VHX327803 VRT327801:VRT327803 WBP327801:WBP327803 WLL327801:WLL327803 WVH327801:WVH327803 E393337:E393339 IV393337:IV393339 SR393337:SR393339 ACN393337:ACN393339 AMJ393337:AMJ393339 AWF393337:AWF393339 BGB393337:BGB393339 BPX393337:BPX393339 BZT393337:BZT393339 CJP393337:CJP393339 CTL393337:CTL393339 DDH393337:DDH393339 DND393337:DND393339 DWZ393337:DWZ393339 EGV393337:EGV393339 EQR393337:EQR393339 FAN393337:FAN393339 FKJ393337:FKJ393339 FUF393337:FUF393339 GEB393337:GEB393339 GNX393337:GNX393339 GXT393337:GXT393339 HHP393337:HHP393339 HRL393337:HRL393339 IBH393337:IBH393339 ILD393337:ILD393339 IUZ393337:IUZ393339 JEV393337:JEV393339 JOR393337:JOR393339 JYN393337:JYN393339 KIJ393337:KIJ393339 KSF393337:KSF393339 LCB393337:LCB393339 LLX393337:LLX393339 LVT393337:LVT393339 MFP393337:MFP393339 MPL393337:MPL393339 MZH393337:MZH393339 NJD393337:NJD393339 NSZ393337:NSZ393339 OCV393337:OCV393339 OMR393337:OMR393339 OWN393337:OWN393339 PGJ393337:PGJ393339 PQF393337:PQF393339 QAB393337:QAB393339 QJX393337:QJX393339 QTT393337:QTT393339 RDP393337:RDP393339 RNL393337:RNL393339 RXH393337:RXH393339 SHD393337:SHD393339 SQZ393337:SQZ393339 TAV393337:TAV393339 TKR393337:TKR393339 TUN393337:TUN393339 UEJ393337:UEJ393339 UOF393337:UOF393339 UYB393337:UYB393339 VHX393337:VHX393339 VRT393337:VRT393339 WBP393337:WBP393339 WLL393337:WLL393339 WVH393337:WVH393339 E458873:E458875 IV458873:IV458875 SR458873:SR458875 ACN458873:ACN458875 AMJ458873:AMJ458875 AWF458873:AWF458875 BGB458873:BGB458875 BPX458873:BPX458875 BZT458873:BZT458875 CJP458873:CJP458875 CTL458873:CTL458875 DDH458873:DDH458875 DND458873:DND458875 DWZ458873:DWZ458875 EGV458873:EGV458875 EQR458873:EQR458875 FAN458873:FAN458875 FKJ458873:FKJ458875 FUF458873:FUF458875 GEB458873:GEB458875 GNX458873:GNX458875 GXT458873:GXT458875 HHP458873:HHP458875 HRL458873:HRL458875 IBH458873:IBH458875 ILD458873:ILD458875 IUZ458873:IUZ458875 JEV458873:JEV458875 JOR458873:JOR458875 JYN458873:JYN458875 KIJ458873:KIJ458875 KSF458873:KSF458875 LCB458873:LCB458875 LLX458873:LLX458875 LVT458873:LVT458875 MFP458873:MFP458875 MPL458873:MPL458875 MZH458873:MZH458875 NJD458873:NJD458875 NSZ458873:NSZ458875 OCV458873:OCV458875 OMR458873:OMR458875 OWN458873:OWN458875 PGJ458873:PGJ458875 PQF458873:PQF458875 QAB458873:QAB458875 QJX458873:QJX458875 QTT458873:QTT458875 RDP458873:RDP458875 RNL458873:RNL458875 RXH458873:RXH458875 SHD458873:SHD458875 SQZ458873:SQZ458875 TAV458873:TAV458875 TKR458873:TKR458875 TUN458873:TUN458875 UEJ458873:UEJ458875 UOF458873:UOF458875 UYB458873:UYB458875 VHX458873:VHX458875 VRT458873:VRT458875 WBP458873:WBP458875 WLL458873:WLL458875 WVH458873:WVH458875 E524409:E524411 IV524409:IV524411 SR524409:SR524411 ACN524409:ACN524411 AMJ524409:AMJ524411 AWF524409:AWF524411 BGB524409:BGB524411 BPX524409:BPX524411 BZT524409:BZT524411 CJP524409:CJP524411 CTL524409:CTL524411 DDH524409:DDH524411 DND524409:DND524411 DWZ524409:DWZ524411 EGV524409:EGV524411 EQR524409:EQR524411 FAN524409:FAN524411 FKJ524409:FKJ524411 FUF524409:FUF524411 GEB524409:GEB524411 GNX524409:GNX524411 GXT524409:GXT524411 HHP524409:HHP524411 HRL524409:HRL524411 IBH524409:IBH524411 ILD524409:ILD524411 IUZ524409:IUZ524411 JEV524409:JEV524411 JOR524409:JOR524411 JYN524409:JYN524411 KIJ524409:KIJ524411 KSF524409:KSF524411 LCB524409:LCB524411 LLX524409:LLX524411 LVT524409:LVT524411 MFP524409:MFP524411 MPL524409:MPL524411 MZH524409:MZH524411 NJD524409:NJD524411 NSZ524409:NSZ524411 OCV524409:OCV524411 OMR524409:OMR524411 OWN524409:OWN524411 PGJ524409:PGJ524411 PQF524409:PQF524411 QAB524409:QAB524411 QJX524409:QJX524411 QTT524409:QTT524411 RDP524409:RDP524411 RNL524409:RNL524411 RXH524409:RXH524411 SHD524409:SHD524411 SQZ524409:SQZ524411 TAV524409:TAV524411 TKR524409:TKR524411 TUN524409:TUN524411 UEJ524409:UEJ524411 UOF524409:UOF524411 UYB524409:UYB524411 VHX524409:VHX524411 VRT524409:VRT524411 WBP524409:WBP524411 WLL524409:WLL524411 WVH524409:WVH524411 E589945:E589947 IV589945:IV589947 SR589945:SR589947 ACN589945:ACN589947 AMJ589945:AMJ589947 AWF589945:AWF589947 BGB589945:BGB589947 BPX589945:BPX589947 BZT589945:BZT589947 CJP589945:CJP589947 CTL589945:CTL589947 DDH589945:DDH589947 DND589945:DND589947 DWZ589945:DWZ589947 EGV589945:EGV589947 EQR589945:EQR589947 FAN589945:FAN589947 FKJ589945:FKJ589947 FUF589945:FUF589947 GEB589945:GEB589947 GNX589945:GNX589947 GXT589945:GXT589947 HHP589945:HHP589947 HRL589945:HRL589947 IBH589945:IBH589947 ILD589945:ILD589947 IUZ589945:IUZ589947 JEV589945:JEV589947 JOR589945:JOR589947 JYN589945:JYN589947 KIJ589945:KIJ589947 KSF589945:KSF589947 LCB589945:LCB589947 LLX589945:LLX589947 LVT589945:LVT589947 MFP589945:MFP589947 MPL589945:MPL589947 MZH589945:MZH589947 NJD589945:NJD589947 NSZ589945:NSZ589947 OCV589945:OCV589947 OMR589945:OMR589947 OWN589945:OWN589947 PGJ589945:PGJ589947 PQF589945:PQF589947 QAB589945:QAB589947 QJX589945:QJX589947 QTT589945:QTT589947 RDP589945:RDP589947 RNL589945:RNL589947 RXH589945:RXH589947 SHD589945:SHD589947 SQZ589945:SQZ589947 TAV589945:TAV589947 TKR589945:TKR589947 TUN589945:TUN589947 UEJ589945:UEJ589947 UOF589945:UOF589947 UYB589945:UYB589947 VHX589945:VHX589947 VRT589945:VRT589947 WBP589945:WBP589947 WLL589945:WLL589947 WVH589945:WVH589947 E655481:E655483 IV655481:IV655483 SR655481:SR655483 ACN655481:ACN655483 AMJ655481:AMJ655483 AWF655481:AWF655483 BGB655481:BGB655483 BPX655481:BPX655483 BZT655481:BZT655483 CJP655481:CJP655483 CTL655481:CTL655483 DDH655481:DDH655483 DND655481:DND655483 DWZ655481:DWZ655483 EGV655481:EGV655483 EQR655481:EQR655483 FAN655481:FAN655483 FKJ655481:FKJ655483 FUF655481:FUF655483 GEB655481:GEB655483 GNX655481:GNX655483 GXT655481:GXT655483 HHP655481:HHP655483 HRL655481:HRL655483 IBH655481:IBH655483 ILD655481:ILD655483 IUZ655481:IUZ655483 JEV655481:JEV655483 JOR655481:JOR655483 JYN655481:JYN655483 KIJ655481:KIJ655483 KSF655481:KSF655483 LCB655481:LCB655483 LLX655481:LLX655483 LVT655481:LVT655483 MFP655481:MFP655483 MPL655481:MPL655483 MZH655481:MZH655483 NJD655481:NJD655483 NSZ655481:NSZ655483 OCV655481:OCV655483 OMR655481:OMR655483 OWN655481:OWN655483 PGJ655481:PGJ655483 PQF655481:PQF655483 QAB655481:QAB655483 QJX655481:QJX655483 QTT655481:QTT655483 RDP655481:RDP655483 RNL655481:RNL655483 RXH655481:RXH655483 SHD655481:SHD655483 SQZ655481:SQZ655483 TAV655481:TAV655483 TKR655481:TKR655483 TUN655481:TUN655483 UEJ655481:UEJ655483 UOF655481:UOF655483 UYB655481:UYB655483 VHX655481:VHX655483 VRT655481:VRT655483 WBP655481:WBP655483 WLL655481:WLL655483 WVH655481:WVH655483 E721017:E721019 IV721017:IV721019 SR721017:SR721019 ACN721017:ACN721019 AMJ721017:AMJ721019 AWF721017:AWF721019 BGB721017:BGB721019 BPX721017:BPX721019 BZT721017:BZT721019 CJP721017:CJP721019 CTL721017:CTL721019 DDH721017:DDH721019 DND721017:DND721019 DWZ721017:DWZ721019 EGV721017:EGV721019 EQR721017:EQR721019 FAN721017:FAN721019 FKJ721017:FKJ721019 FUF721017:FUF721019 GEB721017:GEB721019 GNX721017:GNX721019 GXT721017:GXT721019 HHP721017:HHP721019 HRL721017:HRL721019 IBH721017:IBH721019 ILD721017:ILD721019 IUZ721017:IUZ721019 JEV721017:JEV721019 JOR721017:JOR721019 JYN721017:JYN721019 KIJ721017:KIJ721019 KSF721017:KSF721019 LCB721017:LCB721019 LLX721017:LLX721019 LVT721017:LVT721019 MFP721017:MFP721019 MPL721017:MPL721019 MZH721017:MZH721019 NJD721017:NJD721019 NSZ721017:NSZ721019 OCV721017:OCV721019 OMR721017:OMR721019 OWN721017:OWN721019 PGJ721017:PGJ721019 PQF721017:PQF721019 QAB721017:QAB721019 QJX721017:QJX721019 QTT721017:QTT721019 RDP721017:RDP721019 RNL721017:RNL721019 RXH721017:RXH721019 SHD721017:SHD721019 SQZ721017:SQZ721019 TAV721017:TAV721019 TKR721017:TKR721019 TUN721017:TUN721019 UEJ721017:UEJ721019 UOF721017:UOF721019 UYB721017:UYB721019 VHX721017:VHX721019 VRT721017:VRT721019 WBP721017:WBP721019 WLL721017:WLL721019 WVH721017:WVH721019 E786553:E786555 IV786553:IV786555 SR786553:SR786555 ACN786553:ACN786555 AMJ786553:AMJ786555 AWF786553:AWF786555 BGB786553:BGB786555 BPX786553:BPX786555 BZT786553:BZT786555 CJP786553:CJP786555 CTL786553:CTL786555 DDH786553:DDH786555 DND786553:DND786555 DWZ786553:DWZ786555 EGV786553:EGV786555 EQR786553:EQR786555 FAN786553:FAN786555 FKJ786553:FKJ786555 FUF786553:FUF786555 GEB786553:GEB786555 GNX786553:GNX786555 GXT786553:GXT786555 HHP786553:HHP786555 HRL786553:HRL786555 IBH786553:IBH786555 ILD786553:ILD786555 IUZ786553:IUZ786555 JEV786553:JEV786555 JOR786553:JOR786555 JYN786553:JYN786555 KIJ786553:KIJ786555 KSF786553:KSF786555 LCB786553:LCB786555 LLX786553:LLX786555 LVT786553:LVT786555 MFP786553:MFP786555 MPL786553:MPL786555 MZH786553:MZH786555 NJD786553:NJD786555 NSZ786553:NSZ786555 OCV786553:OCV786555 OMR786553:OMR786555 OWN786553:OWN786555 PGJ786553:PGJ786555 PQF786553:PQF786555 QAB786553:QAB786555 QJX786553:QJX786555 QTT786553:QTT786555 RDP786553:RDP786555 RNL786553:RNL786555 RXH786553:RXH786555 SHD786553:SHD786555 SQZ786553:SQZ786555 TAV786553:TAV786555 TKR786553:TKR786555 TUN786553:TUN786555 UEJ786553:UEJ786555 UOF786553:UOF786555 UYB786553:UYB786555 VHX786553:VHX786555 VRT786553:VRT786555 WBP786553:WBP786555 WLL786553:WLL786555 WVH786553:WVH786555 E852089:E852091 IV852089:IV852091 SR852089:SR852091 ACN852089:ACN852091 AMJ852089:AMJ852091 AWF852089:AWF852091 BGB852089:BGB852091 BPX852089:BPX852091 BZT852089:BZT852091 CJP852089:CJP852091 CTL852089:CTL852091 DDH852089:DDH852091 DND852089:DND852091 DWZ852089:DWZ852091 EGV852089:EGV852091 EQR852089:EQR852091 FAN852089:FAN852091 FKJ852089:FKJ852091 FUF852089:FUF852091 GEB852089:GEB852091 GNX852089:GNX852091 GXT852089:GXT852091 HHP852089:HHP852091 HRL852089:HRL852091 IBH852089:IBH852091 ILD852089:ILD852091 IUZ852089:IUZ852091 JEV852089:JEV852091 JOR852089:JOR852091 JYN852089:JYN852091 KIJ852089:KIJ852091 KSF852089:KSF852091 LCB852089:LCB852091 LLX852089:LLX852091 LVT852089:LVT852091 MFP852089:MFP852091 MPL852089:MPL852091 MZH852089:MZH852091 NJD852089:NJD852091 NSZ852089:NSZ852091 OCV852089:OCV852091 OMR852089:OMR852091 OWN852089:OWN852091 PGJ852089:PGJ852091 PQF852089:PQF852091 QAB852089:QAB852091 QJX852089:QJX852091 QTT852089:QTT852091 RDP852089:RDP852091 RNL852089:RNL852091 RXH852089:RXH852091 SHD852089:SHD852091 SQZ852089:SQZ852091 TAV852089:TAV852091 TKR852089:TKR852091 TUN852089:TUN852091 UEJ852089:UEJ852091 UOF852089:UOF852091 UYB852089:UYB852091 VHX852089:VHX852091 VRT852089:VRT852091 WBP852089:WBP852091 WLL852089:WLL852091 WVH852089:WVH852091 E917625:E917627 IV917625:IV917627 SR917625:SR917627 ACN917625:ACN917627 AMJ917625:AMJ917627 AWF917625:AWF917627 BGB917625:BGB917627 BPX917625:BPX917627 BZT917625:BZT917627 CJP917625:CJP917627 CTL917625:CTL917627 DDH917625:DDH917627 DND917625:DND917627 DWZ917625:DWZ917627 EGV917625:EGV917627 EQR917625:EQR917627 FAN917625:FAN917627 FKJ917625:FKJ917627 FUF917625:FUF917627 GEB917625:GEB917627 GNX917625:GNX917627 GXT917625:GXT917627 HHP917625:HHP917627 HRL917625:HRL917627 IBH917625:IBH917627 ILD917625:ILD917627 IUZ917625:IUZ917627 JEV917625:JEV917627 JOR917625:JOR917627 JYN917625:JYN917627 KIJ917625:KIJ917627 KSF917625:KSF917627 LCB917625:LCB917627 LLX917625:LLX917627 LVT917625:LVT917627 MFP917625:MFP917627 MPL917625:MPL917627 MZH917625:MZH917627 NJD917625:NJD917627 NSZ917625:NSZ917627 OCV917625:OCV917627 OMR917625:OMR917627 OWN917625:OWN917627 PGJ917625:PGJ917627 PQF917625:PQF917627 QAB917625:QAB917627 QJX917625:QJX917627 QTT917625:QTT917627 RDP917625:RDP917627 RNL917625:RNL917627 RXH917625:RXH917627 SHD917625:SHD917627 SQZ917625:SQZ917627 TAV917625:TAV917627 TKR917625:TKR917627 TUN917625:TUN917627 UEJ917625:UEJ917627 UOF917625:UOF917627 UYB917625:UYB917627 VHX917625:VHX917627 VRT917625:VRT917627 WBP917625:WBP917627 WLL917625:WLL917627 WVH917625:WVH917627 E983161:E983163 IV983161:IV983163 SR983161:SR983163 ACN983161:ACN983163 AMJ983161:AMJ983163 AWF983161:AWF983163 BGB983161:BGB983163 BPX983161:BPX983163 BZT983161:BZT983163 CJP983161:CJP983163 CTL983161:CTL983163 DDH983161:DDH983163 DND983161:DND983163 DWZ983161:DWZ983163 EGV983161:EGV983163 EQR983161:EQR983163 FAN983161:FAN983163 FKJ983161:FKJ983163 FUF983161:FUF983163 GEB983161:GEB983163 GNX983161:GNX983163 GXT983161:GXT983163 HHP983161:HHP983163 HRL983161:HRL983163 IBH983161:IBH983163 ILD983161:ILD983163 IUZ983161:IUZ983163 JEV983161:JEV983163 JOR983161:JOR983163 JYN983161:JYN983163 KIJ983161:KIJ983163 KSF983161:KSF983163 LCB983161:LCB983163 LLX983161:LLX983163 LVT983161:LVT983163 MFP983161:MFP983163 MPL983161:MPL983163 MZH983161:MZH983163 NJD983161:NJD983163 NSZ983161:NSZ983163 OCV983161:OCV983163 OMR983161:OMR983163 OWN983161:OWN983163 PGJ983161:PGJ983163 PQF983161:PQF983163 QAB983161:QAB983163 QJX983161:QJX983163 QTT983161:QTT983163 RDP983161:RDP983163 RNL983161:RNL983163 RXH983161:RXH983163 SHD983161:SHD983163 SQZ983161:SQZ983163 TAV983161:TAV983163 TKR983161:TKR983163 TUN983161:TUN983163 UEJ983161:UEJ983163 UOF983161:UOF983163 UYB983161:UYB983163 VHX983161:VHX983163 VRT983161:VRT983163 WBP983161:WBP983163 WLL983161:WLL983163 WVH983161:WVH983163 E121:E123 IV121:IV123 SR121:SR123 ACN121:ACN123 AMJ121:AMJ123 AWF121:AWF123 BGB121:BGB123 BPX121:BPX123 BZT121:BZT123 CJP121:CJP123 CTL121:CTL123 DDH121:DDH123 DND121:DND123 DWZ121:DWZ123 EGV121:EGV123 EQR121:EQR123 FAN121:FAN123 FKJ121:FKJ123 FUF121:FUF123 GEB121:GEB123 GNX121:GNX123 GXT121:GXT123 HHP121:HHP123 HRL121:HRL123 IBH121:IBH123 ILD121:ILD123 IUZ121:IUZ123 JEV121:JEV123 JOR121:JOR123 JYN121:JYN123 KIJ121:KIJ123 KSF121:KSF123 LCB121:LCB123 LLX121:LLX123 LVT121:LVT123 MFP121:MFP123 MPL121:MPL123 MZH121:MZH123 NJD121:NJD123 NSZ121:NSZ123 OCV121:OCV123 OMR121:OMR123 OWN121:OWN123 PGJ121:PGJ123 PQF121:PQF123 QAB121:QAB123 QJX121:QJX123 QTT121:QTT123 RDP121:RDP123 RNL121:RNL123 RXH121:RXH123 SHD121:SHD123 SQZ121:SQZ123 TAV121:TAV123 TKR121:TKR123 TUN121:TUN123 UEJ121:UEJ123 UOF121:UOF123 UYB121:UYB123 VHX121:VHX123 VRT121:VRT123 WBP121:WBP123 WLL121:WLL123 WVH121:WVH123 E65665:E65667 IV65665:IV65667 SR65665:SR65667 ACN65665:ACN65667 AMJ65665:AMJ65667 AWF65665:AWF65667 BGB65665:BGB65667 BPX65665:BPX65667 BZT65665:BZT65667 CJP65665:CJP65667 CTL65665:CTL65667 DDH65665:DDH65667 DND65665:DND65667 DWZ65665:DWZ65667 EGV65665:EGV65667 EQR65665:EQR65667 FAN65665:FAN65667 FKJ65665:FKJ65667 FUF65665:FUF65667 GEB65665:GEB65667 GNX65665:GNX65667 GXT65665:GXT65667 HHP65665:HHP65667 HRL65665:HRL65667 IBH65665:IBH65667 ILD65665:ILD65667 IUZ65665:IUZ65667 JEV65665:JEV65667 JOR65665:JOR65667 JYN65665:JYN65667 KIJ65665:KIJ65667 KSF65665:KSF65667 LCB65665:LCB65667 LLX65665:LLX65667 LVT65665:LVT65667 MFP65665:MFP65667 MPL65665:MPL65667 MZH65665:MZH65667 NJD65665:NJD65667 NSZ65665:NSZ65667 OCV65665:OCV65667 OMR65665:OMR65667 OWN65665:OWN65667 PGJ65665:PGJ65667 PQF65665:PQF65667 QAB65665:QAB65667 QJX65665:QJX65667 QTT65665:QTT65667 RDP65665:RDP65667 RNL65665:RNL65667 RXH65665:RXH65667 SHD65665:SHD65667 SQZ65665:SQZ65667 TAV65665:TAV65667 TKR65665:TKR65667 TUN65665:TUN65667 UEJ65665:UEJ65667 UOF65665:UOF65667 UYB65665:UYB65667 VHX65665:VHX65667 VRT65665:VRT65667 WBP65665:WBP65667 WLL65665:WLL65667 WVH65665:WVH65667 E131201:E131203 IV131201:IV131203 SR131201:SR131203 ACN131201:ACN131203 AMJ131201:AMJ131203 AWF131201:AWF131203 BGB131201:BGB131203 BPX131201:BPX131203 BZT131201:BZT131203 CJP131201:CJP131203 CTL131201:CTL131203 DDH131201:DDH131203 DND131201:DND131203 DWZ131201:DWZ131203 EGV131201:EGV131203 EQR131201:EQR131203 FAN131201:FAN131203 FKJ131201:FKJ131203 FUF131201:FUF131203 GEB131201:GEB131203 GNX131201:GNX131203 GXT131201:GXT131203 HHP131201:HHP131203 HRL131201:HRL131203 IBH131201:IBH131203 ILD131201:ILD131203 IUZ131201:IUZ131203 JEV131201:JEV131203 JOR131201:JOR131203 JYN131201:JYN131203 KIJ131201:KIJ131203 KSF131201:KSF131203 LCB131201:LCB131203 LLX131201:LLX131203 LVT131201:LVT131203 MFP131201:MFP131203 MPL131201:MPL131203 MZH131201:MZH131203 NJD131201:NJD131203 NSZ131201:NSZ131203 OCV131201:OCV131203 OMR131201:OMR131203 OWN131201:OWN131203 PGJ131201:PGJ131203 PQF131201:PQF131203 QAB131201:QAB131203 QJX131201:QJX131203 QTT131201:QTT131203 RDP131201:RDP131203 RNL131201:RNL131203 RXH131201:RXH131203 SHD131201:SHD131203 SQZ131201:SQZ131203 TAV131201:TAV131203 TKR131201:TKR131203 TUN131201:TUN131203 UEJ131201:UEJ131203 UOF131201:UOF131203 UYB131201:UYB131203 VHX131201:VHX131203 VRT131201:VRT131203 WBP131201:WBP131203 WLL131201:WLL131203 WVH131201:WVH131203 E196737:E196739 IV196737:IV196739 SR196737:SR196739 ACN196737:ACN196739 AMJ196737:AMJ196739 AWF196737:AWF196739 BGB196737:BGB196739 BPX196737:BPX196739 BZT196737:BZT196739 CJP196737:CJP196739 CTL196737:CTL196739 DDH196737:DDH196739 DND196737:DND196739 DWZ196737:DWZ196739 EGV196737:EGV196739 EQR196737:EQR196739 FAN196737:FAN196739 FKJ196737:FKJ196739 FUF196737:FUF196739 GEB196737:GEB196739 GNX196737:GNX196739 GXT196737:GXT196739 HHP196737:HHP196739 HRL196737:HRL196739 IBH196737:IBH196739 ILD196737:ILD196739 IUZ196737:IUZ196739 JEV196737:JEV196739 JOR196737:JOR196739 JYN196737:JYN196739 KIJ196737:KIJ196739 KSF196737:KSF196739 LCB196737:LCB196739 LLX196737:LLX196739 LVT196737:LVT196739 MFP196737:MFP196739 MPL196737:MPL196739 MZH196737:MZH196739 NJD196737:NJD196739 NSZ196737:NSZ196739 OCV196737:OCV196739 OMR196737:OMR196739 OWN196737:OWN196739 PGJ196737:PGJ196739 PQF196737:PQF196739 QAB196737:QAB196739 QJX196737:QJX196739 QTT196737:QTT196739 RDP196737:RDP196739 RNL196737:RNL196739 RXH196737:RXH196739 SHD196737:SHD196739 SQZ196737:SQZ196739 TAV196737:TAV196739 TKR196737:TKR196739 TUN196737:TUN196739 UEJ196737:UEJ196739 UOF196737:UOF196739 UYB196737:UYB196739 VHX196737:VHX196739 VRT196737:VRT196739 WBP196737:WBP196739 WLL196737:WLL196739 WVH196737:WVH196739 E262273:E262275 IV262273:IV262275 SR262273:SR262275 ACN262273:ACN262275 AMJ262273:AMJ262275 AWF262273:AWF262275 BGB262273:BGB262275 BPX262273:BPX262275 BZT262273:BZT262275 CJP262273:CJP262275 CTL262273:CTL262275 DDH262273:DDH262275 DND262273:DND262275 DWZ262273:DWZ262275 EGV262273:EGV262275 EQR262273:EQR262275 FAN262273:FAN262275 FKJ262273:FKJ262275 FUF262273:FUF262275 GEB262273:GEB262275 GNX262273:GNX262275 GXT262273:GXT262275 HHP262273:HHP262275 HRL262273:HRL262275 IBH262273:IBH262275 ILD262273:ILD262275 IUZ262273:IUZ262275 JEV262273:JEV262275 JOR262273:JOR262275 JYN262273:JYN262275 KIJ262273:KIJ262275 KSF262273:KSF262275 LCB262273:LCB262275 LLX262273:LLX262275 LVT262273:LVT262275 MFP262273:MFP262275 MPL262273:MPL262275 MZH262273:MZH262275 NJD262273:NJD262275 NSZ262273:NSZ262275 OCV262273:OCV262275 OMR262273:OMR262275 OWN262273:OWN262275 PGJ262273:PGJ262275 PQF262273:PQF262275 QAB262273:QAB262275 QJX262273:QJX262275 QTT262273:QTT262275 RDP262273:RDP262275 RNL262273:RNL262275 RXH262273:RXH262275 SHD262273:SHD262275 SQZ262273:SQZ262275 TAV262273:TAV262275 TKR262273:TKR262275 TUN262273:TUN262275 UEJ262273:UEJ262275 UOF262273:UOF262275 UYB262273:UYB262275 VHX262273:VHX262275 VRT262273:VRT262275 WBP262273:WBP262275 WLL262273:WLL262275 WVH262273:WVH262275 E327809:E327811 IV327809:IV327811 SR327809:SR327811 ACN327809:ACN327811 AMJ327809:AMJ327811 AWF327809:AWF327811 BGB327809:BGB327811 BPX327809:BPX327811 BZT327809:BZT327811 CJP327809:CJP327811 CTL327809:CTL327811 DDH327809:DDH327811 DND327809:DND327811 DWZ327809:DWZ327811 EGV327809:EGV327811 EQR327809:EQR327811 FAN327809:FAN327811 FKJ327809:FKJ327811 FUF327809:FUF327811 GEB327809:GEB327811 GNX327809:GNX327811 GXT327809:GXT327811 HHP327809:HHP327811 HRL327809:HRL327811 IBH327809:IBH327811 ILD327809:ILD327811 IUZ327809:IUZ327811 JEV327809:JEV327811 JOR327809:JOR327811 JYN327809:JYN327811 KIJ327809:KIJ327811 KSF327809:KSF327811 LCB327809:LCB327811 LLX327809:LLX327811 LVT327809:LVT327811 MFP327809:MFP327811 MPL327809:MPL327811 MZH327809:MZH327811 NJD327809:NJD327811 NSZ327809:NSZ327811 OCV327809:OCV327811 OMR327809:OMR327811 OWN327809:OWN327811 PGJ327809:PGJ327811 PQF327809:PQF327811 QAB327809:QAB327811 QJX327809:QJX327811 QTT327809:QTT327811 RDP327809:RDP327811 RNL327809:RNL327811 RXH327809:RXH327811 SHD327809:SHD327811 SQZ327809:SQZ327811 TAV327809:TAV327811 TKR327809:TKR327811 TUN327809:TUN327811 UEJ327809:UEJ327811 UOF327809:UOF327811 UYB327809:UYB327811 VHX327809:VHX327811 VRT327809:VRT327811 WBP327809:WBP327811 WLL327809:WLL327811 WVH327809:WVH327811 E393345:E393347 IV393345:IV393347 SR393345:SR393347 ACN393345:ACN393347 AMJ393345:AMJ393347 AWF393345:AWF393347 BGB393345:BGB393347 BPX393345:BPX393347 BZT393345:BZT393347 CJP393345:CJP393347 CTL393345:CTL393347 DDH393345:DDH393347 DND393345:DND393347 DWZ393345:DWZ393347 EGV393345:EGV393347 EQR393345:EQR393347 FAN393345:FAN393347 FKJ393345:FKJ393347 FUF393345:FUF393347 GEB393345:GEB393347 GNX393345:GNX393347 GXT393345:GXT393347 HHP393345:HHP393347 HRL393345:HRL393347 IBH393345:IBH393347 ILD393345:ILD393347 IUZ393345:IUZ393347 JEV393345:JEV393347 JOR393345:JOR393347 JYN393345:JYN393347 KIJ393345:KIJ393347 KSF393345:KSF393347 LCB393345:LCB393347 LLX393345:LLX393347 LVT393345:LVT393347 MFP393345:MFP393347 MPL393345:MPL393347 MZH393345:MZH393347 NJD393345:NJD393347 NSZ393345:NSZ393347 OCV393345:OCV393347 OMR393345:OMR393347 OWN393345:OWN393347 PGJ393345:PGJ393347 PQF393345:PQF393347 QAB393345:QAB393347 QJX393345:QJX393347 QTT393345:QTT393347 RDP393345:RDP393347 RNL393345:RNL393347 RXH393345:RXH393347 SHD393345:SHD393347 SQZ393345:SQZ393347 TAV393345:TAV393347 TKR393345:TKR393347 TUN393345:TUN393347 UEJ393345:UEJ393347 UOF393345:UOF393347 UYB393345:UYB393347 VHX393345:VHX393347 VRT393345:VRT393347 WBP393345:WBP393347 WLL393345:WLL393347 WVH393345:WVH393347 E458881:E458883 IV458881:IV458883 SR458881:SR458883 ACN458881:ACN458883 AMJ458881:AMJ458883 AWF458881:AWF458883 BGB458881:BGB458883 BPX458881:BPX458883 BZT458881:BZT458883 CJP458881:CJP458883 CTL458881:CTL458883 DDH458881:DDH458883 DND458881:DND458883 DWZ458881:DWZ458883 EGV458881:EGV458883 EQR458881:EQR458883 FAN458881:FAN458883 FKJ458881:FKJ458883 FUF458881:FUF458883 GEB458881:GEB458883 GNX458881:GNX458883 GXT458881:GXT458883 HHP458881:HHP458883 HRL458881:HRL458883 IBH458881:IBH458883 ILD458881:ILD458883 IUZ458881:IUZ458883 JEV458881:JEV458883 JOR458881:JOR458883 JYN458881:JYN458883 KIJ458881:KIJ458883 KSF458881:KSF458883 LCB458881:LCB458883 LLX458881:LLX458883 LVT458881:LVT458883 MFP458881:MFP458883 MPL458881:MPL458883 MZH458881:MZH458883 NJD458881:NJD458883 NSZ458881:NSZ458883 OCV458881:OCV458883 OMR458881:OMR458883 OWN458881:OWN458883 PGJ458881:PGJ458883 PQF458881:PQF458883 QAB458881:QAB458883 QJX458881:QJX458883 QTT458881:QTT458883 RDP458881:RDP458883 RNL458881:RNL458883 RXH458881:RXH458883 SHD458881:SHD458883 SQZ458881:SQZ458883 TAV458881:TAV458883 TKR458881:TKR458883 TUN458881:TUN458883 UEJ458881:UEJ458883 UOF458881:UOF458883 UYB458881:UYB458883 VHX458881:VHX458883 VRT458881:VRT458883 WBP458881:WBP458883 WLL458881:WLL458883 WVH458881:WVH458883 E524417:E524419 IV524417:IV524419 SR524417:SR524419 ACN524417:ACN524419 AMJ524417:AMJ524419 AWF524417:AWF524419 BGB524417:BGB524419 BPX524417:BPX524419 BZT524417:BZT524419 CJP524417:CJP524419 CTL524417:CTL524419 DDH524417:DDH524419 DND524417:DND524419 DWZ524417:DWZ524419 EGV524417:EGV524419 EQR524417:EQR524419 FAN524417:FAN524419 FKJ524417:FKJ524419 FUF524417:FUF524419 GEB524417:GEB524419 GNX524417:GNX524419 GXT524417:GXT524419 HHP524417:HHP524419 HRL524417:HRL524419 IBH524417:IBH524419 ILD524417:ILD524419 IUZ524417:IUZ524419 JEV524417:JEV524419 JOR524417:JOR524419 JYN524417:JYN524419 KIJ524417:KIJ524419 KSF524417:KSF524419 LCB524417:LCB524419 LLX524417:LLX524419 LVT524417:LVT524419 MFP524417:MFP524419 MPL524417:MPL524419 MZH524417:MZH524419 NJD524417:NJD524419 NSZ524417:NSZ524419 OCV524417:OCV524419 OMR524417:OMR524419 OWN524417:OWN524419 PGJ524417:PGJ524419 PQF524417:PQF524419 QAB524417:QAB524419 QJX524417:QJX524419 QTT524417:QTT524419 RDP524417:RDP524419 RNL524417:RNL524419 RXH524417:RXH524419 SHD524417:SHD524419 SQZ524417:SQZ524419 TAV524417:TAV524419 TKR524417:TKR524419 TUN524417:TUN524419 UEJ524417:UEJ524419 UOF524417:UOF524419 UYB524417:UYB524419 VHX524417:VHX524419 VRT524417:VRT524419 WBP524417:WBP524419 WLL524417:WLL524419 WVH524417:WVH524419 E589953:E589955 IV589953:IV589955 SR589953:SR589955 ACN589953:ACN589955 AMJ589953:AMJ589955 AWF589953:AWF589955 BGB589953:BGB589955 BPX589953:BPX589955 BZT589953:BZT589955 CJP589953:CJP589955 CTL589953:CTL589955 DDH589953:DDH589955 DND589953:DND589955 DWZ589953:DWZ589955 EGV589953:EGV589955 EQR589953:EQR589955 FAN589953:FAN589955 FKJ589953:FKJ589955 FUF589953:FUF589955 GEB589953:GEB589955 GNX589953:GNX589955 GXT589953:GXT589955 HHP589953:HHP589955 HRL589953:HRL589955 IBH589953:IBH589955 ILD589953:ILD589955 IUZ589953:IUZ589955 JEV589953:JEV589955 JOR589953:JOR589955 JYN589953:JYN589955 KIJ589953:KIJ589955 KSF589953:KSF589955 LCB589953:LCB589955 LLX589953:LLX589955 LVT589953:LVT589955 MFP589953:MFP589955 MPL589953:MPL589955 MZH589953:MZH589955 NJD589953:NJD589955 NSZ589953:NSZ589955 OCV589953:OCV589955 OMR589953:OMR589955 OWN589953:OWN589955 PGJ589953:PGJ589955 PQF589953:PQF589955 QAB589953:QAB589955 QJX589953:QJX589955 QTT589953:QTT589955 RDP589953:RDP589955 RNL589953:RNL589955 RXH589953:RXH589955 SHD589953:SHD589955 SQZ589953:SQZ589955 TAV589953:TAV589955 TKR589953:TKR589955 TUN589953:TUN589955 UEJ589953:UEJ589955 UOF589953:UOF589955 UYB589953:UYB589955 VHX589953:VHX589955 VRT589953:VRT589955 WBP589953:WBP589955 WLL589953:WLL589955 WVH589953:WVH589955 E655489:E655491 IV655489:IV655491 SR655489:SR655491 ACN655489:ACN655491 AMJ655489:AMJ655491 AWF655489:AWF655491 BGB655489:BGB655491 BPX655489:BPX655491 BZT655489:BZT655491 CJP655489:CJP655491 CTL655489:CTL655491 DDH655489:DDH655491 DND655489:DND655491 DWZ655489:DWZ655491 EGV655489:EGV655491 EQR655489:EQR655491 FAN655489:FAN655491 FKJ655489:FKJ655491 FUF655489:FUF655491 GEB655489:GEB655491 GNX655489:GNX655491 GXT655489:GXT655491 HHP655489:HHP655491 HRL655489:HRL655491 IBH655489:IBH655491 ILD655489:ILD655491 IUZ655489:IUZ655491 JEV655489:JEV655491 JOR655489:JOR655491 JYN655489:JYN655491 KIJ655489:KIJ655491 KSF655489:KSF655491 LCB655489:LCB655491 LLX655489:LLX655491 LVT655489:LVT655491 MFP655489:MFP655491 MPL655489:MPL655491 MZH655489:MZH655491 NJD655489:NJD655491 NSZ655489:NSZ655491 OCV655489:OCV655491 OMR655489:OMR655491 OWN655489:OWN655491 PGJ655489:PGJ655491 PQF655489:PQF655491 QAB655489:QAB655491 QJX655489:QJX655491 QTT655489:QTT655491 RDP655489:RDP655491 RNL655489:RNL655491 RXH655489:RXH655491 SHD655489:SHD655491 SQZ655489:SQZ655491 TAV655489:TAV655491 TKR655489:TKR655491 TUN655489:TUN655491 UEJ655489:UEJ655491 UOF655489:UOF655491 UYB655489:UYB655491 VHX655489:VHX655491 VRT655489:VRT655491 WBP655489:WBP655491 WLL655489:WLL655491 WVH655489:WVH655491 E721025:E721027 IV721025:IV721027 SR721025:SR721027 ACN721025:ACN721027 AMJ721025:AMJ721027 AWF721025:AWF721027 BGB721025:BGB721027 BPX721025:BPX721027 BZT721025:BZT721027 CJP721025:CJP721027 CTL721025:CTL721027 DDH721025:DDH721027 DND721025:DND721027 DWZ721025:DWZ721027 EGV721025:EGV721027 EQR721025:EQR721027 FAN721025:FAN721027 FKJ721025:FKJ721027 FUF721025:FUF721027 GEB721025:GEB721027 GNX721025:GNX721027 GXT721025:GXT721027 HHP721025:HHP721027 HRL721025:HRL721027 IBH721025:IBH721027 ILD721025:ILD721027 IUZ721025:IUZ721027 JEV721025:JEV721027 JOR721025:JOR721027 JYN721025:JYN721027 KIJ721025:KIJ721027 KSF721025:KSF721027 LCB721025:LCB721027 LLX721025:LLX721027 LVT721025:LVT721027 MFP721025:MFP721027 MPL721025:MPL721027 MZH721025:MZH721027 NJD721025:NJD721027 NSZ721025:NSZ721027 OCV721025:OCV721027 OMR721025:OMR721027 OWN721025:OWN721027 PGJ721025:PGJ721027 PQF721025:PQF721027 QAB721025:QAB721027 QJX721025:QJX721027 QTT721025:QTT721027 RDP721025:RDP721027 RNL721025:RNL721027 RXH721025:RXH721027 SHD721025:SHD721027 SQZ721025:SQZ721027 TAV721025:TAV721027 TKR721025:TKR721027 TUN721025:TUN721027 UEJ721025:UEJ721027 UOF721025:UOF721027 UYB721025:UYB721027 VHX721025:VHX721027 VRT721025:VRT721027 WBP721025:WBP721027 WLL721025:WLL721027 WVH721025:WVH721027 E786561:E786563 IV786561:IV786563 SR786561:SR786563 ACN786561:ACN786563 AMJ786561:AMJ786563 AWF786561:AWF786563 BGB786561:BGB786563 BPX786561:BPX786563 BZT786561:BZT786563 CJP786561:CJP786563 CTL786561:CTL786563 DDH786561:DDH786563 DND786561:DND786563 DWZ786561:DWZ786563 EGV786561:EGV786563 EQR786561:EQR786563 FAN786561:FAN786563 FKJ786561:FKJ786563 FUF786561:FUF786563 GEB786561:GEB786563 GNX786561:GNX786563 GXT786561:GXT786563 HHP786561:HHP786563 HRL786561:HRL786563 IBH786561:IBH786563 ILD786561:ILD786563 IUZ786561:IUZ786563 JEV786561:JEV786563 JOR786561:JOR786563 JYN786561:JYN786563 KIJ786561:KIJ786563 KSF786561:KSF786563 LCB786561:LCB786563 LLX786561:LLX786563 LVT786561:LVT786563 MFP786561:MFP786563 MPL786561:MPL786563 MZH786561:MZH786563 NJD786561:NJD786563 NSZ786561:NSZ786563 OCV786561:OCV786563 OMR786561:OMR786563 OWN786561:OWN786563 PGJ786561:PGJ786563 PQF786561:PQF786563 QAB786561:QAB786563 QJX786561:QJX786563 QTT786561:QTT786563 RDP786561:RDP786563 RNL786561:RNL786563 RXH786561:RXH786563 SHD786561:SHD786563 SQZ786561:SQZ786563 TAV786561:TAV786563 TKR786561:TKR786563 TUN786561:TUN786563 UEJ786561:UEJ786563 UOF786561:UOF786563 UYB786561:UYB786563 VHX786561:VHX786563 VRT786561:VRT786563 WBP786561:WBP786563 WLL786561:WLL786563 WVH786561:WVH786563 E852097:E852099 IV852097:IV852099 SR852097:SR852099 ACN852097:ACN852099 AMJ852097:AMJ852099 AWF852097:AWF852099 BGB852097:BGB852099 BPX852097:BPX852099 BZT852097:BZT852099 CJP852097:CJP852099 CTL852097:CTL852099 DDH852097:DDH852099 DND852097:DND852099 DWZ852097:DWZ852099 EGV852097:EGV852099 EQR852097:EQR852099 FAN852097:FAN852099 FKJ852097:FKJ852099 FUF852097:FUF852099 GEB852097:GEB852099 GNX852097:GNX852099 GXT852097:GXT852099 HHP852097:HHP852099 HRL852097:HRL852099 IBH852097:IBH852099 ILD852097:ILD852099 IUZ852097:IUZ852099 JEV852097:JEV852099 JOR852097:JOR852099 JYN852097:JYN852099 KIJ852097:KIJ852099 KSF852097:KSF852099 LCB852097:LCB852099 LLX852097:LLX852099 LVT852097:LVT852099 MFP852097:MFP852099 MPL852097:MPL852099 MZH852097:MZH852099 NJD852097:NJD852099 NSZ852097:NSZ852099 OCV852097:OCV852099 OMR852097:OMR852099 OWN852097:OWN852099 PGJ852097:PGJ852099 PQF852097:PQF852099 QAB852097:QAB852099 QJX852097:QJX852099 QTT852097:QTT852099 RDP852097:RDP852099 RNL852097:RNL852099 RXH852097:RXH852099 SHD852097:SHD852099 SQZ852097:SQZ852099 TAV852097:TAV852099 TKR852097:TKR852099 TUN852097:TUN852099 UEJ852097:UEJ852099 UOF852097:UOF852099 UYB852097:UYB852099 VHX852097:VHX852099 VRT852097:VRT852099 WBP852097:WBP852099 WLL852097:WLL852099 WVH852097:WVH852099 E917633:E917635 IV917633:IV917635 SR917633:SR917635 ACN917633:ACN917635 AMJ917633:AMJ917635 AWF917633:AWF917635 BGB917633:BGB917635 BPX917633:BPX917635 BZT917633:BZT917635 CJP917633:CJP917635 CTL917633:CTL917635 DDH917633:DDH917635 DND917633:DND917635 DWZ917633:DWZ917635 EGV917633:EGV917635 EQR917633:EQR917635 FAN917633:FAN917635 FKJ917633:FKJ917635 FUF917633:FUF917635 GEB917633:GEB917635 GNX917633:GNX917635 GXT917633:GXT917635 HHP917633:HHP917635 HRL917633:HRL917635 IBH917633:IBH917635 ILD917633:ILD917635 IUZ917633:IUZ917635 JEV917633:JEV917635 JOR917633:JOR917635 JYN917633:JYN917635 KIJ917633:KIJ917635 KSF917633:KSF917635 LCB917633:LCB917635 LLX917633:LLX917635 LVT917633:LVT917635 MFP917633:MFP917635 MPL917633:MPL917635 MZH917633:MZH917635 NJD917633:NJD917635 NSZ917633:NSZ917635 OCV917633:OCV917635 OMR917633:OMR917635 OWN917633:OWN917635 PGJ917633:PGJ917635 PQF917633:PQF917635 QAB917633:QAB917635 QJX917633:QJX917635 QTT917633:QTT917635 RDP917633:RDP917635 RNL917633:RNL917635 RXH917633:RXH917635 SHD917633:SHD917635 SQZ917633:SQZ917635 TAV917633:TAV917635 TKR917633:TKR917635 TUN917633:TUN917635 UEJ917633:UEJ917635 UOF917633:UOF917635 UYB917633:UYB917635 VHX917633:VHX917635 VRT917633:VRT917635 WBP917633:WBP917635 WLL917633:WLL917635 WVH917633:WVH917635 E983169:E983171 IV983169:IV983171 SR983169:SR983171 ACN983169:ACN983171 AMJ983169:AMJ983171 AWF983169:AWF983171 BGB983169:BGB983171 BPX983169:BPX983171 BZT983169:BZT983171 CJP983169:CJP983171 CTL983169:CTL983171 DDH983169:DDH983171 DND983169:DND983171 DWZ983169:DWZ983171 EGV983169:EGV983171 EQR983169:EQR983171 FAN983169:FAN983171 FKJ983169:FKJ983171 FUF983169:FUF983171 GEB983169:GEB983171 GNX983169:GNX983171 GXT983169:GXT983171 HHP983169:HHP983171 HRL983169:HRL983171 IBH983169:IBH983171 ILD983169:ILD983171 IUZ983169:IUZ983171 JEV983169:JEV983171 JOR983169:JOR983171 JYN983169:JYN983171 KIJ983169:KIJ983171 KSF983169:KSF983171 LCB983169:LCB983171 LLX983169:LLX983171 LVT983169:LVT983171 MFP983169:MFP983171 MPL983169:MPL983171 MZH983169:MZH983171 NJD983169:NJD983171 NSZ983169:NSZ983171 OCV983169:OCV983171 OMR983169:OMR983171 OWN983169:OWN983171 PGJ983169:PGJ983171 PQF983169:PQF983171 QAB983169:QAB983171 QJX983169:QJX983171 QTT983169:QTT983171 RDP983169:RDP983171 RNL983169:RNL983171 RXH983169:RXH983171 SHD983169:SHD983171 SQZ983169:SQZ983171 TAV983169:TAV983171 TKR983169:TKR983171 TUN983169:TUN983171 UEJ983169:UEJ983171 UOF983169:UOF983171 UYB983169:UYB983171 VHX983169:VHX983171 VRT983169:VRT983171 WBP983169:WBP983171 WLL983169:WLL983171 WVH983169:WVH983171 E65576:E65596 IV65576:IV65596 SR65576:SR65596 ACN65576:ACN65596 AMJ65576:AMJ65596 AWF65576:AWF65596 BGB65576:BGB65596 BPX65576:BPX65596 BZT65576:BZT65596 CJP65576:CJP65596 CTL65576:CTL65596 DDH65576:DDH65596 DND65576:DND65596 DWZ65576:DWZ65596 EGV65576:EGV65596 EQR65576:EQR65596 FAN65576:FAN65596 FKJ65576:FKJ65596 FUF65576:FUF65596 GEB65576:GEB65596 GNX65576:GNX65596 GXT65576:GXT65596 HHP65576:HHP65596 HRL65576:HRL65596 IBH65576:IBH65596 ILD65576:ILD65596 IUZ65576:IUZ65596 JEV65576:JEV65596 JOR65576:JOR65596 JYN65576:JYN65596 KIJ65576:KIJ65596 KSF65576:KSF65596 LCB65576:LCB65596 LLX65576:LLX65596 LVT65576:LVT65596 MFP65576:MFP65596 MPL65576:MPL65596 MZH65576:MZH65596 NJD65576:NJD65596 NSZ65576:NSZ65596 OCV65576:OCV65596 OMR65576:OMR65596 OWN65576:OWN65596 PGJ65576:PGJ65596 PQF65576:PQF65596 QAB65576:QAB65596 QJX65576:QJX65596 QTT65576:QTT65596 RDP65576:RDP65596 RNL65576:RNL65596 RXH65576:RXH65596 SHD65576:SHD65596 SQZ65576:SQZ65596 TAV65576:TAV65596 TKR65576:TKR65596 TUN65576:TUN65596 UEJ65576:UEJ65596 UOF65576:UOF65596 UYB65576:UYB65596 VHX65576:VHX65596 VRT65576:VRT65596 WBP65576:WBP65596 WLL65576:WLL65596 WVH65576:WVH65596 E131112:E131132 IV131112:IV131132 SR131112:SR131132 ACN131112:ACN131132 AMJ131112:AMJ131132 AWF131112:AWF131132 BGB131112:BGB131132 BPX131112:BPX131132 BZT131112:BZT131132 CJP131112:CJP131132 CTL131112:CTL131132 DDH131112:DDH131132 DND131112:DND131132 DWZ131112:DWZ131132 EGV131112:EGV131132 EQR131112:EQR131132 FAN131112:FAN131132 FKJ131112:FKJ131132 FUF131112:FUF131132 GEB131112:GEB131132 GNX131112:GNX131132 GXT131112:GXT131132 HHP131112:HHP131132 HRL131112:HRL131132 IBH131112:IBH131132 ILD131112:ILD131132 IUZ131112:IUZ131132 JEV131112:JEV131132 JOR131112:JOR131132 JYN131112:JYN131132 KIJ131112:KIJ131132 KSF131112:KSF131132 LCB131112:LCB131132 LLX131112:LLX131132 LVT131112:LVT131132 MFP131112:MFP131132 MPL131112:MPL131132 MZH131112:MZH131132 NJD131112:NJD131132 NSZ131112:NSZ131132 OCV131112:OCV131132 OMR131112:OMR131132 OWN131112:OWN131132 PGJ131112:PGJ131132 PQF131112:PQF131132 QAB131112:QAB131132 QJX131112:QJX131132 QTT131112:QTT131132 RDP131112:RDP131132 RNL131112:RNL131132 RXH131112:RXH131132 SHD131112:SHD131132 SQZ131112:SQZ131132 TAV131112:TAV131132 TKR131112:TKR131132 TUN131112:TUN131132 UEJ131112:UEJ131132 UOF131112:UOF131132 UYB131112:UYB131132 VHX131112:VHX131132 VRT131112:VRT131132 WBP131112:WBP131132 WLL131112:WLL131132 WVH131112:WVH131132 E196648:E196668 IV196648:IV196668 SR196648:SR196668 ACN196648:ACN196668 AMJ196648:AMJ196668 AWF196648:AWF196668 BGB196648:BGB196668 BPX196648:BPX196668 BZT196648:BZT196668 CJP196648:CJP196668 CTL196648:CTL196668 DDH196648:DDH196668 DND196648:DND196668 DWZ196648:DWZ196668 EGV196648:EGV196668 EQR196648:EQR196668 FAN196648:FAN196668 FKJ196648:FKJ196668 FUF196648:FUF196668 GEB196648:GEB196668 GNX196648:GNX196668 GXT196648:GXT196668 HHP196648:HHP196668 HRL196648:HRL196668 IBH196648:IBH196668 ILD196648:ILD196668 IUZ196648:IUZ196668 JEV196648:JEV196668 JOR196648:JOR196668 JYN196648:JYN196668 KIJ196648:KIJ196668 KSF196648:KSF196668 LCB196648:LCB196668 LLX196648:LLX196668 LVT196648:LVT196668 MFP196648:MFP196668 MPL196648:MPL196668 MZH196648:MZH196668 NJD196648:NJD196668 NSZ196648:NSZ196668 OCV196648:OCV196668 OMR196648:OMR196668 OWN196648:OWN196668 PGJ196648:PGJ196668 PQF196648:PQF196668 QAB196648:QAB196668 QJX196648:QJX196668 QTT196648:QTT196668 RDP196648:RDP196668 RNL196648:RNL196668 RXH196648:RXH196668 SHD196648:SHD196668 SQZ196648:SQZ196668 TAV196648:TAV196668 TKR196648:TKR196668 TUN196648:TUN196668 UEJ196648:UEJ196668 UOF196648:UOF196668 UYB196648:UYB196668 VHX196648:VHX196668 VRT196648:VRT196668 WBP196648:WBP196668 WLL196648:WLL196668 WVH196648:WVH196668 E262184:E262204 IV262184:IV262204 SR262184:SR262204 ACN262184:ACN262204 AMJ262184:AMJ262204 AWF262184:AWF262204 BGB262184:BGB262204 BPX262184:BPX262204 BZT262184:BZT262204 CJP262184:CJP262204 CTL262184:CTL262204 DDH262184:DDH262204 DND262184:DND262204 DWZ262184:DWZ262204 EGV262184:EGV262204 EQR262184:EQR262204 FAN262184:FAN262204 FKJ262184:FKJ262204 FUF262184:FUF262204 GEB262184:GEB262204 GNX262184:GNX262204 GXT262184:GXT262204 HHP262184:HHP262204 HRL262184:HRL262204 IBH262184:IBH262204 ILD262184:ILD262204 IUZ262184:IUZ262204 JEV262184:JEV262204 JOR262184:JOR262204 JYN262184:JYN262204 KIJ262184:KIJ262204 KSF262184:KSF262204 LCB262184:LCB262204 LLX262184:LLX262204 LVT262184:LVT262204 MFP262184:MFP262204 MPL262184:MPL262204 MZH262184:MZH262204 NJD262184:NJD262204 NSZ262184:NSZ262204 OCV262184:OCV262204 OMR262184:OMR262204 OWN262184:OWN262204 PGJ262184:PGJ262204 PQF262184:PQF262204 QAB262184:QAB262204 QJX262184:QJX262204 QTT262184:QTT262204 RDP262184:RDP262204 RNL262184:RNL262204 RXH262184:RXH262204 SHD262184:SHD262204 SQZ262184:SQZ262204 TAV262184:TAV262204 TKR262184:TKR262204 TUN262184:TUN262204 UEJ262184:UEJ262204 UOF262184:UOF262204 UYB262184:UYB262204 VHX262184:VHX262204 VRT262184:VRT262204 WBP262184:WBP262204 WLL262184:WLL262204 WVH262184:WVH262204 E327720:E327740 IV327720:IV327740 SR327720:SR327740 ACN327720:ACN327740 AMJ327720:AMJ327740 AWF327720:AWF327740 BGB327720:BGB327740 BPX327720:BPX327740 BZT327720:BZT327740 CJP327720:CJP327740 CTL327720:CTL327740 DDH327720:DDH327740 DND327720:DND327740 DWZ327720:DWZ327740 EGV327720:EGV327740 EQR327720:EQR327740 FAN327720:FAN327740 FKJ327720:FKJ327740 FUF327720:FUF327740 GEB327720:GEB327740 GNX327720:GNX327740 GXT327720:GXT327740 HHP327720:HHP327740 HRL327720:HRL327740 IBH327720:IBH327740 ILD327720:ILD327740 IUZ327720:IUZ327740 JEV327720:JEV327740 JOR327720:JOR327740 JYN327720:JYN327740 KIJ327720:KIJ327740 KSF327720:KSF327740 LCB327720:LCB327740 LLX327720:LLX327740 LVT327720:LVT327740 MFP327720:MFP327740 MPL327720:MPL327740 MZH327720:MZH327740 NJD327720:NJD327740 NSZ327720:NSZ327740 OCV327720:OCV327740 OMR327720:OMR327740 OWN327720:OWN327740 PGJ327720:PGJ327740 PQF327720:PQF327740 QAB327720:QAB327740 QJX327720:QJX327740 QTT327720:QTT327740 RDP327720:RDP327740 RNL327720:RNL327740 RXH327720:RXH327740 SHD327720:SHD327740 SQZ327720:SQZ327740 TAV327720:TAV327740 TKR327720:TKR327740 TUN327720:TUN327740 UEJ327720:UEJ327740 UOF327720:UOF327740 UYB327720:UYB327740 VHX327720:VHX327740 VRT327720:VRT327740 WBP327720:WBP327740 WLL327720:WLL327740 WVH327720:WVH327740 E393256:E393276 IV393256:IV393276 SR393256:SR393276 ACN393256:ACN393276 AMJ393256:AMJ393276 AWF393256:AWF393276 BGB393256:BGB393276 BPX393256:BPX393276 BZT393256:BZT393276 CJP393256:CJP393276 CTL393256:CTL393276 DDH393256:DDH393276 DND393256:DND393276 DWZ393256:DWZ393276 EGV393256:EGV393276 EQR393256:EQR393276 FAN393256:FAN393276 FKJ393256:FKJ393276 FUF393256:FUF393276 GEB393256:GEB393276 GNX393256:GNX393276 GXT393256:GXT393276 HHP393256:HHP393276 HRL393256:HRL393276 IBH393256:IBH393276 ILD393256:ILD393276 IUZ393256:IUZ393276 JEV393256:JEV393276 JOR393256:JOR393276 JYN393256:JYN393276 KIJ393256:KIJ393276 KSF393256:KSF393276 LCB393256:LCB393276 LLX393256:LLX393276 LVT393256:LVT393276 MFP393256:MFP393276 MPL393256:MPL393276 MZH393256:MZH393276 NJD393256:NJD393276 NSZ393256:NSZ393276 OCV393256:OCV393276 OMR393256:OMR393276 OWN393256:OWN393276 PGJ393256:PGJ393276 PQF393256:PQF393276 QAB393256:QAB393276 QJX393256:QJX393276 QTT393256:QTT393276 RDP393256:RDP393276 RNL393256:RNL393276 RXH393256:RXH393276 SHD393256:SHD393276 SQZ393256:SQZ393276 TAV393256:TAV393276 TKR393256:TKR393276 TUN393256:TUN393276 UEJ393256:UEJ393276 UOF393256:UOF393276 UYB393256:UYB393276 VHX393256:VHX393276 VRT393256:VRT393276 WBP393256:WBP393276 WLL393256:WLL393276 WVH393256:WVH393276 E458792:E458812 IV458792:IV458812 SR458792:SR458812 ACN458792:ACN458812 AMJ458792:AMJ458812 AWF458792:AWF458812 BGB458792:BGB458812 BPX458792:BPX458812 BZT458792:BZT458812 CJP458792:CJP458812 CTL458792:CTL458812 DDH458792:DDH458812 DND458792:DND458812 DWZ458792:DWZ458812 EGV458792:EGV458812 EQR458792:EQR458812 FAN458792:FAN458812 FKJ458792:FKJ458812 FUF458792:FUF458812 GEB458792:GEB458812 GNX458792:GNX458812 GXT458792:GXT458812 HHP458792:HHP458812 HRL458792:HRL458812 IBH458792:IBH458812 ILD458792:ILD458812 IUZ458792:IUZ458812 JEV458792:JEV458812 JOR458792:JOR458812 JYN458792:JYN458812 KIJ458792:KIJ458812 KSF458792:KSF458812 LCB458792:LCB458812 LLX458792:LLX458812 LVT458792:LVT458812 MFP458792:MFP458812 MPL458792:MPL458812 MZH458792:MZH458812 NJD458792:NJD458812 NSZ458792:NSZ458812 OCV458792:OCV458812 OMR458792:OMR458812 OWN458792:OWN458812 PGJ458792:PGJ458812 PQF458792:PQF458812 QAB458792:QAB458812 QJX458792:QJX458812 QTT458792:QTT458812 RDP458792:RDP458812 RNL458792:RNL458812 RXH458792:RXH458812 SHD458792:SHD458812 SQZ458792:SQZ458812 TAV458792:TAV458812 TKR458792:TKR458812 TUN458792:TUN458812 UEJ458792:UEJ458812 UOF458792:UOF458812 UYB458792:UYB458812 VHX458792:VHX458812 VRT458792:VRT458812 WBP458792:WBP458812 WLL458792:WLL458812 WVH458792:WVH458812 E524328:E524348 IV524328:IV524348 SR524328:SR524348 ACN524328:ACN524348 AMJ524328:AMJ524348 AWF524328:AWF524348 BGB524328:BGB524348 BPX524328:BPX524348 BZT524328:BZT524348 CJP524328:CJP524348 CTL524328:CTL524348 DDH524328:DDH524348 DND524328:DND524348 DWZ524328:DWZ524348 EGV524328:EGV524348 EQR524328:EQR524348 FAN524328:FAN524348 FKJ524328:FKJ524348 FUF524328:FUF524348 GEB524328:GEB524348 GNX524328:GNX524348 GXT524328:GXT524348 HHP524328:HHP524348 HRL524328:HRL524348 IBH524328:IBH524348 ILD524328:ILD524348 IUZ524328:IUZ524348 JEV524328:JEV524348 JOR524328:JOR524348 JYN524328:JYN524348 KIJ524328:KIJ524348 KSF524328:KSF524348 LCB524328:LCB524348 LLX524328:LLX524348 LVT524328:LVT524348 MFP524328:MFP524348 MPL524328:MPL524348 MZH524328:MZH524348 NJD524328:NJD524348 NSZ524328:NSZ524348 OCV524328:OCV524348 OMR524328:OMR524348 OWN524328:OWN524348 PGJ524328:PGJ524348 PQF524328:PQF524348 QAB524328:QAB524348 QJX524328:QJX524348 QTT524328:QTT524348 RDP524328:RDP524348 RNL524328:RNL524348 RXH524328:RXH524348 SHD524328:SHD524348 SQZ524328:SQZ524348 TAV524328:TAV524348 TKR524328:TKR524348 TUN524328:TUN524348 UEJ524328:UEJ524348 UOF524328:UOF524348 UYB524328:UYB524348 VHX524328:VHX524348 VRT524328:VRT524348 WBP524328:WBP524348 WLL524328:WLL524348 WVH524328:WVH524348 E589864:E589884 IV589864:IV589884 SR589864:SR589884 ACN589864:ACN589884 AMJ589864:AMJ589884 AWF589864:AWF589884 BGB589864:BGB589884 BPX589864:BPX589884 BZT589864:BZT589884 CJP589864:CJP589884 CTL589864:CTL589884 DDH589864:DDH589884 DND589864:DND589884 DWZ589864:DWZ589884 EGV589864:EGV589884 EQR589864:EQR589884 FAN589864:FAN589884 FKJ589864:FKJ589884 FUF589864:FUF589884 GEB589864:GEB589884 GNX589864:GNX589884 GXT589864:GXT589884 HHP589864:HHP589884 HRL589864:HRL589884 IBH589864:IBH589884 ILD589864:ILD589884 IUZ589864:IUZ589884 JEV589864:JEV589884 JOR589864:JOR589884 JYN589864:JYN589884 KIJ589864:KIJ589884 KSF589864:KSF589884 LCB589864:LCB589884 LLX589864:LLX589884 LVT589864:LVT589884 MFP589864:MFP589884 MPL589864:MPL589884 MZH589864:MZH589884 NJD589864:NJD589884 NSZ589864:NSZ589884 OCV589864:OCV589884 OMR589864:OMR589884 OWN589864:OWN589884 PGJ589864:PGJ589884 PQF589864:PQF589884 QAB589864:QAB589884 QJX589864:QJX589884 QTT589864:QTT589884 RDP589864:RDP589884 RNL589864:RNL589884 RXH589864:RXH589884 SHD589864:SHD589884 SQZ589864:SQZ589884 TAV589864:TAV589884 TKR589864:TKR589884 TUN589864:TUN589884 UEJ589864:UEJ589884 UOF589864:UOF589884 UYB589864:UYB589884 VHX589864:VHX589884 VRT589864:VRT589884 WBP589864:WBP589884 WLL589864:WLL589884 WVH589864:WVH589884 E655400:E655420 IV655400:IV655420 SR655400:SR655420 ACN655400:ACN655420 AMJ655400:AMJ655420 AWF655400:AWF655420 BGB655400:BGB655420 BPX655400:BPX655420 BZT655400:BZT655420 CJP655400:CJP655420 CTL655400:CTL655420 DDH655400:DDH655420 DND655400:DND655420 DWZ655400:DWZ655420 EGV655400:EGV655420 EQR655400:EQR655420 FAN655400:FAN655420 FKJ655400:FKJ655420 FUF655400:FUF655420 GEB655400:GEB655420 GNX655400:GNX655420 GXT655400:GXT655420 HHP655400:HHP655420 HRL655400:HRL655420 IBH655400:IBH655420 ILD655400:ILD655420 IUZ655400:IUZ655420 JEV655400:JEV655420 JOR655400:JOR655420 JYN655400:JYN655420 KIJ655400:KIJ655420 KSF655400:KSF655420 LCB655400:LCB655420 LLX655400:LLX655420 LVT655400:LVT655420 MFP655400:MFP655420 MPL655400:MPL655420 MZH655400:MZH655420 NJD655400:NJD655420 NSZ655400:NSZ655420 OCV655400:OCV655420 OMR655400:OMR655420 OWN655400:OWN655420 PGJ655400:PGJ655420 PQF655400:PQF655420 QAB655400:QAB655420 QJX655400:QJX655420 QTT655400:QTT655420 RDP655400:RDP655420 RNL655400:RNL655420 RXH655400:RXH655420 SHD655400:SHD655420 SQZ655400:SQZ655420 TAV655400:TAV655420 TKR655400:TKR655420 TUN655400:TUN655420 UEJ655400:UEJ655420 UOF655400:UOF655420 UYB655400:UYB655420 VHX655400:VHX655420 VRT655400:VRT655420 WBP655400:WBP655420 WLL655400:WLL655420 WVH655400:WVH655420 E720936:E720956 IV720936:IV720956 SR720936:SR720956 ACN720936:ACN720956 AMJ720936:AMJ720956 AWF720936:AWF720956 BGB720936:BGB720956 BPX720936:BPX720956 BZT720936:BZT720956 CJP720936:CJP720956 CTL720936:CTL720956 DDH720936:DDH720956 DND720936:DND720956 DWZ720936:DWZ720956 EGV720936:EGV720956 EQR720936:EQR720956 FAN720936:FAN720956 FKJ720936:FKJ720956 FUF720936:FUF720956 GEB720936:GEB720956 GNX720936:GNX720956 GXT720936:GXT720956 HHP720936:HHP720956 HRL720936:HRL720956 IBH720936:IBH720956 ILD720936:ILD720956 IUZ720936:IUZ720956 JEV720936:JEV720956 JOR720936:JOR720956 JYN720936:JYN720956 KIJ720936:KIJ720956 KSF720936:KSF720956 LCB720936:LCB720956 LLX720936:LLX720956 LVT720936:LVT720956 MFP720936:MFP720956 MPL720936:MPL720956 MZH720936:MZH720956 NJD720936:NJD720956 NSZ720936:NSZ720956 OCV720936:OCV720956 OMR720936:OMR720956 OWN720936:OWN720956 PGJ720936:PGJ720956 PQF720936:PQF720956 QAB720936:QAB720956 QJX720936:QJX720956 QTT720936:QTT720956 RDP720936:RDP720956 RNL720936:RNL720956 RXH720936:RXH720956 SHD720936:SHD720956 SQZ720936:SQZ720956 TAV720936:TAV720956 TKR720936:TKR720956 TUN720936:TUN720956 UEJ720936:UEJ720956 UOF720936:UOF720956 UYB720936:UYB720956 VHX720936:VHX720956 VRT720936:VRT720956 WBP720936:WBP720956 WLL720936:WLL720956 WVH720936:WVH720956 E786472:E786492 IV786472:IV786492 SR786472:SR786492 ACN786472:ACN786492 AMJ786472:AMJ786492 AWF786472:AWF786492 BGB786472:BGB786492 BPX786472:BPX786492 BZT786472:BZT786492 CJP786472:CJP786492 CTL786472:CTL786492 DDH786472:DDH786492 DND786472:DND786492 DWZ786472:DWZ786492 EGV786472:EGV786492 EQR786472:EQR786492 FAN786472:FAN786492 FKJ786472:FKJ786492 FUF786472:FUF786492 GEB786472:GEB786492 GNX786472:GNX786492 GXT786472:GXT786492 HHP786472:HHP786492 HRL786472:HRL786492 IBH786472:IBH786492 ILD786472:ILD786492 IUZ786472:IUZ786492 JEV786472:JEV786492 JOR786472:JOR786492 JYN786472:JYN786492 KIJ786472:KIJ786492 KSF786472:KSF786492 LCB786472:LCB786492 LLX786472:LLX786492 LVT786472:LVT786492 MFP786472:MFP786492 MPL786472:MPL786492 MZH786472:MZH786492 NJD786472:NJD786492 NSZ786472:NSZ786492 OCV786472:OCV786492 OMR786472:OMR786492 OWN786472:OWN786492 PGJ786472:PGJ786492 PQF786472:PQF786492 QAB786472:QAB786492 QJX786472:QJX786492 QTT786472:QTT786492 RDP786472:RDP786492 RNL786472:RNL786492 RXH786472:RXH786492 SHD786472:SHD786492 SQZ786472:SQZ786492 TAV786472:TAV786492 TKR786472:TKR786492 TUN786472:TUN786492 UEJ786472:UEJ786492 UOF786472:UOF786492 UYB786472:UYB786492 VHX786472:VHX786492 VRT786472:VRT786492 WBP786472:WBP786492 WLL786472:WLL786492 WVH786472:WVH786492 E852008:E852028 IV852008:IV852028 SR852008:SR852028 ACN852008:ACN852028 AMJ852008:AMJ852028 AWF852008:AWF852028 BGB852008:BGB852028 BPX852008:BPX852028 BZT852008:BZT852028 CJP852008:CJP852028 CTL852008:CTL852028 DDH852008:DDH852028 DND852008:DND852028 DWZ852008:DWZ852028 EGV852008:EGV852028 EQR852008:EQR852028 FAN852008:FAN852028 FKJ852008:FKJ852028 FUF852008:FUF852028 GEB852008:GEB852028 GNX852008:GNX852028 GXT852008:GXT852028 HHP852008:HHP852028 HRL852008:HRL852028 IBH852008:IBH852028 ILD852008:ILD852028 IUZ852008:IUZ852028 JEV852008:JEV852028 JOR852008:JOR852028 JYN852008:JYN852028 KIJ852008:KIJ852028 KSF852008:KSF852028 LCB852008:LCB852028 LLX852008:LLX852028 LVT852008:LVT852028 MFP852008:MFP852028 MPL852008:MPL852028 MZH852008:MZH852028 NJD852008:NJD852028 NSZ852008:NSZ852028 OCV852008:OCV852028 OMR852008:OMR852028 OWN852008:OWN852028 PGJ852008:PGJ852028 PQF852008:PQF852028 QAB852008:QAB852028 QJX852008:QJX852028 QTT852008:QTT852028 RDP852008:RDP852028 RNL852008:RNL852028 RXH852008:RXH852028 SHD852008:SHD852028 SQZ852008:SQZ852028 TAV852008:TAV852028 TKR852008:TKR852028 TUN852008:TUN852028 UEJ852008:UEJ852028 UOF852008:UOF852028 UYB852008:UYB852028 VHX852008:VHX852028 VRT852008:VRT852028 WBP852008:WBP852028 WLL852008:WLL852028 WVH852008:WVH852028 E917544:E917564 IV917544:IV917564 SR917544:SR917564 ACN917544:ACN917564 AMJ917544:AMJ917564 AWF917544:AWF917564 BGB917544:BGB917564 BPX917544:BPX917564 BZT917544:BZT917564 CJP917544:CJP917564 CTL917544:CTL917564 DDH917544:DDH917564 DND917544:DND917564 DWZ917544:DWZ917564 EGV917544:EGV917564 EQR917544:EQR917564 FAN917544:FAN917564 FKJ917544:FKJ917564 FUF917544:FUF917564 GEB917544:GEB917564 GNX917544:GNX917564 GXT917544:GXT917564 HHP917544:HHP917564 HRL917544:HRL917564 IBH917544:IBH917564 ILD917544:ILD917564 IUZ917544:IUZ917564 JEV917544:JEV917564 JOR917544:JOR917564 JYN917544:JYN917564 KIJ917544:KIJ917564 KSF917544:KSF917564 LCB917544:LCB917564 LLX917544:LLX917564 LVT917544:LVT917564 MFP917544:MFP917564 MPL917544:MPL917564 MZH917544:MZH917564 NJD917544:NJD917564 NSZ917544:NSZ917564 OCV917544:OCV917564 OMR917544:OMR917564 OWN917544:OWN917564 PGJ917544:PGJ917564 PQF917544:PQF917564 QAB917544:QAB917564 QJX917544:QJX917564 QTT917544:QTT917564 RDP917544:RDP917564 RNL917544:RNL917564 RXH917544:RXH917564 SHD917544:SHD917564 SQZ917544:SQZ917564 TAV917544:TAV917564 TKR917544:TKR917564 TUN917544:TUN917564 UEJ917544:UEJ917564 UOF917544:UOF917564 UYB917544:UYB917564 VHX917544:VHX917564 VRT917544:VRT917564 WBP917544:WBP917564 WLL917544:WLL917564 WVH917544:WVH917564 E983080:E983100 IV983080:IV983100 SR983080:SR983100 ACN983080:ACN983100 AMJ983080:AMJ983100 AWF983080:AWF983100 BGB983080:BGB983100 BPX983080:BPX983100 BZT983080:BZT983100 CJP983080:CJP983100 CTL983080:CTL983100 DDH983080:DDH983100 DND983080:DND983100 DWZ983080:DWZ983100 EGV983080:EGV983100 EQR983080:EQR983100 FAN983080:FAN983100 FKJ983080:FKJ983100 FUF983080:FUF983100 GEB983080:GEB983100 GNX983080:GNX983100 GXT983080:GXT983100 HHP983080:HHP983100 HRL983080:HRL983100 IBH983080:IBH983100 ILD983080:ILD983100 IUZ983080:IUZ983100 JEV983080:JEV983100 JOR983080:JOR983100 JYN983080:JYN983100 KIJ983080:KIJ983100 KSF983080:KSF983100 LCB983080:LCB983100 LLX983080:LLX983100 LVT983080:LVT983100 MFP983080:MFP983100 MPL983080:MPL983100 MZH983080:MZH983100 NJD983080:NJD983100 NSZ983080:NSZ983100 OCV983080:OCV983100 OMR983080:OMR983100 OWN983080:OWN983100 PGJ983080:PGJ983100 PQF983080:PQF983100 QAB983080:QAB983100 QJX983080:QJX983100 QTT983080:QTT983100 RDP983080:RDP983100 RNL983080:RNL983100 RXH983080:RXH983100 SHD983080:SHD983100 SQZ983080:SQZ983100 TAV983080:TAV983100 TKR983080:TKR983100 TUN983080:TUN983100 UEJ983080:UEJ983100 UOF983080:UOF983100 UYB983080:UYB983100 VHX983080:VHX983100 VRT983080:VRT983100 WBP983080:WBP983100 WLL983080:WLL983100 WVH983080:WVH983100 E65616:E65635 IV65616:IV65635 SR65616:SR65635 ACN65616:ACN65635 AMJ65616:AMJ65635 AWF65616:AWF65635 BGB65616:BGB65635 BPX65616:BPX65635 BZT65616:BZT65635 CJP65616:CJP65635 CTL65616:CTL65635 DDH65616:DDH65635 DND65616:DND65635 DWZ65616:DWZ65635 EGV65616:EGV65635 EQR65616:EQR65635 FAN65616:FAN65635 FKJ65616:FKJ65635 FUF65616:FUF65635 GEB65616:GEB65635 GNX65616:GNX65635 GXT65616:GXT65635 HHP65616:HHP65635 HRL65616:HRL65635 IBH65616:IBH65635 ILD65616:ILD65635 IUZ65616:IUZ65635 JEV65616:JEV65635 JOR65616:JOR65635 JYN65616:JYN65635 KIJ65616:KIJ65635 KSF65616:KSF65635 LCB65616:LCB65635 LLX65616:LLX65635 LVT65616:LVT65635 MFP65616:MFP65635 MPL65616:MPL65635 MZH65616:MZH65635 NJD65616:NJD65635 NSZ65616:NSZ65635 OCV65616:OCV65635 OMR65616:OMR65635 OWN65616:OWN65635 PGJ65616:PGJ65635 PQF65616:PQF65635 QAB65616:QAB65635 QJX65616:QJX65635 QTT65616:QTT65635 RDP65616:RDP65635 RNL65616:RNL65635 RXH65616:RXH65635 SHD65616:SHD65635 SQZ65616:SQZ65635 TAV65616:TAV65635 TKR65616:TKR65635 TUN65616:TUN65635 UEJ65616:UEJ65635 UOF65616:UOF65635 UYB65616:UYB65635 VHX65616:VHX65635 VRT65616:VRT65635 WBP65616:WBP65635 WLL65616:WLL65635 WVH65616:WVH65635 E131152:E131171 IV131152:IV131171 SR131152:SR131171 ACN131152:ACN131171 AMJ131152:AMJ131171 AWF131152:AWF131171 BGB131152:BGB131171 BPX131152:BPX131171 BZT131152:BZT131171 CJP131152:CJP131171 CTL131152:CTL131171 DDH131152:DDH131171 DND131152:DND131171 DWZ131152:DWZ131171 EGV131152:EGV131171 EQR131152:EQR131171 FAN131152:FAN131171 FKJ131152:FKJ131171 FUF131152:FUF131171 GEB131152:GEB131171 GNX131152:GNX131171 GXT131152:GXT131171 HHP131152:HHP131171 HRL131152:HRL131171 IBH131152:IBH131171 ILD131152:ILD131171 IUZ131152:IUZ131171 JEV131152:JEV131171 JOR131152:JOR131171 JYN131152:JYN131171 KIJ131152:KIJ131171 KSF131152:KSF131171 LCB131152:LCB131171 LLX131152:LLX131171 LVT131152:LVT131171 MFP131152:MFP131171 MPL131152:MPL131171 MZH131152:MZH131171 NJD131152:NJD131171 NSZ131152:NSZ131171 OCV131152:OCV131171 OMR131152:OMR131171 OWN131152:OWN131171 PGJ131152:PGJ131171 PQF131152:PQF131171 QAB131152:QAB131171 QJX131152:QJX131171 QTT131152:QTT131171 RDP131152:RDP131171 RNL131152:RNL131171 RXH131152:RXH131171 SHD131152:SHD131171 SQZ131152:SQZ131171 TAV131152:TAV131171 TKR131152:TKR131171 TUN131152:TUN131171 UEJ131152:UEJ131171 UOF131152:UOF131171 UYB131152:UYB131171 VHX131152:VHX131171 VRT131152:VRT131171 WBP131152:WBP131171 WLL131152:WLL131171 WVH131152:WVH131171 E196688:E196707 IV196688:IV196707 SR196688:SR196707 ACN196688:ACN196707 AMJ196688:AMJ196707 AWF196688:AWF196707 BGB196688:BGB196707 BPX196688:BPX196707 BZT196688:BZT196707 CJP196688:CJP196707 CTL196688:CTL196707 DDH196688:DDH196707 DND196688:DND196707 DWZ196688:DWZ196707 EGV196688:EGV196707 EQR196688:EQR196707 FAN196688:FAN196707 FKJ196688:FKJ196707 FUF196688:FUF196707 GEB196688:GEB196707 GNX196688:GNX196707 GXT196688:GXT196707 HHP196688:HHP196707 HRL196688:HRL196707 IBH196688:IBH196707 ILD196688:ILD196707 IUZ196688:IUZ196707 JEV196688:JEV196707 JOR196688:JOR196707 JYN196688:JYN196707 KIJ196688:KIJ196707 KSF196688:KSF196707 LCB196688:LCB196707 LLX196688:LLX196707 LVT196688:LVT196707 MFP196688:MFP196707 MPL196688:MPL196707 MZH196688:MZH196707 NJD196688:NJD196707 NSZ196688:NSZ196707 OCV196688:OCV196707 OMR196688:OMR196707 OWN196688:OWN196707 PGJ196688:PGJ196707 PQF196688:PQF196707 QAB196688:QAB196707 QJX196688:QJX196707 QTT196688:QTT196707 RDP196688:RDP196707 RNL196688:RNL196707 RXH196688:RXH196707 SHD196688:SHD196707 SQZ196688:SQZ196707 TAV196688:TAV196707 TKR196688:TKR196707 TUN196688:TUN196707 UEJ196688:UEJ196707 UOF196688:UOF196707 UYB196688:UYB196707 VHX196688:VHX196707 VRT196688:VRT196707 WBP196688:WBP196707 WLL196688:WLL196707 WVH196688:WVH196707 E262224:E262243 IV262224:IV262243 SR262224:SR262243 ACN262224:ACN262243 AMJ262224:AMJ262243 AWF262224:AWF262243 BGB262224:BGB262243 BPX262224:BPX262243 BZT262224:BZT262243 CJP262224:CJP262243 CTL262224:CTL262243 DDH262224:DDH262243 DND262224:DND262243 DWZ262224:DWZ262243 EGV262224:EGV262243 EQR262224:EQR262243 FAN262224:FAN262243 FKJ262224:FKJ262243 FUF262224:FUF262243 GEB262224:GEB262243 GNX262224:GNX262243 GXT262224:GXT262243 HHP262224:HHP262243 HRL262224:HRL262243 IBH262224:IBH262243 ILD262224:ILD262243 IUZ262224:IUZ262243 JEV262224:JEV262243 JOR262224:JOR262243 JYN262224:JYN262243 KIJ262224:KIJ262243 KSF262224:KSF262243 LCB262224:LCB262243 LLX262224:LLX262243 LVT262224:LVT262243 MFP262224:MFP262243 MPL262224:MPL262243 MZH262224:MZH262243 NJD262224:NJD262243 NSZ262224:NSZ262243 OCV262224:OCV262243 OMR262224:OMR262243 OWN262224:OWN262243 PGJ262224:PGJ262243 PQF262224:PQF262243 QAB262224:QAB262243 QJX262224:QJX262243 QTT262224:QTT262243 RDP262224:RDP262243 RNL262224:RNL262243 RXH262224:RXH262243 SHD262224:SHD262243 SQZ262224:SQZ262243 TAV262224:TAV262243 TKR262224:TKR262243 TUN262224:TUN262243 UEJ262224:UEJ262243 UOF262224:UOF262243 UYB262224:UYB262243 VHX262224:VHX262243 VRT262224:VRT262243 WBP262224:WBP262243 WLL262224:WLL262243 WVH262224:WVH262243 E327760:E327779 IV327760:IV327779 SR327760:SR327779 ACN327760:ACN327779 AMJ327760:AMJ327779 AWF327760:AWF327779 BGB327760:BGB327779 BPX327760:BPX327779 BZT327760:BZT327779 CJP327760:CJP327779 CTL327760:CTL327779 DDH327760:DDH327779 DND327760:DND327779 DWZ327760:DWZ327779 EGV327760:EGV327779 EQR327760:EQR327779 FAN327760:FAN327779 FKJ327760:FKJ327779 FUF327760:FUF327779 GEB327760:GEB327779 GNX327760:GNX327779 GXT327760:GXT327779 HHP327760:HHP327779 HRL327760:HRL327779 IBH327760:IBH327779 ILD327760:ILD327779 IUZ327760:IUZ327779 JEV327760:JEV327779 JOR327760:JOR327779 JYN327760:JYN327779 KIJ327760:KIJ327779 KSF327760:KSF327779 LCB327760:LCB327779 LLX327760:LLX327779 LVT327760:LVT327779 MFP327760:MFP327779 MPL327760:MPL327779 MZH327760:MZH327779 NJD327760:NJD327779 NSZ327760:NSZ327779 OCV327760:OCV327779 OMR327760:OMR327779 OWN327760:OWN327779 PGJ327760:PGJ327779 PQF327760:PQF327779 QAB327760:QAB327779 QJX327760:QJX327779 QTT327760:QTT327779 RDP327760:RDP327779 RNL327760:RNL327779 RXH327760:RXH327779 SHD327760:SHD327779 SQZ327760:SQZ327779 TAV327760:TAV327779 TKR327760:TKR327779 TUN327760:TUN327779 UEJ327760:UEJ327779 UOF327760:UOF327779 UYB327760:UYB327779 VHX327760:VHX327779 VRT327760:VRT327779 WBP327760:WBP327779 WLL327760:WLL327779 WVH327760:WVH327779 E393296:E393315 IV393296:IV393315 SR393296:SR393315 ACN393296:ACN393315 AMJ393296:AMJ393315 AWF393296:AWF393315 BGB393296:BGB393315 BPX393296:BPX393315 BZT393296:BZT393315 CJP393296:CJP393315 CTL393296:CTL393315 DDH393296:DDH393315 DND393296:DND393315 DWZ393296:DWZ393315 EGV393296:EGV393315 EQR393296:EQR393315 FAN393296:FAN393315 FKJ393296:FKJ393315 FUF393296:FUF393315 GEB393296:GEB393315 GNX393296:GNX393315 GXT393296:GXT393315 HHP393296:HHP393315 HRL393296:HRL393315 IBH393296:IBH393315 ILD393296:ILD393315 IUZ393296:IUZ393315 JEV393296:JEV393315 JOR393296:JOR393315 JYN393296:JYN393315 KIJ393296:KIJ393315 KSF393296:KSF393315 LCB393296:LCB393315 LLX393296:LLX393315 LVT393296:LVT393315 MFP393296:MFP393315 MPL393296:MPL393315 MZH393296:MZH393315 NJD393296:NJD393315 NSZ393296:NSZ393315 OCV393296:OCV393315 OMR393296:OMR393315 OWN393296:OWN393315 PGJ393296:PGJ393315 PQF393296:PQF393315 QAB393296:QAB393315 QJX393296:QJX393315 QTT393296:QTT393315 RDP393296:RDP393315 RNL393296:RNL393315 RXH393296:RXH393315 SHD393296:SHD393315 SQZ393296:SQZ393315 TAV393296:TAV393315 TKR393296:TKR393315 TUN393296:TUN393315 UEJ393296:UEJ393315 UOF393296:UOF393315 UYB393296:UYB393315 VHX393296:VHX393315 VRT393296:VRT393315 WBP393296:WBP393315 WLL393296:WLL393315 WVH393296:WVH393315 E458832:E458851 IV458832:IV458851 SR458832:SR458851 ACN458832:ACN458851 AMJ458832:AMJ458851 AWF458832:AWF458851 BGB458832:BGB458851 BPX458832:BPX458851 BZT458832:BZT458851 CJP458832:CJP458851 CTL458832:CTL458851 DDH458832:DDH458851 DND458832:DND458851 DWZ458832:DWZ458851 EGV458832:EGV458851 EQR458832:EQR458851 FAN458832:FAN458851 FKJ458832:FKJ458851 FUF458832:FUF458851 GEB458832:GEB458851 GNX458832:GNX458851 GXT458832:GXT458851 HHP458832:HHP458851 HRL458832:HRL458851 IBH458832:IBH458851 ILD458832:ILD458851 IUZ458832:IUZ458851 JEV458832:JEV458851 JOR458832:JOR458851 JYN458832:JYN458851 KIJ458832:KIJ458851 KSF458832:KSF458851 LCB458832:LCB458851 LLX458832:LLX458851 LVT458832:LVT458851 MFP458832:MFP458851 MPL458832:MPL458851 MZH458832:MZH458851 NJD458832:NJD458851 NSZ458832:NSZ458851 OCV458832:OCV458851 OMR458832:OMR458851 OWN458832:OWN458851 PGJ458832:PGJ458851 PQF458832:PQF458851 QAB458832:QAB458851 QJX458832:QJX458851 QTT458832:QTT458851 RDP458832:RDP458851 RNL458832:RNL458851 RXH458832:RXH458851 SHD458832:SHD458851 SQZ458832:SQZ458851 TAV458832:TAV458851 TKR458832:TKR458851 TUN458832:TUN458851 UEJ458832:UEJ458851 UOF458832:UOF458851 UYB458832:UYB458851 VHX458832:VHX458851 VRT458832:VRT458851 WBP458832:WBP458851 WLL458832:WLL458851 WVH458832:WVH458851 E524368:E524387 IV524368:IV524387 SR524368:SR524387 ACN524368:ACN524387 AMJ524368:AMJ524387 AWF524368:AWF524387 BGB524368:BGB524387 BPX524368:BPX524387 BZT524368:BZT524387 CJP524368:CJP524387 CTL524368:CTL524387 DDH524368:DDH524387 DND524368:DND524387 DWZ524368:DWZ524387 EGV524368:EGV524387 EQR524368:EQR524387 FAN524368:FAN524387 FKJ524368:FKJ524387 FUF524368:FUF524387 GEB524368:GEB524387 GNX524368:GNX524387 GXT524368:GXT524387 HHP524368:HHP524387 HRL524368:HRL524387 IBH524368:IBH524387 ILD524368:ILD524387 IUZ524368:IUZ524387 JEV524368:JEV524387 JOR524368:JOR524387 JYN524368:JYN524387 KIJ524368:KIJ524387 KSF524368:KSF524387 LCB524368:LCB524387 LLX524368:LLX524387 LVT524368:LVT524387 MFP524368:MFP524387 MPL524368:MPL524387 MZH524368:MZH524387 NJD524368:NJD524387 NSZ524368:NSZ524387 OCV524368:OCV524387 OMR524368:OMR524387 OWN524368:OWN524387 PGJ524368:PGJ524387 PQF524368:PQF524387 QAB524368:QAB524387 QJX524368:QJX524387 QTT524368:QTT524387 RDP524368:RDP524387 RNL524368:RNL524387 RXH524368:RXH524387 SHD524368:SHD524387 SQZ524368:SQZ524387 TAV524368:TAV524387 TKR524368:TKR524387 TUN524368:TUN524387 UEJ524368:UEJ524387 UOF524368:UOF524387 UYB524368:UYB524387 VHX524368:VHX524387 VRT524368:VRT524387 WBP524368:WBP524387 WLL524368:WLL524387 WVH524368:WVH524387 E589904:E589923 IV589904:IV589923 SR589904:SR589923 ACN589904:ACN589923 AMJ589904:AMJ589923 AWF589904:AWF589923 BGB589904:BGB589923 BPX589904:BPX589923 BZT589904:BZT589923 CJP589904:CJP589923 CTL589904:CTL589923 DDH589904:DDH589923 DND589904:DND589923 DWZ589904:DWZ589923 EGV589904:EGV589923 EQR589904:EQR589923 FAN589904:FAN589923 FKJ589904:FKJ589923 FUF589904:FUF589923 GEB589904:GEB589923 GNX589904:GNX589923 GXT589904:GXT589923 HHP589904:HHP589923 HRL589904:HRL589923 IBH589904:IBH589923 ILD589904:ILD589923 IUZ589904:IUZ589923 JEV589904:JEV589923 JOR589904:JOR589923 JYN589904:JYN589923 KIJ589904:KIJ589923 KSF589904:KSF589923 LCB589904:LCB589923 LLX589904:LLX589923 LVT589904:LVT589923 MFP589904:MFP589923 MPL589904:MPL589923 MZH589904:MZH589923 NJD589904:NJD589923 NSZ589904:NSZ589923 OCV589904:OCV589923 OMR589904:OMR589923 OWN589904:OWN589923 PGJ589904:PGJ589923 PQF589904:PQF589923 QAB589904:QAB589923 QJX589904:QJX589923 QTT589904:QTT589923 RDP589904:RDP589923 RNL589904:RNL589923 RXH589904:RXH589923 SHD589904:SHD589923 SQZ589904:SQZ589923 TAV589904:TAV589923 TKR589904:TKR589923 TUN589904:TUN589923 UEJ589904:UEJ589923 UOF589904:UOF589923 UYB589904:UYB589923 VHX589904:VHX589923 VRT589904:VRT589923 WBP589904:WBP589923 WLL589904:WLL589923 WVH589904:WVH589923 E655440:E655459 IV655440:IV655459 SR655440:SR655459 ACN655440:ACN655459 AMJ655440:AMJ655459 AWF655440:AWF655459 BGB655440:BGB655459 BPX655440:BPX655459 BZT655440:BZT655459 CJP655440:CJP655459 CTL655440:CTL655459 DDH655440:DDH655459 DND655440:DND655459 DWZ655440:DWZ655459 EGV655440:EGV655459 EQR655440:EQR655459 FAN655440:FAN655459 FKJ655440:FKJ655459 FUF655440:FUF655459 GEB655440:GEB655459 GNX655440:GNX655459 GXT655440:GXT655459 HHP655440:HHP655459 HRL655440:HRL655459 IBH655440:IBH655459 ILD655440:ILD655459 IUZ655440:IUZ655459 JEV655440:JEV655459 JOR655440:JOR655459 JYN655440:JYN655459 KIJ655440:KIJ655459 KSF655440:KSF655459 LCB655440:LCB655459 LLX655440:LLX655459 LVT655440:LVT655459 MFP655440:MFP655459 MPL655440:MPL655459 MZH655440:MZH655459 NJD655440:NJD655459 NSZ655440:NSZ655459 OCV655440:OCV655459 OMR655440:OMR655459 OWN655440:OWN655459 PGJ655440:PGJ655459 PQF655440:PQF655459 QAB655440:QAB655459 QJX655440:QJX655459 QTT655440:QTT655459 RDP655440:RDP655459 RNL655440:RNL655459 RXH655440:RXH655459 SHD655440:SHD655459 SQZ655440:SQZ655459 TAV655440:TAV655459 TKR655440:TKR655459 TUN655440:TUN655459 UEJ655440:UEJ655459 UOF655440:UOF655459 UYB655440:UYB655459 VHX655440:VHX655459 VRT655440:VRT655459 WBP655440:WBP655459 WLL655440:WLL655459 WVH655440:WVH655459 E720976:E720995 IV720976:IV720995 SR720976:SR720995 ACN720976:ACN720995 AMJ720976:AMJ720995 AWF720976:AWF720995 BGB720976:BGB720995 BPX720976:BPX720995 BZT720976:BZT720995 CJP720976:CJP720995 CTL720976:CTL720995 DDH720976:DDH720995 DND720976:DND720995 DWZ720976:DWZ720995 EGV720976:EGV720995 EQR720976:EQR720995 FAN720976:FAN720995 FKJ720976:FKJ720995 FUF720976:FUF720995 GEB720976:GEB720995 GNX720976:GNX720995 GXT720976:GXT720995 HHP720976:HHP720995 HRL720976:HRL720995 IBH720976:IBH720995 ILD720976:ILD720995 IUZ720976:IUZ720995 JEV720976:JEV720995 JOR720976:JOR720995 JYN720976:JYN720995 KIJ720976:KIJ720995 KSF720976:KSF720995 LCB720976:LCB720995 LLX720976:LLX720995 LVT720976:LVT720995 MFP720976:MFP720995 MPL720976:MPL720995 MZH720976:MZH720995 NJD720976:NJD720995 NSZ720976:NSZ720995 OCV720976:OCV720995 OMR720976:OMR720995 OWN720976:OWN720995 PGJ720976:PGJ720995 PQF720976:PQF720995 QAB720976:QAB720995 QJX720976:QJX720995 QTT720976:QTT720995 RDP720976:RDP720995 RNL720976:RNL720995 RXH720976:RXH720995 SHD720976:SHD720995 SQZ720976:SQZ720995 TAV720976:TAV720995 TKR720976:TKR720995 TUN720976:TUN720995 UEJ720976:UEJ720995 UOF720976:UOF720995 UYB720976:UYB720995 VHX720976:VHX720995 VRT720976:VRT720995 WBP720976:WBP720995 WLL720976:WLL720995 WVH720976:WVH720995 E786512:E786531 IV786512:IV786531 SR786512:SR786531 ACN786512:ACN786531 AMJ786512:AMJ786531 AWF786512:AWF786531 BGB786512:BGB786531 BPX786512:BPX786531 BZT786512:BZT786531 CJP786512:CJP786531 CTL786512:CTL786531 DDH786512:DDH786531 DND786512:DND786531 DWZ786512:DWZ786531 EGV786512:EGV786531 EQR786512:EQR786531 FAN786512:FAN786531 FKJ786512:FKJ786531 FUF786512:FUF786531 GEB786512:GEB786531 GNX786512:GNX786531 GXT786512:GXT786531 HHP786512:HHP786531 HRL786512:HRL786531 IBH786512:IBH786531 ILD786512:ILD786531 IUZ786512:IUZ786531 JEV786512:JEV786531 JOR786512:JOR786531 JYN786512:JYN786531 KIJ786512:KIJ786531 KSF786512:KSF786531 LCB786512:LCB786531 LLX786512:LLX786531 LVT786512:LVT786531 MFP786512:MFP786531 MPL786512:MPL786531 MZH786512:MZH786531 NJD786512:NJD786531 NSZ786512:NSZ786531 OCV786512:OCV786531 OMR786512:OMR786531 OWN786512:OWN786531 PGJ786512:PGJ786531 PQF786512:PQF786531 QAB786512:QAB786531 QJX786512:QJX786531 QTT786512:QTT786531 RDP786512:RDP786531 RNL786512:RNL786531 RXH786512:RXH786531 SHD786512:SHD786531 SQZ786512:SQZ786531 TAV786512:TAV786531 TKR786512:TKR786531 TUN786512:TUN786531 UEJ786512:UEJ786531 UOF786512:UOF786531 UYB786512:UYB786531 VHX786512:VHX786531 VRT786512:VRT786531 WBP786512:WBP786531 WLL786512:WLL786531 WVH786512:WVH786531 E852048:E852067 IV852048:IV852067 SR852048:SR852067 ACN852048:ACN852067 AMJ852048:AMJ852067 AWF852048:AWF852067 BGB852048:BGB852067 BPX852048:BPX852067 BZT852048:BZT852067 CJP852048:CJP852067 CTL852048:CTL852067 DDH852048:DDH852067 DND852048:DND852067 DWZ852048:DWZ852067 EGV852048:EGV852067 EQR852048:EQR852067 FAN852048:FAN852067 FKJ852048:FKJ852067 FUF852048:FUF852067 GEB852048:GEB852067 GNX852048:GNX852067 GXT852048:GXT852067 HHP852048:HHP852067 HRL852048:HRL852067 IBH852048:IBH852067 ILD852048:ILD852067 IUZ852048:IUZ852067 JEV852048:JEV852067 JOR852048:JOR852067 JYN852048:JYN852067 KIJ852048:KIJ852067 KSF852048:KSF852067 LCB852048:LCB852067 LLX852048:LLX852067 LVT852048:LVT852067 MFP852048:MFP852067 MPL852048:MPL852067 MZH852048:MZH852067 NJD852048:NJD852067 NSZ852048:NSZ852067 OCV852048:OCV852067 OMR852048:OMR852067 OWN852048:OWN852067 PGJ852048:PGJ852067 PQF852048:PQF852067 QAB852048:QAB852067 QJX852048:QJX852067 QTT852048:QTT852067 RDP852048:RDP852067 RNL852048:RNL852067 RXH852048:RXH852067 SHD852048:SHD852067 SQZ852048:SQZ852067 TAV852048:TAV852067 TKR852048:TKR852067 TUN852048:TUN852067 UEJ852048:UEJ852067 UOF852048:UOF852067 UYB852048:UYB852067 VHX852048:VHX852067 VRT852048:VRT852067 WBP852048:WBP852067 WLL852048:WLL852067 WVH852048:WVH852067 E917584:E917603 IV917584:IV917603 SR917584:SR917603 ACN917584:ACN917603 AMJ917584:AMJ917603 AWF917584:AWF917603 BGB917584:BGB917603 BPX917584:BPX917603 BZT917584:BZT917603 CJP917584:CJP917603 CTL917584:CTL917603 DDH917584:DDH917603 DND917584:DND917603 DWZ917584:DWZ917603 EGV917584:EGV917603 EQR917584:EQR917603 FAN917584:FAN917603 FKJ917584:FKJ917603 FUF917584:FUF917603 GEB917584:GEB917603 GNX917584:GNX917603 GXT917584:GXT917603 HHP917584:HHP917603 HRL917584:HRL917603 IBH917584:IBH917603 ILD917584:ILD917603 IUZ917584:IUZ917603 JEV917584:JEV917603 JOR917584:JOR917603 JYN917584:JYN917603 KIJ917584:KIJ917603 KSF917584:KSF917603 LCB917584:LCB917603 LLX917584:LLX917603 LVT917584:LVT917603 MFP917584:MFP917603 MPL917584:MPL917603 MZH917584:MZH917603 NJD917584:NJD917603 NSZ917584:NSZ917603 OCV917584:OCV917603 OMR917584:OMR917603 OWN917584:OWN917603 PGJ917584:PGJ917603 PQF917584:PQF917603 QAB917584:QAB917603 QJX917584:QJX917603 QTT917584:QTT917603 RDP917584:RDP917603 RNL917584:RNL917603 RXH917584:RXH917603 SHD917584:SHD917603 SQZ917584:SQZ917603 TAV917584:TAV917603 TKR917584:TKR917603 TUN917584:TUN917603 UEJ917584:UEJ917603 UOF917584:UOF917603 UYB917584:UYB917603 VHX917584:VHX917603 VRT917584:VRT917603 WBP917584:WBP917603 WLL917584:WLL917603 WVH917584:WVH917603 E983120:E983139 IV983120:IV983139 SR983120:SR983139 ACN983120:ACN983139 AMJ983120:AMJ983139 AWF983120:AWF983139 BGB983120:BGB983139 BPX983120:BPX983139 BZT983120:BZT983139 CJP983120:CJP983139 CTL983120:CTL983139 DDH983120:DDH983139 DND983120:DND983139 DWZ983120:DWZ983139 EGV983120:EGV983139 EQR983120:EQR983139 FAN983120:FAN983139 FKJ983120:FKJ983139 FUF983120:FUF983139 GEB983120:GEB983139 GNX983120:GNX983139 GXT983120:GXT983139 HHP983120:HHP983139 HRL983120:HRL983139 IBH983120:IBH983139 ILD983120:ILD983139 IUZ983120:IUZ983139 JEV983120:JEV983139 JOR983120:JOR983139 JYN983120:JYN983139 KIJ983120:KIJ983139 KSF983120:KSF983139 LCB983120:LCB983139 LLX983120:LLX983139 LVT983120:LVT983139 MFP983120:MFP983139 MPL983120:MPL983139 MZH983120:MZH983139 NJD983120:NJD983139 NSZ983120:NSZ983139 OCV983120:OCV983139 OMR983120:OMR983139 OWN983120:OWN983139 PGJ983120:PGJ983139 PQF983120:PQF983139 QAB983120:QAB983139 QJX983120:QJX983139 QTT983120:QTT983139 RDP983120:RDP983139 RNL983120:RNL983139 RXH983120:RXH983139 SHD983120:SHD983139 SQZ983120:SQZ983139 TAV983120:TAV983139 TKR983120:TKR983139 TUN983120:TUN983139 UEJ983120:UEJ983139 UOF983120:UOF983139 UYB983120:UYB983139 VHX983120:VHX983139 VRT983120:VRT983139 WBP983120:WBP983139 WLL983120:WLL983139 WVH983120:WVH983139 E65612:E65614 IV65612:IV65614 SR65612:SR65614 ACN65612:ACN65614 AMJ65612:AMJ65614 AWF65612:AWF65614 BGB65612:BGB65614 BPX65612:BPX65614 BZT65612:BZT65614 CJP65612:CJP65614 CTL65612:CTL65614 DDH65612:DDH65614 DND65612:DND65614 DWZ65612:DWZ65614 EGV65612:EGV65614 EQR65612:EQR65614 FAN65612:FAN65614 FKJ65612:FKJ65614 FUF65612:FUF65614 GEB65612:GEB65614 GNX65612:GNX65614 GXT65612:GXT65614 HHP65612:HHP65614 HRL65612:HRL65614 IBH65612:IBH65614 ILD65612:ILD65614 IUZ65612:IUZ65614 JEV65612:JEV65614 JOR65612:JOR65614 JYN65612:JYN65614 KIJ65612:KIJ65614 KSF65612:KSF65614 LCB65612:LCB65614 LLX65612:LLX65614 LVT65612:LVT65614 MFP65612:MFP65614 MPL65612:MPL65614 MZH65612:MZH65614 NJD65612:NJD65614 NSZ65612:NSZ65614 OCV65612:OCV65614 OMR65612:OMR65614 OWN65612:OWN65614 PGJ65612:PGJ65614 PQF65612:PQF65614 QAB65612:QAB65614 QJX65612:QJX65614 QTT65612:QTT65614 RDP65612:RDP65614 RNL65612:RNL65614 RXH65612:RXH65614 SHD65612:SHD65614 SQZ65612:SQZ65614 TAV65612:TAV65614 TKR65612:TKR65614 TUN65612:TUN65614 UEJ65612:UEJ65614 UOF65612:UOF65614 UYB65612:UYB65614 VHX65612:VHX65614 VRT65612:VRT65614 WBP65612:WBP65614 WLL65612:WLL65614 WVH65612:WVH65614 E131148:E131150 IV131148:IV131150 SR131148:SR131150 ACN131148:ACN131150 AMJ131148:AMJ131150 AWF131148:AWF131150 BGB131148:BGB131150 BPX131148:BPX131150 BZT131148:BZT131150 CJP131148:CJP131150 CTL131148:CTL131150 DDH131148:DDH131150 DND131148:DND131150 DWZ131148:DWZ131150 EGV131148:EGV131150 EQR131148:EQR131150 FAN131148:FAN131150 FKJ131148:FKJ131150 FUF131148:FUF131150 GEB131148:GEB131150 GNX131148:GNX131150 GXT131148:GXT131150 HHP131148:HHP131150 HRL131148:HRL131150 IBH131148:IBH131150 ILD131148:ILD131150 IUZ131148:IUZ131150 JEV131148:JEV131150 JOR131148:JOR131150 JYN131148:JYN131150 KIJ131148:KIJ131150 KSF131148:KSF131150 LCB131148:LCB131150 LLX131148:LLX131150 LVT131148:LVT131150 MFP131148:MFP131150 MPL131148:MPL131150 MZH131148:MZH131150 NJD131148:NJD131150 NSZ131148:NSZ131150 OCV131148:OCV131150 OMR131148:OMR131150 OWN131148:OWN131150 PGJ131148:PGJ131150 PQF131148:PQF131150 QAB131148:QAB131150 QJX131148:QJX131150 QTT131148:QTT131150 RDP131148:RDP131150 RNL131148:RNL131150 RXH131148:RXH131150 SHD131148:SHD131150 SQZ131148:SQZ131150 TAV131148:TAV131150 TKR131148:TKR131150 TUN131148:TUN131150 UEJ131148:UEJ131150 UOF131148:UOF131150 UYB131148:UYB131150 VHX131148:VHX131150 VRT131148:VRT131150 WBP131148:WBP131150 WLL131148:WLL131150 WVH131148:WVH131150 E196684:E196686 IV196684:IV196686 SR196684:SR196686 ACN196684:ACN196686 AMJ196684:AMJ196686 AWF196684:AWF196686 BGB196684:BGB196686 BPX196684:BPX196686 BZT196684:BZT196686 CJP196684:CJP196686 CTL196684:CTL196686 DDH196684:DDH196686 DND196684:DND196686 DWZ196684:DWZ196686 EGV196684:EGV196686 EQR196684:EQR196686 FAN196684:FAN196686 FKJ196684:FKJ196686 FUF196684:FUF196686 GEB196684:GEB196686 GNX196684:GNX196686 GXT196684:GXT196686 HHP196684:HHP196686 HRL196684:HRL196686 IBH196684:IBH196686 ILD196684:ILD196686 IUZ196684:IUZ196686 JEV196684:JEV196686 JOR196684:JOR196686 JYN196684:JYN196686 KIJ196684:KIJ196686 KSF196684:KSF196686 LCB196684:LCB196686 LLX196684:LLX196686 LVT196684:LVT196686 MFP196684:MFP196686 MPL196684:MPL196686 MZH196684:MZH196686 NJD196684:NJD196686 NSZ196684:NSZ196686 OCV196684:OCV196686 OMR196684:OMR196686 OWN196684:OWN196686 PGJ196684:PGJ196686 PQF196684:PQF196686 QAB196684:QAB196686 QJX196684:QJX196686 QTT196684:QTT196686 RDP196684:RDP196686 RNL196684:RNL196686 RXH196684:RXH196686 SHD196684:SHD196686 SQZ196684:SQZ196686 TAV196684:TAV196686 TKR196684:TKR196686 TUN196684:TUN196686 UEJ196684:UEJ196686 UOF196684:UOF196686 UYB196684:UYB196686 VHX196684:VHX196686 VRT196684:VRT196686 WBP196684:WBP196686 WLL196684:WLL196686 WVH196684:WVH196686 E262220:E262222 IV262220:IV262222 SR262220:SR262222 ACN262220:ACN262222 AMJ262220:AMJ262222 AWF262220:AWF262222 BGB262220:BGB262222 BPX262220:BPX262222 BZT262220:BZT262222 CJP262220:CJP262222 CTL262220:CTL262222 DDH262220:DDH262222 DND262220:DND262222 DWZ262220:DWZ262222 EGV262220:EGV262222 EQR262220:EQR262222 FAN262220:FAN262222 FKJ262220:FKJ262222 FUF262220:FUF262222 GEB262220:GEB262222 GNX262220:GNX262222 GXT262220:GXT262222 HHP262220:HHP262222 HRL262220:HRL262222 IBH262220:IBH262222 ILD262220:ILD262222 IUZ262220:IUZ262222 JEV262220:JEV262222 JOR262220:JOR262222 JYN262220:JYN262222 KIJ262220:KIJ262222 KSF262220:KSF262222 LCB262220:LCB262222 LLX262220:LLX262222 LVT262220:LVT262222 MFP262220:MFP262222 MPL262220:MPL262222 MZH262220:MZH262222 NJD262220:NJD262222 NSZ262220:NSZ262222 OCV262220:OCV262222 OMR262220:OMR262222 OWN262220:OWN262222 PGJ262220:PGJ262222 PQF262220:PQF262222 QAB262220:QAB262222 QJX262220:QJX262222 QTT262220:QTT262222 RDP262220:RDP262222 RNL262220:RNL262222 RXH262220:RXH262222 SHD262220:SHD262222 SQZ262220:SQZ262222 TAV262220:TAV262222 TKR262220:TKR262222 TUN262220:TUN262222 UEJ262220:UEJ262222 UOF262220:UOF262222 UYB262220:UYB262222 VHX262220:VHX262222 VRT262220:VRT262222 WBP262220:WBP262222 WLL262220:WLL262222 WVH262220:WVH262222 E327756:E327758 IV327756:IV327758 SR327756:SR327758 ACN327756:ACN327758 AMJ327756:AMJ327758 AWF327756:AWF327758 BGB327756:BGB327758 BPX327756:BPX327758 BZT327756:BZT327758 CJP327756:CJP327758 CTL327756:CTL327758 DDH327756:DDH327758 DND327756:DND327758 DWZ327756:DWZ327758 EGV327756:EGV327758 EQR327756:EQR327758 FAN327756:FAN327758 FKJ327756:FKJ327758 FUF327756:FUF327758 GEB327756:GEB327758 GNX327756:GNX327758 GXT327756:GXT327758 HHP327756:HHP327758 HRL327756:HRL327758 IBH327756:IBH327758 ILD327756:ILD327758 IUZ327756:IUZ327758 JEV327756:JEV327758 JOR327756:JOR327758 JYN327756:JYN327758 KIJ327756:KIJ327758 KSF327756:KSF327758 LCB327756:LCB327758 LLX327756:LLX327758 LVT327756:LVT327758 MFP327756:MFP327758 MPL327756:MPL327758 MZH327756:MZH327758 NJD327756:NJD327758 NSZ327756:NSZ327758 OCV327756:OCV327758 OMR327756:OMR327758 OWN327756:OWN327758 PGJ327756:PGJ327758 PQF327756:PQF327758 QAB327756:QAB327758 QJX327756:QJX327758 QTT327756:QTT327758 RDP327756:RDP327758 RNL327756:RNL327758 RXH327756:RXH327758 SHD327756:SHD327758 SQZ327756:SQZ327758 TAV327756:TAV327758 TKR327756:TKR327758 TUN327756:TUN327758 UEJ327756:UEJ327758 UOF327756:UOF327758 UYB327756:UYB327758 VHX327756:VHX327758 VRT327756:VRT327758 WBP327756:WBP327758 WLL327756:WLL327758 WVH327756:WVH327758 E393292:E393294 IV393292:IV393294 SR393292:SR393294 ACN393292:ACN393294 AMJ393292:AMJ393294 AWF393292:AWF393294 BGB393292:BGB393294 BPX393292:BPX393294 BZT393292:BZT393294 CJP393292:CJP393294 CTL393292:CTL393294 DDH393292:DDH393294 DND393292:DND393294 DWZ393292:DWZ393294 EGV393292:EGV393294 EQR393292:EQR393294 FAN393292:FAN393294 FKJ393292:FKJ393294 FUF393292:FUF393294 GEB393292:GEB393294 GNX393292:GNX393294 GXT393292:GXT393294 HHP393292:HHP393294 HRL393292:HRL393294 IBH393292:IBH393294 ILD393292:ILD393294 IUZ393292:IUZ393294 JEV393292:JEV393294 JOR393292:JOR393294 JYN393292:JYN393294 KIJ393292:KIJ393294 KSF393292:KSF393294 LCB393292:LCB393294 LLX393292:LLX393294 LVT393292:LVT393294 MFP393292:MFP393294 MPL393292:MPL393294 MZH393292:MZH393294 NJD393292:NJD393294 NSZ393292:NSZ393294 OCV393292:OCV393294 OMR393292:OMR393294 OWN393292:OWN393294 PGJ393292:PGJ393294 PQF393292:PQF393294 QAB393292:QAB393294 QJX393292:QJX393294 QTT393292:QTT393294 RDP393292:RDP393294 RNL393292:RNL393294 RXH393292:RXH393294 SHD393292:SHD393294 SQZ393292:SQZ393294 TAV393292:TAV393294 TKR393292:TKR393294 TUN393292:TUN393294 UEJ393292:UEJ393294 UOF393292:UOF393294 UYB393292:UYB393294 VHX393292:VHX393294 VRT393292:VRT393294 WBP393292:WBP393294 WLL393292:WLL393294 WVH393292:WVH393294 E458828:E458830 IV458828:IV458830 SR458828:SR458830 ACN458828:ACN458830 AMJ458828:AMJ458830 AWF458828:AWF458830 BGB458828:BGB458830 BPX458828:BPX458830 BZT458828:BZT458830 CJP458828:CJP458830 CTL458828:CTL458830 DDH458828:DDH458830 DND458828:DND458830 DWZ458828:DWZ458830 EGV458828:EGV458830 EQR458828:EQR458830 FAN458828:FAN458830 FKJ458828:FKJ458830 FUF458828:FUF458830 GEB458828:GEB458830 GNX458828:GNX458830 GXT458828:GXT458830 HHP458828:HHP458830 HRL458828:HRL458830 IBH458828:IBH458830 ILD458828:ILD458830 IUZ458828:IUZ458830 JEV458828:JEV458830 JOR458828:JOR458830 JYN458828:JYN458830 KIJ458828:KIJ458830 KSF458828:KSF458830 LCB458828:LCB458830 LLX458828:LLX458830 LVT458828:LVT458830 MFP458828:MFP458830 MPL458828:MPL458830 MZH458828:MZH458830 NJD458828:NJD458830 NSZ458828:NSZ458830 OCV458828:OCV458830 OMR458828:OMR458830 OWN458828:OWN458830 PGJ458828:PGJ458830 PQF458828:PQF458830 QAB458828:QAB458830 QJX458828:QJX458830 QTT458828:QTT458830 RDP458828:RDP458830 RNL458828:RNL458830 RXH458828:RXH458830 SHD458828:SHD458830 SQZ458828:SQZ458830 TAV458828:TAV458830 TKR458828:TKR458830 TUN458828:TUN458830 UEJ458828:UEJ458830 UOF458828:UOF458830 UYB458828:UYB458830 VHX458828:VHX458830 VRT458828:VRT458830 WBP458828:WBP458830 WLL458828:WLL458830 WVH458828:WVH458830 E524364:E524366 IV524364:IV524366 SR524364:SR524366 ACN524364:ACN524366 AMJ524364:AMJ524366 AWF524364:AWF524366 BGB524364:BGB524366 BPX524364:BPX524366 BZT524364:BZT524366 CJP524364:CJP524366 CTL524364:CTL524366 DDH524364:DDH524366 DND524364:DND524366 DWZ524364:DWZ524366 EGV524364:EGV524366 EQR524364:EQR524366 FAN524364:FAN524366 FKJ524364:FKJ524366 FUF524364:FUF524366 GEB524364:GEB524366 GNX524364:GNX524366 GXT524364:GXT524366 HHP524364:HHP524366 HRL524364:HRL524366 IBH524364:IBH524366 ILD524364:ILD524366 IUZ524364:IUZ524366 JEV524364:JEV524366 JOR524364:JOR524366 JYN524364:JYN524366 KIJ524364:KIJ524366 KSF524364:KSF524366 LCB524364:LCB524366 LLX524364:LLX524366 LVT524364:LVT524366 MFP524364:MFP524366 MPL524364:MPL524366 MZH524364:MZH524366 NJD524364:NJD524366 NSZ524364:NSZ524366 OCV524364:OCV524366 OMR524364:OMR524366 OWN524364:OWN524366 PGJ524364:PGJ524366 PQF524364:PQF524366 QAB524364:QAB524366 QJX524364:QJX524366 QTT524364:QTT524366 RDP524364:RDP524366 RNL524364:RNL524366 RXH524364:RXH524366 SHD524364:SHD524366 SQZ524364:SQZ524366 TAV524364:TAV524366 TKR524364:TKR524366 TUN524364:TUN524366 UEJ524364:UEJ524366 UOF524364:UOF524366 UYB524364:UYB524366 VHX524364:VHX524366 VRT524364:VRT524366 WBP524364:WBP524366 WLL524364:WLL524366 WVH524364:WVH524366 E589900:E589902 IV589900:IV589902 SR589900:SR589902 ACN589900:ACN589902 AMJ589900:AMJ589902 AWF589900:AWF589902 BGB589900:BGB589902 BPX589900:BPX589902 BZT589900:BZT589902 CJP589900:CJP589902 CTL589900:CTL589902 DDH589900:DDH589902 DND589900:DND589902 DWZ589900:DWZ589902 EGV589900:EGV589902 EQR589900:EQR589902 FAN589900:FAN589902 FKJ589900:FKJ589902 FUF589900:FUF589902 GEB589900:GEB589902 GNX589900:GNX589902 GXT589900:GXT589902 HHP589900:HHP589902 HRL589900:HRL589902 IBH589900:IBH589902 ILD589900:ILD589902 IUZ589900:IUZ589902 JEV589900:JEV589902 JOR589900:JOR589902 JYN589900:JYN589902 KIJ589900:KIJ589902 KSF589900:KSF589902 LCB589900:LCB589902 LLX589900:LLX589902 LVT589900:LVT589902 MFP589900:MFP589902 MPL589900:MPL589902 MZH589900:MZH589902 NJD589900:NJD589902 NSZ589900:NSZ589902 OCV589900:OCV589902 OMR589900:OMR589902 OWN589900:OWN589902 PGJ589900:PGJ589902 PQF589900:PQF589902 QAB589900:QAB589902 QJX589900:QJX589902 QTT589900:QTT589902 RDP589900:RDP589902 RNL589900:RNL589902 RXH589900:RXH589902 SHD589900:SHD589902 SQZ589900:SQZ589902 TAV589900:TAV589902 TKR589900:TKR589902 TUN589900:TUN589902 UEJ589900:UEJ589902 UOF589900:UOF589902 UYB589900:UYB589902 VHX589900:VHX589902 VRT589900:VRT589902 WBP589900:WBP589902 WLL589900:WLL589902 WVH589900:WVH589902 E655436:E655438 IV655436:IV655438 SR655436:SR655438 ACN655436:ACN655438 AMJ655436:AMJ655438 AWF655436:AWF655438 BGB655436:BGB655438 BPX655436:BPX655438 BZT655436:BZT655438 CJP655436:CJP655438 CTL655436:CTL655438 DDH655436:DDH655438 DND655436:DND655438 DWZ655436:DWZ655438 EGV655436:EGV655438 EQR655436:EQR655438 FAN655436:FAN655438 FKJ655436:FKJ655438 FUF655436:FUF655438 GEB655436:GEB655438 GNX655436:GNX655438 GXT655436:GXT655438 HHP655436:HHP655438 HRL655436:HRL655438 IBH655436:IBH655438 ILD655436:ILD655438 IUZ655436:IUZ655438 JEV655436:JEV655438 JOR655436:JOR655438 JYN655436:JYN655438 KIJ655436:KIJ655438 KSF655436:KSF655438 LCB655436:LCB655438 LLX655436:LLX655438 LVT655436:LVT655438 MFP655436:MFP655438 MPL655436:MPL655438 MZH655436:MZH655438 NJD655436:NJD655438 NSZ655436:NSZ655438 OCV655436:OCV655438 OMR655436:OMR655438 OWN655436:OWN655438 PGJ655436:PGJ655438 PQF655436:PQF655438 QAB655436:QAB655438 QJX655436:QJX655438 QTT655436:QTT655438 RDP655436:RDP655438 RNL655436:RNL655438 RXH655436:RXH655438 SHD655436:SHD655438 SQZ655436:SQZ655438 TAV655436:TAV655438 TKR655436:TKR655438 TUN655436:TUN655438 UEJ655436:UEJ655438 UOF655436:UOF655438 UYB655436:UYB655438 VHX655436:VHX655438 VRT655436:VRT655438 WBP655436:WBP655438 WLL655436:WLL655438 WVH655436:WVH655438 E720972:E720974 IV720972:IV720974 SR720972:SR720974 ACN720972:ACN720974 AMJ720972:AMJ720974 AWF720972:AWF720974 BGB720972:BGB720974 BPX720972:BPX720974 BZT720972:BZT720974 CJP720972:CJP720974 CTL720972:CTL720974 DDH720972:DDH720974 DND720972:DND720974 DWZ720972:DWZ720974 EGV720972:EGV720974 EQR720972:EQR720974 FAN720972:FAN720974 FKJ720972:FKJ720974 FUF720972:FUF720974 GEB720972:GEB720974 GNX720972:GNX720974 GXT720972:GXT720974 HHP720972:HHP720974 HRL720972:HRL720974 IBH720972:IBH720974 ILD720972:ILD720974 IUZ720972:IUZ720974 JEV720972:JEV720974 JOR720972:JOR720974 JYN720972:JYN720974 KIJ720972:KIJ720974 KSF720972:KSF720974 LCB720972:LCB720974 LLX720972:LLX720974 LVT720972:LVT720974 MFP720972:MFP720974 MPL720972:MPL720974 MZH720972:MZH720974 NJD720972:NJD720974 NSZ720972:NSZ720974 OCV720972:OCV720974 OMR720972:OMR720974 OWN720972:OWN720974 PGJ720972:PGJ720974 PQF720972:PQF720974 QAB720972:QAB720974 QJX720972:QJX720974 QTT720972:QTT720974 RDP720972:RDP720974 RNL720972:RNL720974 RXH720972:RXH720974 SHD720972:SHD720974 SQZ720972:SQZ720974 TAV720972:TAV720974 TKR720972:TKR720974 TUN720972:TUN720974 UEJ720972:UEJ720974 UOF720972:UOF720974 UYB720972:UYB720974 VHX720972:VHX720974 VRT720972:VRT720974 WBP720972:WBP720974 WLL720972:WLL720974 WVH720972:WVH720974 E786508:E786510 IV786508:IV786510 SR786508:SR786510 ACN786508:ACN786510 AMJ786508:AMJ786510 AWF786508:AWF786510 BGB786508:BGB786510 BPX786508:BPX786510 BZT786508:BZT786510 CJP786508:CJP786510 CTL786508:CTL786510 DDH786508:DDH786510 DND786508:DND786510 DWZ786508:DWZ786510 EGV786508:EGV786510 EQR786508:EQR786510 FAN786508:FAN786510 FKJ786508:FKJ786510 FUF786508:FUF786510 GEB786508:GEB786510 GNX786508:GNX786510 GXT786508:GXT786510 HHP786508:HHP786510 HRL786508:HRL786510 IBH786508:IBH786510 ILD786508:ILD786510 IUZ786508:IUZ786510 JEV786508:JEV786510 JOR786508:JOR786510 JYN786508:JYN786510 KIJ786508:KIJ786510 KSF786508:KSF786510 LCB786508:LCB786510 LLX786508:LLX786510 LVT786508:LVT786510 MFP786508:MFP786510 MPL786508:MPL786510 MZH786508:MZH786510 NJD786508:NJD786510 NSZ786508:NSZ786510 OCV786508:OCV786510 OMR786508:OMR786510 OWN786508:OWN786510 PGJ786508:PGJ786510 PQF786508:PQF786510 QAB786508:QAB786510 QJX786508:QJX786510 QTT786508:QTT786510 RDP786508:RDP786510 RNL786508:RNL786510 RXH786508:RXH786510 SHD786508:SHD786510 SQZ786508:SQZ786510 TAV786508:TAV786510 TKR786508:TKR786510 TUN786508:TUN786510 UEJ786508:UEJ786510 UOF786508:UOF786510 UYB786508:UYB786510 VHX786508:VHX786510 VRT786508:VRT786510 WBP786508:WBP786510 WLL786508:WLL786510 WVH786508:WVH786510 E852044:E852046 IV852044:IV852046 SR852044:SR852046 ACN852044:ACN852046 AMJ852044:AMJ852046 AWF852044:AWF852046 BGB852044:BGB852046 BPX852044:BPX852046 BZT852044:BZT852046 CJP852044:CJP852046 CTL852044:CTL852046 DDH852044:DDH852046 DND852044:DND852046 DWZ852044:DWZ852046 EGV852044:EGV852046 EQR852044:EQR852046 FAN852044:FAN852046 FKJ852044:FKJ852046 FUF852044:FUF852046 GEB852044:GEB852046 GNX852044:GNX852046 GXT852044:GXT852046 HHP852044:HHP852046 HRL852044:HRL852046 IBH852044:IBH852046 ILD852044:ILD852046 IUZ852044:IUZ852046 JEV852044:JEV852046 JOR852044:JOR852046 JYN852044:JYN852046 KIJ852044:KIJ852046 KSF852044:KSF852046 LCB852044:LCB852046 LLX852044:LLX852046 LVT852044:LVT852046 MFP852044:MFP852046 MPL852044:MPL852046 MZH852044:MZH852046 NJD852044:NJD852046 NSZ852044:NSZ852046 OCV852044:OCV852046 OMR852044:OMR852046 OWN852044:OWN852046 PGJ852044:PGJ852046 PQF852044:PQF852046 QAB852044:QAB852046 QJX852044:QJX852046 QTT852044:QTT852046 RDP852044:RDP852046 RNL852044:RNL852046 RXH852044:RXH852046 SHD852044:SHD852046 SQZ852044:SQZ852046 TAV852044:TAV852046 TKR852044:TKR852046 TUN852044:TUN852046 UEJ852044:UEJ852046 UOF852044:UOF852046 UYB852044:UYB852046 VHX852044:VHX852046 VRT852044:VRT852046 WBP852044:WBP852046 WLL852044:WLL852046 WVH852044:WVH852046 E917580:E917582 IV917580:IV917582 SR917580:SR917582 ACN917580:ACN917582 AMJ917580:AMJ917582 AWF917580:AWF917582 BGB917580:BGB917582 BPX917580:BPX917582 BZT917580:BZT917582 CJP917580:CJP917582 CTL917580:CTL917582 DDH917580:DDH917582 DND917580:DND917582 DWZ917580:DWZ917582 EGV917580:EGV917582 EQR917580:EQR917582 FAN917580:FAN917582 FKJ917580:FKJ917582 FUF917580:FUF917582 GEB917580:GEB917582 GNX917580:GNX917582 GXT917580:GXT917582 HHP917580:HHP917582 HRL917580:HRL917582 IBH917580:IBH917582 ILD917580:ILD917582 IUZ917580:IUZ917582 JEV917580:JEV917582 JOR917580:JOR917582 JYN917580:JYN917582 KIJ917580:KIJ917582 KSF917580:KSF917582 LCB917580:LCB917582 LLX917580:LLX917582 LVT917580:LVT917582 MFP917580:MFP917582 MPL917580:MPL917582 MZH917580:MZH917582 NJD917580:NJD917582 NSZ917580:NSZ917582 OCV917580:OCV917582 OMR917580:OMR917582 OWN917580:OWN917582 PGJ917580:PGJ917582 PQF917580:PQF917582 QAB917580:QAB917582 QJX917580:QJX917582 QTT917580:QTT917582 RDP917580:RDP917582 RNL917580:RNL917582 RXH917580:RXH917582 SHD917580:SHD917582 SQZ917580:SQZ917582 TAV917580:TAV917582 TKR917580:TKR917582 TUN917580:TUN917582 UEJ917580:UEJ917582 UOF917580:UOF917582 UYB917580:UYB917582 VHX917580:VHX917582 VRT917580:VRT917582 WBP917580:WBP917582 WLL917580:WLL917582 WVH917580:WVH917582 E983116:E983118 IV983116:IV983118 SR983116:SR983118 ACN983116:ACN983118 AMJ983116:AMJ983118 AWF983116:AWF983118 BGB983116:BGB983118 BPX983116:BPX983118 BZT983116:BZT983118 CJP983116:CJP983118 CTL983116:CTL983118 DDH983116:DDH983118 DND983116:DND983118 DWZ983116:DWZ983118 EGV983116:EGV983118 EQR983116:EQR983118 FAN983116:FAN983118 FKJ983116:FKJ983118 FUF983116:FUF983118 GEB983116:GEB983118 GNX983116:GNX983118 GXT983116:GXT983118 HHP983116:HHP983118 HRL983116:HRL983118 IBH983116:IBH983118 ILD983116:ILD983118 IUZ983116:IUZ983118 JEV983116:JEV983118 JOR983116:JOR983118 JYN983116:JYN983118 KIJ983116:KIJ983118 KSF983116:KSF983118 LCB983116:LCB983118 LLX983116:LLX983118 LVT983116:LVT983118 MFP983116:MFP983118 MPL983116:MPL983118 MZH983116:MZH983118 NJD983116:NJD983118 NSZ983116:NSZ983118 OCV983116:OCV983118 OMR983116:OMR983118 OWN983116:OWN983118 PGJ983116:PGJ983118 PQF983116:PQF983118 QAB983116:QAB983118 QJX983116:QJX983118 QTT983116:QTT983118 RDP983116:RDP983118 RNL983116:RNL983118 RXH983116:RXH983118 SHD983116:SHD983118 SQZ983116:SQZ983118 TAV983116:TAV983118 TKR983116:TKR983118 TUN983116:TUN983118 UEJ983116:UEJ983118 UOF983116:UOF983118 UYB983116:UYB983118 VHX983116:VHX983118 VRT983116:VRT983118 WBP983116:WBP983118 WLL983116:WLL983118 WVH983116:WVH983118 E27:E28 IV27:IV28 SR27:SR28 ACN27:ACN28 AMJ27:AMJ28 AWF27:AWF28 BGB27:BGB28 BPX27:BPX28 BZT27:BZT28 CJP27:CJP28 CTL27:CTL28 DDH27:DDH28 DND27:DND28 DWZ27:DWZ28 EGV27:EGV28 EQR27:EQR28 FAN27:FAN28 FKJ27:FKJ28 FUF27:FUF28 GEB27:GEB28 GNX27:GNX28 GXT27:GXT28 HHP27:HHP28 HRL27:HRL28 IBH27:IBH28 ILD27:ILD28 IUZ27:IUZ28 JEV27:JEV28 JOR27:JOR28 JYN27:JYN28 KIJ27:KIJ28 KSF27:KSF28 LCB27:LCB28 LLX27:LLX28 LVT27:LVT28 MFP27:MFP28 MPL27:MPL28 MZH27:MZH28 NJD27:NJD28 NSZ27:NSZ28 OCV27:OCV28 OMR27:OMR28 OWN27:OWN28 PGJ27:PGJ28 PQF27:PQF28 QAB27:QAB28 QJX27:QJX28 QTT27:QTT28 RDP27:RDP28 RNL27:RNL28 RXH27:RXH28 SHD27:SHD28 SQZ27:SQZ28 TAV27:TAV28 TKR27:TKR28 TUN27:TUN28 UEJ27:UEJ28 UOF27:UOF28 UYB27:UYB28 VHX27:VHX28 VRT27:VRT28 WBP27:WBP28 WLL27:WLL28 WVH27:WVH28 E65598:E65599 IV65598:IV65599 SR65598:SR65599 ACN65598:ACN65599 AMJ65598:AMJ65599 AWF65598:AWF65599 BGB65598:BGB65599 BPX65598:BPX65599 BZT65598:BZT65599 CJP65598:CJP65599 CTL65598:CTL65599 DDH65598:DDH65599 DND65598:DND65599 DWZ65598:DWZ65599 EGV65598:EGV65599 EQR65598:EQR65599 FAN65598:FAN65599 FKJ65598:FKJ65599 FUF65598:FUF65599 GEB65598:GEB65599 GNX65598:GNX65599 GXT65598:GXT65599 HHP65598:HHP65599 HRL65598:HRL65599 IBH65598:IBH65599 ILD65598:ILD65599 IUZ65598:IUZ65599 JEV65598:JEV65599 JOR65598:JOR65599 JYN65598:JYN65599 KIJ65598:KIJ65599 KSF65598:KSF65599 LCB65598:LCB65599 LLX65598:LLX65599 LVT65598:LVT65599 MFP65598:MFP65599 MPL65598:MPL65599 MZH65598:MZH65599 NJD65598:NJD65599 NSZ65598:NSZ65599 OCV65598:OCV65599 OMR65598:OMR65599 OWN65598:OWN65599 PGJ65598:PGJ65599 PQF65598:PQF65599 QAB65598:QAB65599 QJX65598:QJX65599 QTT65598:QTT65599 RDP65598:RDP65599 RNL65598:RNL65599 RXH65598:RXH65599 SHD65598:SHD65599 SQZ65598:SQZ65599 TAV65598:TAV65599 TKR65598:TKR65599 TUN65598:TUN65599 UEJ65598:UEJ65599 UOF65598:UOF65599 UYB65598:UYB65599 VHX65598:VHX65599 VRT65598:VRT65599 WBP65598:WBP65599 WLL65598:WLL65599 WVH65598:WVH65599 E131134:E131135 IV131134:IV131135 SR131134:SR131135 ACN131134:ACN131135 AMJ131134:AMJ131135 AWF131134:AWF131135 BGB131134:BGB131135 BPX131134:BPX131135 BZT131134:BZT131135 CJP131134:CJP131135 CTL131134:CTL131135 DDH131134:DDH131135 DND131134:DND131135 DWZ131134:DWZ131135 EGV131134:EGV131135 EQR131134:EQR131135 FAN131134:FAN131135 FKJ131134:FKJ131135 FUF131134:FUF131135 GEB131134:GEB131135 GNX131134:GNX131135 GXT131134:GXT131135 HHP131134:HHP131135 HRL131134:HRL131135 IBH131134:IBH131135 ILD131134:ILD131135 IUZ131134:IUZ131135 JEV131134:JEV131135 JOR131134:JOR131135 JYN131134:JYN131135 KIJ131134:KIJ131135 KSF131134:KSF131135 LCB131134:LCB131135 LLX131134:LLX131135 LVT131134:LVT131135 MFP131134:MFP131135 MPL131134:MPL131135 MZH131134:MZH131135 NJD131134:NJD131135 NSZ131134:NSZ131135 OCV131134:OCV131135 OMR131134:OMR131135 OWN131134:OWN131135 PGJ131134:PGJ131135 PQF131134:PQF131135 QAB131134:QAB131135 QJX131134:QJX131135 QTT131134:QTT131135 RDP131134:RDP131135 RNL131134:RNL131135 RXH131134:RXH131135 SHD131134:SHD131135 SQZ131134:SQZ131135 TAV131134:TAV131135 TKR131134:TKR131135 TUN131134:TUN131135 UEJ131134:UEJ131135 UOF131134:UOF131135 UYB131134:UYB131135 VHX131134:VHX131135 VRT131134:VRT131135 WBP131134:WBP131135 WLL131134:WLL131135 WVH131134:WVH131135 E196670:E196671 IV196670:IV196671 SR196670:SR196671 ACN196670:ACN196671 AMJ196670:AMJ196671 AWF196670:AWF196671 BGB196670:BGB196671 BPX196670:BPX196671 BZT196670:BZT196671 CJP196670:CJP196671 CTL196670:CTL196671 DDH196670:DDH196671 DND196670:DND196671 DWZ196670:DWZ196671 EGV196670:EGV196671 EQR196670:EQR196671 FAN196670:FAN196671 FKJ196670:FKJ196671 FUF196670:FUF196671 GEB196670:GEB196671 GNX196670:GNX196671 GXT196670:GXT196671 HHP196670:HHP196671 HRL196670:HRL196671 IBH196670:IBH196671 ILD196670:ILD196671 IUZ196670:IUZ196671 JEV196670:JEV196671 JOR196670:JOR196671 JYN196670:JYN196671 KIJ196670:KIJ196671 KSF196670:KSF196671 LCB196670:LCB196671 LLX196670:LLX196671 LVT196670:LVT196671 MFP196670:MFP196671 MPL196670:MPL196671 MZH196670:MZH196671 NJD196670:NJD196671 NSZ196670:NSZ196671 OCV196670:OCV196671 OMR196670:OMR196671 OWN196670:OWN196671 PGJ196670:PGJ196671 PQF196670:PQF196671 QAB196670:QAB196671 QJX196670:QJX196671 QTT196670:QTT196671 RDP196670:RDP196671 RNL196670:RNL196671 RXH196670:RXH196671 SHD196670:SHD196671 SQZ196670:SQZ196671 TAV196670:TAV196671 TKR196670:TKR196671 TUN196670:TUN196671 UEJ196670:UEJ196671 UOF196670:UOF196671 UYB196670:UYB196671 VHX196670:VHX196671 VRT196670:VRT196671 WBP196670:WBP196671 WLL196670:WLL196671 WVH196670:WVH196671 E262206:E262207 IV262206:IV262207 SR262206:SR262207 ACN262206:ACN262207 AMJ262206:AMJ262207 AWF262206:AWF262207 BGB262206:BGB262207 BPX262206:BPX262207 BZT262206:BZT262207 CJP262206:CJP262207 CTL262206:CTL262207 DDH262206:DDH262207 DND262206:DND262207 DWZ262206:DWZ262207 EGV262206:EGV262207 EQR262206:EQR262207 FAN262206:FAN262207 FKJ262206:FKJ262207 FUF262206:FUF262207 GEB262206:GEB262207 GNX262206:GNX262207 GXT262206:GXT262207 HHP262206:HHP262207 HRL262206:HRL262207 IBH262206:IBH262207 ILD262206:ILD262207 IUZ262206:IUZ262207 JEV262206:JEV262207 JOR262206:JOR262207 JYN262206:JYN262207 KIJ262206:KIJ262207 KSF262206:KSF262207 LCB262206:LCB262207 LLX262206:LLX262207 LVT262206:LVT262207 MFP262206:MFP262207 MPL262206:MPL262207 MZH262206:MZH262207 NJD262206:NJD262207 NSZ262206:NSZ262207 OCV262206:OCV262207 OMR262206:OMR262207 OWN262206:OWN262207 PGJ262206:PGJ262207 PQF262206:PQF262207 QAB262206:QAB262207 QJX262206:QJX262207 QTT262206:QTT262207 RDP262206:RDP262207 RNL262206:RNL262207 RXH262206:RXH262207 SHD262206:SHD262207 SQZ262206:SQZ262207 TAV262206:TAV262207 TKR262206:TKR262207 TUN262206:TUN262207 UEJ262206:UEJ262207 UOF262206:UOF262207 UYB262206:UYB262207 VHX262206:VHX262207 VRT262206:VRT262207 WBP262206:WBP262207 WLL262206:WLL262207 WVH262206:WVH262207 E327742:E327743 IV327742:IV327743 SR327742:SR327743 ACN327742:ACN327743 AMJ327742:AMJ327743 AWF327742:AWF327743 BGB327742:BGB327743 BPX327742:BPX327743 BZT327742:BZT327743 CJP327742:CJP327743 CTL327742:CTL327743 DDH327742:DDH327743 DND327742:DND327743 DWZ327742:DWZ327743 EGV327742:EGV327743 EQR327742:EQR327743 FAN327742:FAN327743 FKJ327742:FKJ327743 FUF327742:FUF327743 GEB327742:GEB327743 GNX327742:GNX327743 GXT327742:GXT327743 HHP327742:HHP327743 HRL327742:HRL327743 IBH327742:IBH327743 ILD327742:ILD327743 IUZ327742:IUZ327743 JEV327742:JEV327743 JOR327742:JOR327743 JYN327742:JYN327743 KIJ327742:KIJ327743 KSF327742:KSF327743 LCB327742:LCB327743 LLX327742:LLX327743 LVT327742:LVT327743 MFP327742:MFP327743 MPL327742:MPL327743 MZH327742:MZH327743 NJD327742:NJD327743 NSZ327742:NSZ327743 OCV327742:OCV327743 OMR327742:OMR327743 OWN327742:OWN327743 PGJ327742:PGJ327743 PQF327742:PQF327743 QAB327742:QAB327743 QJX327742:QJX327743 QTT327742:QTT327743 RDP327742:RDP327743 RNL327742:RNL327743 RXH327742:RXH327743 SHD327742:SHD327743 SQZ327742:SQZ327743 TAV327742:TAV327743 TKR327742:TKR327743 TUN327742:TUN327743 UEJ327742:UEJ327743 UOF327742:UOF327743 UYB327742:UYB327743 VHX327742:VHX327743 VRT327742:VRT327743 WBP327742:WBP327743 WLL327742:WLL327743 WVH327742:WVH327743 E393278:E393279 IV393278:IV393279 SR393278:SR393279 ACN393278:ACN393279 AMJ393278:AMJ393279 AWF393278:AWF393279 BGB393278:BGB393279 BPX393278:BPX393279 BZT393278:BZT393279 CJP393278:CJP393279 CTL393278:CTL393279 DDH393278:DDH393279 DND393278:DND393279 DWZ393278:DWZ393279 EGV393278:EGV393279 EQR393278:EQR393279 FAN393278:FAN393279 FKJ393278:FKJ393279 FUF393278:FUF393279 GEB393278:GEB393279 GNX393278:GNX393279 GXT393278:GXT393279 HHP393278:HHP393279 HRL393278:HRL393279 IBH393278:IBH393279 ILD393278:ILD393279 IUZ393278:IUZ393279 JEV393278:JEV393279 JOR393278:JOR393279 JYN393278:JYN393279 KIJ393278:KIJ393279 KSF393278:KSF393279 LCB393278:LCB393279 LLX393278:LLX393279 LVT393278:LVT393279 MFP393278:MFP393279 MPL393278:MPL393279 MZH393278:MZH393279 NJD393278:NJD393279 NSZ393278:NSZ393279 OCV393278:OCV393279 OMR393278:OMR393279 OWN393278:OWN393279 PGJ393278:PGJ393279 PQF393278:PQF393279 QAB393278:QAB393279 QJX393278:QJX393279 QTT393278:QTT393279 RDP393278:RDP393279 RNL393278:RNL393279 RXH393278:RXH393279 SHD393278:SHD393279 SQZ393278:SQZ393279 TAV393278:TAV393279 TKR393278:TKR393279 TUN393278:TUN393279 UEJ393278:UEJ393279 UOF393278:UOF393279 UYB393278:UYB393279 VHX393278:VHX393279 VRT393278:VRT393279 WBP393278:WBP393279 WLL393278:WLL393279 WVH393278:WVH393279 E458814:E458815 IV458814:IV458815 SR458814:SR458815 ACN458814:ACN458815 AMJ458814:AMJ458815 AWF458814:AWF458815 BGB458814:BGB458815 BPX458814:BPX458815 BZT458814:BZT458815 CJP458814:CJP458815 CTL458814:CTL458815 DDH458814:DDH458815 DND458814:DND458815 DWZ458814:DWZ458815 EGV458814:EGV458815 EQR458814:EQR458815 FAN458814:FAN458815 FKJ458814:FKJ458815 FUF458814:FUF458815 GEB458814:GEB458815 GNX458814:GNX458815 GXT458814:GXT458815 HHP458814:HHP458815 HRL458814:HRL458815 IBH458814:IBH458815 ILD458814:ILD458815 IUZ458814:IUZ458815 JEV458814:JEV458815 JOR458814:JOR458815 JYN458814:JYN458815 KIJ458814:KIJ458815 KSF458814:KSF458815 LCB458814:LCB458815 LLX458814:LLX458815 LVT458814:LVT458815 MFP458814:MFP458815 MPL458814:MPL458815 MZH458814:MZH458815 NJD458814:NJD458815 NSZ458814:NSZ458815 OCV458814:OCV458815 OMR458814:OMR458815 OWN458814:OWN458815 PGJ458814:PGJ458815 PQF458814:PQF458815 QAB458814:QAB458815 QJX458814:QJX458815 QTT458814:QTT458815 RDP458814:RDP458815 RNL458814:RNL458815 RXH458814:RXH458815 SHD458814:SHD458815 SQZ458814:SQZ458815 TAV458814:TAV458815 TKR458814:TKR458815 TUN458814:TUN458815 UEJ458814:UEJ458815 UOF458814:UOF458815 UYB458814:UYB458815 VHX458814:VHX458815 VRT458814:VRT458815 WBP458814:WBP458815 WLL458814:WLL458815 WVH458814:WVH458815 E524350:E524351 IV524350:IV524351 SR524350:SR524351 ACN524350:ACN524351 AMJ524350:AMJ524351 AWF524350:AWF524351 BGB524350:BGB524351 BPX524350:BPX524351 BZT524350:BZT524351 CJP524350:CJP524351 CTL524350:CTL524351 DDH524350:DDH524351 DND524350:DND524351 DWZ524350:DWZ524351 EGV524350:EGV524351 EQR524350:EQR524351 FAN524350:FAN524351 FKJ524350:FKJ524351 FUF524350:FUF524351 GEB524350:GEB524351 GNX524350:GNX524351 GXT524350:GXT524351 HHP524350:HHP524351 HRL524350:HRL524351 IBH524350:IBH524351 ILD524350:ILD524351 IUZ524350:IUZ524351 JEV524350:JEV524351 JOR524350:JOR524351 JYN524350:JYN524351 KIJ524350:KIJ524351 KSF524350:KSF524351 LCB524350:LCB524351 LLX524350:LLX524351 LVT524350:LVT524351 MFP524350:MFP524351 MPL524350:MPL524351 MZH524350:MZH524351 NJD524350:NJD524351 NSZ524350:NSZ524351 OCV524350:OCV524351 OMR524350:OMR524351 OWN524350:OWN524351 PGJ524350:PGJ524351 PQF524350:PQF524351 QAB524350:QAB524351 QJX524350:QJX524351 QTT524350:QTT524351 RDP524350:RDP524351 RNL524350:RNL524351 RXH524350:RXH524351 SHD524350:SHD524351 SQZ524350:SQZ524351 TAV524350:TAV524351 TKR524350:TKR524351 TUN524350:TUN524351 UEJ524350:UEJ524351 UOF524350:UOF524351 UYB524350:UYB524351 VHX524350:VHX524351 VRT524350:VRT524351 WBP524350:WBP524351 WLL524350:WLL524351 WVH524350:WVH524351 E589886:E589887 IV589886:IV589887 SR589886:SR589887 ACN589886:ACN589887 AMJ589886:AMJ589887 AWF589886:AWF589887 BGB589886:BGB589887 BPX589886:BPX589887 BZT589886:BZT589887 CJP589886:CJP589887 CTL589886:CTL589887 DDH589886:DDH589887 DND589886:DND589887 DWZ589886:DWZ589887 EGV589886:EGV589887 EQR589886:EQR589887 FAN589886:FAN589887 FKJ589886:FKJ589887 FUF589886:FUF589887 GEB589886:GEB589887 GNX589886:GNX589887 GXT589886:GXT589887 HHP589886:HHP589887 HRL589886:HRL589887 IBH589886:IBH589887 ILD589886:ILD589887 IUZ589886:IUZ589887 JEV589886:JEV589887 JOR589886:JOR589887 JYN589886:JYN589887 KIJ589886:KIJ589887 KSF589886:KSF589887 LCB589886:LCB589887 LLX589886:LLX589887 LVT589886:LVT589887 MFP589886:MFP589887 MPL589886:MPL589887 MZH589886:MZH589887 NJD589886:NJD589887 NSZ589886:NSZ589887 OCV589886:OCV589887 OMR589886:OMR589887 OWN589886:OWN589887 PGJ589886:PGJ589887 PQF589886:PQF589887 QAB589886:QAB589887 QJX589886:QJX589887 QTT589886:QTT589887 RDP589886:RDP589887 RNL589886:RNL589887 RXH589886:RXH589887 SHD589886:SHD589887 SQZ589886:SQZ589887 TAV589886:TAV589887 TKR589886:TKR589887 TUN589886:TUN589887 UEJ589886:UEJ589887 UOF589886:UOF589887 UYB589886:UYB589887 VHX589886:VHX589887 VRT589886:VRT589887 WBP589886:WBP589887 WLL589886:WLL589887 WVH589886:WVH589887 E655422:E655423 IV655422:IV655423 SR655422:SR655423 ACN655422:ACN655423 AMJ655422:AMJ655423 AWF655422:AWF655423 BGB655422:BGB655423 BPX655422:BPX655423 BZT655422:BZT655423 CJP655422:CJP655423 CTL655422:CTL655423 DDH655422:DDH655423 DND655422:DND655423 DWZ655422:DWZ655423 EGV655422:EGV655423 EQR655422:EQR655423 FAN655422:FAN655423 FKJ655422:FKJ655423 FUF655422:FUF655423 GEB655422:GEB655423 GNX655422:GNX655423 GXT655422:GXT655423 HHP655422:HHP655423 HRL655422:HRL655423 IBH655422:IBH655423 ILD655422:ILD655423 IUZ655422:IUZ655423 JEV655422:JEV655423 JOR655422:JOR655423 JYN655422:JYN655423 KIJ655422:KIJ655423 KSF655422:KSF655423 LCB655422:LCB655423 LLX655422:LLX655423 LVT655422:LVT655423 MFP655422:MFP655423 MPL655422:MPL655423 MZH655422:MZH655423 NJD655422:NJD655423 NSZ655422:NSZ655423 OCV655422:OCV655423 OMR655422:OMR655423 OWN655422:OWN655423 PGJ655422:PGJ655423 PQF655422:PQF655423 QAB655422:QAB655423 QJX655422:QJX655423 QTT655422:QTT655423 RDP655422:RDP655423 RNL655422:RNL655423 RXH655422:RXH655423 SHD655422:SHD655423 SQZ655422:SQZ655423 TAV655422:TAV655423 TKR655422:TKR655423 TUN655422:TUN655423 UEJ655422:UEJ655423 UOF655422:UOF655423 UYB655422:UYB655423 VHX655422:VHX655423 VRT655422:VRT655423 WBP655422:WBP655423 WLL655422:WLL655423 WVH655422:WVH655423 E720958:E720959 IV720958:IV720959 SR720958:SR720959 ACN720958:ACN720959 AMJ720958:AMJ720959 AWF720958:AWF720959 BGB720958:BGB720959 BPX720958:BPX720959 BZT720958:BZT720959 CJP720958:CJP720959 CTL720958:CTL720959 DDH720958:DDH720959 DND720958:DND720959 DWZ720958:DWZ720959 EGV720958:EGV720959 EQR720958:EQR720959 FAN720958:FAN720959 FKJ720958:FKJ720959 FUF720958:FUF720959 GEB720958:GEB720959 GNX720958:GNX720959 GXT720958:GXT720959 HHP720958:HHP720959 HRL720958:HRL720959 IBH720958:IBH720959 ILD720958:ILD720959 IUZ720958:IUZ720959 JEV720958:JEV720959 JOR720958:JOR720959 JYN720958:JYN720959 KIJ720958:KIJ720959 KSF720958:KSF720959 LCB720958:LCB720959 LLX720958:LLX720959 LVT720958:LVT720959 MFP720958:MFP720959 MPL720958:MPL720959 MZH720958:MZH720959 NJD720958:NJD720959 NSZ720958:NSZ720959 OCV720958:OCV720959 OMR720958:OMR720959 OWN720958:OWN720959 PGJ720958:PGJ720959 PQF720958:PQF720959 QAB720958:QAB720959 QJX720958:QJX720959 QTT720958:QTT720959 RDP720958:RDP720959 RNL720958:RNL720959 RXH720958:RXH720959 SHD720958:SHD720959 SQZ720958:SQZ720959 TAV720958:TAV720959 TKR720958:TKR720959 TUN720958:TUN720959 UEJ720958:UEJ720959 UOF720958:UOF720959 UYB720958:UYB720959 VHX720958:VHX720959 VRT720958:VRT720959 WBP720958:WBP720959 WLL720958:WLL720959 WVH720958:WVH720959 E786494:E786495 IV786494:IV786495 SR786494:SR786495 ACN786494:ACN786495 AMJ786494:AMJ786495 AWF786494:AWF786495 BGB786494:BGB786495 BPX786494:BPX786495 BZT786494:BZT786495 CJP786494:CJP786495 CTL786494:CTL786495 DDH786494:DDH786495 DND786494:DND786495 DWZ786494:DWZ786495 EGV786494:EGV786495 EQR786494:EQR786495 FAN786494:FAN786495 FKJ786494:FKJ786495 FUF786494:FUF786495 GEB786494:GEB786495 GNX786494:GNX786495 GXT786494:GXT786495 HHP786494:HHP786495 HRL786494:HRL786495 IBH786494:IBH786495 ILD786494:ILD786495 IUZ786494:IUZ786495 JEV786494:JEV786495 JOR786494:JOR786495 JYN786494:JYN786495 KIJ786494:KIJ786495 KSF786494:KSF786495 LCB786494:LCB786495 LLX786494:LLX786495 LVT786494:LVT786495 MFP786494:MFP786495 MPL786494:MPL786495 MZH786494:MZH786495 NJD786494:NJD786495 NSZ786494:NSZ786495 OCV786494:OCV786495 OMR786494:OMR786495 OWN786494:OWN786495 PGJ786494:PGJ786495 PQF786494:PQF786495 QAB786494:QAB786495 QJX786494:QJX786495 QTT786494:QTT786495 RDP786494:RDP786495 RNL786494:RNL786495 RXH786494:RXH786495 SHD786494:SHD786495 SQZ786494:SQZ786495 TAV786494:TAV786495 TKR786494:TKR786495 TUN786494:TUN786495 UEJ786494:UEJ786495 UOF786494:UOF786495 UYB786494:UYB786495 VHX786494:VHX786495 VRT786494:VRT786495 WBP786494:WBP786495 WLL786494:WLL786495 WVH786494:WVH786495 E852030:E852031 IV852030:IV852031 SR852030:SR852031 ACN852030:ACN852031 AMJ852030:AMJ852031 AWF852030:AWF852031 BGB852030:BGB852031 BPX852030:BPX852031 BZT852030:BZT852031 CJP852030:CJP852031 CTL852030:CTL852031 DDH852030:DDH852031 DND852030:DND852031 DWZ852030:DWZ852031 EGV852030:EGV852031 EQR852030:EQR852031 FAN852030:FAN852031 FKJ852030:FKJ852031 FUF852030:FUF852031 GEB852030:GEB852031 GNX852030:GNX852031 GXT852030:GXT852031 HHP852030:HHP852031 HRL852030:HRL852031 IBH852030:IBH852031 ILD852030:ILD852031 IUZ852030:IUZ852031 JEV852030:JEV852031 JOR852030:JOR852031 JYN852030:JYN852031 KIJ852030:KIJ852031 KSF852030:KSF852031 LCB852030:LCB852031 LLX852030:LLX852031 LVT852030:LVT852031 MFP852030:MFP852031 MPL852030:MPL852031 MZH852030:MZH852031 NJD852030:NJD852031 NSZ852030:NSZ852031 OCV852030:OCV852031 OMR852030:OMR852031 OWN852030:OWN852031 PGJ852030:PGJ852031 PQF852030:PQF852031 QAB852030:QAB852031 QJX852030:QJX852031 QTT852030:QTT852031 RDP852030:RDP852031 RNL852030:RNL852031 RXH852030:RXH852031 SHD852030:SHD852031 SQZ852030:SQZ852031 TAV852030:TAV852031 TKR852030:TKR852031 TUN852030:TUN852031 UEJ852030:UEJ852031 UOF852030:UOF852031 UYB852030:UYB852031 VHX852030:VHX852031 VRT852030:VRT852031 WBP852030:WBP852031 WLL852030:WLL852031 WVH852030:WVH852031 E917566:E917567 IV917566:IV917567 SR917566:SR917567 ACN917566:ACN917567 AMJ917566:AMJ917567 AWF917566:AWF917567 BGB917566:BGB917567 BPX917566:BPX917567 BZT917566:BZT917567 CJP917566:CJP917567 CTL917566:CTL917567 DDH917566:DDH917567 DND917566:DND917567 DWZ917566:DWZ917567 EGV917566:EGV917567 EQR917566:EQR917567 FAN917566:FAN917567 FKJ917566:FKJ917567 FUF917566:FUF917567 GEB917566:GEB917567 GNX917566:GNX917567 GXT917566:GXT917567 HHP917566:HHP917567 HRL917566:HRL917567 IBH917566:IBH917567 ILD917566:ILD917567 IUZ917566:IUZ917567 JEV917566:JEV917567 JOR917566:JOR917567 JYN917566:JYN917567 KIJ917566:KIJ917567 KSF917566:KSF917567 LCB917566:LCB917567 LLX917566:LLX917567 LVT917566:LVT917567 MFP917566:MFP917567 MPL917566:MPL917567 MZH917566:MZH917567 NJD917566:NJD917567 NSZ917566:NSZ917567 OCV917566:OCV917567 OMR917566:OMR917567 OWN917566:OWN917567 PGJ917566:PGJ917567 PQF917566:PQF917567 QAB917566:QAB917567 QJX917566:QJX917567 QTT917566:QTT917567 RDP917566:RDP917567 RNL917566:RNL917567 RXH917566:RXH917567 SHD917566:SHD917567 SQZ917566:SQZ917567 TAV917566:TAV917567 TKR917566:TKR917567 TUN917566:TUN917567 UEJ917566:UEJ917567 UOF917566:UOF917567 UYB917566:UYB917567 VHX917566:VHX917567 VRT917566:VRT917567 WBP917566:WBP917567 WLL917566:WLL917567 WVH917566:WVH917567 E983102:E983103 IV983102:IV983103 SR983102:SR983103 ACN983102:ACN983103 AMJ983102:AMJ983103 AWF983102:AWF983103 BGB983102:BGB983103 BPX983102:BPX983103 BZT983102:BZT983103 CJP983102:CJP983103 CTL983102:CTL983103 DDH983102:DDH983103 DND983102:DND983103 DWZ983102:DWZ983103 EGV983102:EGV983103 EQR983102:EQR983103 FAN983102:FAN983103 FKJ983102:FKJ983103 FUF983102:FUF983103 GEB983102:GEB983103 GNX983102:GNX983103 GXT983102:GXT983103 HHP983102:HHP983103 HRL983102:HRL983103 IBH983102:IBH983103 ILD983102:ILD983103 IUZ983102:IUZ983103 JEV983102:JEV983103 JOR983102:JOR983103 JYN983102:JYN983103 KIJ983102:KIJ983103 KSF983102:KSF983103 LCB983102:LCB983103 LLX983102:LLX983103 LVT983102:LVT983103 MFP983102:MFP983103 MPL983102:MPL983103 MZH983102:MZH983103 NJD983102:NJD983103 NSZ983102:NSZ983103 OCV983102:OCV983103 OMR983102:OMR983103 OWN983102:OWN983103 PGJ983102:PGJ983103 PQF983102:PQF983103 QAB983102:QAB983103 QJX983102:QJX983103 QTT983102:QTT983103 RDP983102:RDP983103 RNL983102:RNL983103 RXH983102:RXH983103 SHD983102:SHD983103 SQZ983102:SQZ983103 TAV983102:TAV983103 TKR983102:TKR983103 TUN983102:TUN983103 UEJ983102:UEJ983103 UOF983102:UOF983103 UYB983102:UYB983103 VHX983102:VHX983103 VRT983102:VRT983103 WBP983102:WBP983103 WLL983102:WLL983103 WVH983102:WVH983103 E65601:E65610 IV65601:IV65610 SR65601:SR65610 ACN65601:ACN65610 AMJ65601:AMJ65610 AWF65601:AWF65610 BGB65601:BGB65610 BPX65601:BPX65610 BZT65601:BZT65610 CJP65601:CJP65610 CTL65601:CTL65610 DDH65601:DDH65610 DND65601:DND65610 DWZ65601:DWZ65610 EGV65601:EGV65610 EQR65601:EQR65610 FAN65601:FAN65610 FKJ65601:FKJ65610 FUF65601:FUF65610 GEB65601:GEB65610 GNX65601:GNX65610 GXT65601:GXT65610 HHP65601:HHP65610 HRL65601:HRL65610 IBH65601:IBH65610 ILD65601:ILD65610 IUZ65601:IUZ65610 JEV65601:JEV65610 JOR65601:JOR65610 JYN65601:JYN65610 KIJ65601:KIJ65610 KSF65601:KSF65610 LCB65601:LCB65610 LLX65601:LLX65610 LVT65601:LVT65610 MFP65601:MFP65610 MPL65601:MPL65610 MZH65601:MZH65610 NJD65601:NJD65610 NSZ65601:NSZ65610 OCV65601:OCV65610 OMR65601:OMR65610 OWN65601:OWN65610 PGJ65601:PGJ65610 PQF65601:PQF65610 QAB65601:QAB65610 QJX65601:QJX65610 QTT65601:QTT65610 RDP65601:RDP65610 RNL65601:RNL65610 RXH65601:RXH65610 SHD65601:SHD65610 SQZ65601:SQZ65610 TAV65601:TAV65610 TKR65601:TKR65610 TUN65601:TUN65610 UEJ65601:UEJ65610 UOF65601:UOF65610 UYB65601:UYB65610 VHX65601:VHX65610 VRT65601:VRT65610 WBP65601:WBP65610 WLL65601:WLL65610 WVH65601:WVH65610 E131137:E131146 IV131137:IV131146 SR131137:SR131146 ACN131137:ACN131146 AMJ131137:AMJ131146 AWF131137:AWF131146 BGB131137:BGB131146 BPX131137:BPX131146 BZT131137:BZT131146 CJP131137:CJP131146 CTL131137:CTL131146 DDH131137:DDH131146 DND131137:DND131146 DWZ131137:DWZ131146 EGV131137:EGV131146 EQR131137:EQR131146 FAN131137:FAN131146 FKJ131137:FKJ131146 FUF131137:FUF131146 GEB131137:GEB131146 GNX131137:GNX131146 GXT131137:GXT131146 HHP131137:HHP131146 HRL131137:HRL131146 IBH131137:IBH131146 ILD131137:ILD131146 IUZ131137:IUZ131146 JEV131137:JEV131146 JOR131137:JOR131146 JYN131137:JYN131146 KIJ131137:KIJ131146 KSF131137:KSF131146 LCB131137:LCB131146 LLX131137:LLX131146 LVT131137:LVT131146 MFP131137:MFP131146 MPL131137:MPL131146 MZH131137:MZH131146 NJD131137:NJD131146 NSZ131137:NSZ131146 OCV131137:OCV131146 OMR131137:OMR131146 OWN131137:OWN131146 PGJ131137:PGJ131146 PQF131137:PQF131146 QAB131137:QAB131146 QJX131137:QJX131146 QTT131137:QTT131146 RDP131137:RDP131146 RNL131137:RNL131146 RXH131137:RXH131146 SHD131137:SHD131146 SQZ131137:SQZ131146 TAV131137:TAV131146 TKR131137:TKR131146 TUN131137:TUN131146 UEJ131137:UEJ131146 UOF131137:UOF131146 UYB131137:UYB131146 VHX131137:VHX131146 VRT131137:VRT131146 WBP131137:WBP131146 WLL131137:WLL131146 WVH131137:WVH131146 E196673:E196682 IV196673:IV196682 SR196673:SR196682 ACN196673:ACN196682 AMJ196673:AMJ196682 AWF196673:AWF196682 BGB196673:BGB196682 BPX196673:BPX196682 BZT196673:BZT196682 CJP196673:CJP196682 CTL196673:CTL196682 DDH196673:DDH196682 DND196673:DND196682 DWZ196673:DWZ196682 EGV196673:EGV196682 EQR196673:EQR196682 FAN196673:FAN196682 FKJ196673:FKJ196682 FUF196673:FUF196682 GEB196673:GEB196682 GNX196673:GNX196682 GXT196673:GXT196682 HHP196673:HHP196682 HRL196673:HRL196682 IBH196673:IBH196682 ILD196673:ILD196682 IUZ196673:IUZ196682 JEV196673:JEV196682 JOR196673:JOR196682 JYN196673:JYN196682 KIJ196673:KIJ196682 KSF196673:KSF196682 LCB196673:LCB196682 LLX196673:LLX196682 LVT196673:LVT196682 MFP196673:MFP196682 MPL196673:MPL196682 MZH196673:MZH196682 NJD196673:NJD196682 NSZ196673:NSZ196682 OCV196673:OCV196682 OMR196673:OMR196682 OWN196673:OWN196682 PGJ196673:PGJ196682 PQF196673:PQF196682 QAB196673:QAB196682 QJX196673:QJX196682 QTT196673:QTT196682 RDP196673:RDP196682 RNL196673:RNL196682 RXH196673:RXH196682 SHD196673:SHD196682 SQZ196673:SQZ196682 TAV196673:TAV196682 TKR196673:TKR196682 TUN196673:TUN196682 UEJ196673:UEJ196682 UOF196673:UOF196682 UYB196673:UYB196682 VHX196673:VHX196682 VRT196673:VRT196682 WBP196673:WBP196682 WLL196673:WLL196682 WVH196673:WVH196682 E262209:E262218 IV262209:IV262218 SR262209:SR262218 ACN262209:ACN262218 AMJ262209:AMJ262218 AWF262209:AWF262218 BGB262209:BGB262218 BPX262209:BPX262218 BZT262209:BZT262218 CJP262209:CJP262218 CTL262209:CTL262218 DDH262209:DDH262218 DND262209:DND262218 DWZ262209:DWZ262218 EGV262209:EGV262218 EQR262209:EQR262218 FAN262209:FAN262218 FKJ262209:FKJ262218 FUF262209:FUF262218 GEB262209:GEB262218 GNX262209:GNX262218 GXT262209:GXT262218 HHP262209:HHP262218 HRL262209:HRL262218 IBH262209:IBH262218 ILD262209:ILD262218 IUZ262209:IUZ262218 JEV262209:JEV262218 JOR262209:JOR262218 JYN262209:JYN262218 KIJ262209:KIJ262218 KSF262209:KSF262218 LCB262209:LCB262218 LLX262209:LLX262218 LVT262209:LVT262218 MFP262209:MFP262218 MPL262209:MPL262218 MZH262209:MZH262218 NJD262209:NJD262218 NSZ262209:NSZ262218 OCV262209:OCV262218 OMR262209:OMR262218 OWN262209:OWN262218 PGJ262209:PGJ262218 PQF262209:PQF262218 QAB262209:QAB262218 QJX262209:QJX262218 QTT262209:QTT262218 RDP262209:RDP262218 RNL262209:RNL262218 RXH262209:RXH262218 SHD262209:SHD262218 SQZ262209:SQZ262218 TAV262209:TAV262218 TKR262209:TKR262218 TUN262209:TUN262218 UEJ262209:UEJ262218 UOF262209:UOF262218 UYB262209:UYB262218 VHX262209:VHX262218 VRT262209:VRT262218 WBP262209:WBP262218 WLL262209:WLL262218 WVH262209:WVH262218 E327745:E327754 IV327745:IV327754 SR327745:SR327754 ACN327745:ACN327754 AMJ327745:AMJ327754 AWF327745:AWF327754 BGB327745:BGB327754 BPX327745:BPX327754 BZT327745:BZT327754 CJP327745:CJP327754 CTL327745:CTL327754 DDH327745:DDH327754 DND327745:DND327754 DWZ327745:DWZ327754 EGV327745:EGV327754 EQR327745:EQR327754 FAN327745:FAN327754 FKJ327745:FKJ327754 FUF327745:FUF327754 GEB327745:GEB327754 GNX327745:GNX327754 GXT327745:GXT327754 HHP327745:HHP327754 HRL327745:HRL327754 IBH327745:IBH327754 ILD327745:ILD327754 IUZ327745:IUZ327754 JEV327745:JEV327754 JOR327745:JOR327754 JYN327745:JYN327754 KIJ327745:KIJ327754 KSF327745:KSF327754 LCB327745:LCB327754 LLX327745:LLX327754 LVT327745:LVT327754 MFP327745:MFP327754 MPL327745:MPL327754 MZH327745:MZH327754 NJD327745:NJD327754 NSZ327745:NSZ327754 OCV327745:OCV327754 OMR327745:OMR327754 OWN327745:OWN327754 PGJ327745:PGJ327754 PQF327745:PQF327754 QAB327745:QAB327754 QJX327745:QJX327754 QTT327745:QTT327754 RDP327745:RDP327754 RNL327745:RNL327754 RXH327745:RXH327754 SHD327745:SHD327754 SQZ327745:SQZ327754 TAV327745:TAV327754 TKR327745:TKR327754 TUN327745:TUN327754 UEJ327745:UEJ327754 UOF327745:UOF327754 UYB327745:UYB327754 VHX327745:VHX327754 VRT327745:VRT327754 WBP327745:WBP327754 WLL327745:WLL327754 WVH327745:WVH327754 E393281:E393290 IV393281:IV393290 SR393281:SR393290 ACN393281:ACN393290 AMJ393281:AMJ393290 AWF393281:AWF393290 BGB393281:BGB393290 BPX393281:BPX393290 BZT393281:BZT393290 CJP393281:CJP393290 CTL393281:CTL393290 DDH393281:DDH393290 DND393281:DND393290 DWZ393281:DWZ393290 EGV393281:EGV393290 EQR393281:EQR393290 FAN393281:FAN393290 FKJ393281:FKJ393290 FUF393281:FUF393290 GEB393281:GEB393290 GNX393281:GNX393290 GXT393281:GXT393290 HHP393281:HHP393290 HRL393281:HRL393290 IBH393281:IBH393290 ILD393281:ILD393290 IUZ393281:IUZ393290 JEV393281:JEV393290 JOR393281:JOR393290 JYN393281:JYN393290 KIJ393281:KIJ393290 KSF393281:KSF393290 LCB393281:LCB393290 LLX393281:LLX393290 LVT393281:LVT393290 MFP393281:MFP393290 MPL393281:MPL393290 MZH393281:MZH393290 NJD393281:NJD393290 NSZ393281:NSZ393290 OCV393281:OCV393290 OMR393281:OMR393290 OWN393281:OWN393290 PGJ393281:PGJ393290 PQF393281:PQF393290 QAB393281:QAB393290 QJX393281:QJX393290 QTT393281:QTT393290 RDP393281:RDP393290 RNL393281:RNL393290 RXH393281:RXH393290 SHD393281:SHD393290 SQZ393281:SQZ393290 TAV393281:TAV393290 TKR393281:TKR393290 TUN393281:TUN393290 UEJ393281:UEJ393290 UOF393281:UOF393290 UYB393281:UYB393290 VHX393281:VHX393290 VRT393281:VRT393290 WBP393281:WBP393290 WLL393281:WLL393290 WVH393281:WVH393290 E458817:E458826 IV458817:IV458826 SR458817:SR458826 ACN458817:ACN458826 AMJ458817:AMJ458826 AWF458817:AWF458826 BGB458817:BGB458826 BPX458817:BPX458826 BZT458817:BZT458826 CJP458817:CJP458826 CTL458817:CTL458826 DDH458817:DDH458826 DND458817:DND458826 DWZ458817:DWZ458826 EGV458817:EGV458826 EQR458817:EQR458826 FAN458817:FAN458826 FKJ458817:FKJ458826 FUF458817:FUF458826 GEB458817:GEB458826 GNX458817:GNX458826 GXT458817:GXT458826 HHP458817:HHP458826 HRL458817:HRL458826 IBH458817:IBH458826 ILD458817:ILD458826 IUZ458817:IUZ458826 JEV458817:JEV458826 JOR458817:JOR458826 JYN458817:JYN458826 KIJ458817:KIJ458826 KSF458817:KSF458826 LCB458817:LCB458826 LLX458817:LLX458826 LVT458817:LVT458826 MFP458817:MFP458826 MPL458817:MPL458826 MZH458817:MZH458826 NJD458817:NJD458826 NSZ458817:NSZ458826 OCV458817:OCV458826 OMR458817:OMR458826 OWN458817:OWN458826 PGJ458817:PGJ458826 PQF458817:PQF458826 QAB458817:QAB458826 QJX458817:QJX458826 QTT458817:QTT458826 RDP458817:RDP458826 RNL458817:RNL458826 RXH458817:RXH458826 SHD458817:SHD458826 SQZ458817:SQZ458826 TAV458817:TAV458826 TKR458817:TKR458826 TUN458817:TUN458826 UEJ458817:UEJ458826 UOF458817:UOF458826 UYB458817:UYB458826 VHX458817:VHX458826 VRT458817:VRT458826 WBP458817:WBP458826 WLL458817:WLL458826 WVH458817:WVH458826 E524353:E524362 IV524353:IV524362 SR524353:SR524362 ACN524353:ACN524362 AMJ524353:AMJ524362 AWF524353:AWF524362 BGB524353:BGB524362 BPX524353:BPX524362 BZT524353:BZT524362 CJP524353:CJP524362 CTL524353:CTL524362 DDH524353:DDH524362 DND524353:DND524362 DWZ524353:DWZ524362 EGV524353:EGV524362 EQR524353:EQR524362 FAN524353:FAN524362 FKJ524353:FKJ524362 FUF524353:FUF524362 GEB524353:GEB524362 GNX524353:GNX524362 GXT524353:GXT524362 HHP524353:HHP524362 HRL524353:HRL524362 IBH524353:IBH524362 ILD524353:ILD524362 IUZ524353:IUZ524362 JEV524353:JEV524362 JOR524353:JOR524362 JYN524353:JYN524362 KIJ524353:KIJ524362 KSF524353:KSF524362 LCB524353:LCB524362 LLX524353:LLX524362 LVT524353:LVT524362 MFP524353:MFP524362 MPL524353:MPL524362 MZH524353:MZH524362 NJD524353:NJD524362 NSZ524353:NSZ524362 OCV524353:OCV524362 OMR524353:OMR524362 OWN524353:OWN524362 PGJ524353:PGJ524362 PQF524353:PQF524362 QAB524353:QAB524362 QJX524353:QJX524362 QTT524353:QTT524362 RDP524353:RDP524362 RNL524353:RNL524362 RXH524353:RXH524362 SHD524353:SHD524362 SQZ524353:SQZ524362 TAV524353:TAV524362 TKR524353:TKR524362 TUN524353:TUN524362 UEJ524353:UEJ524362 UOF524353:UOF524362 UYB524353:UYB524362 VHX524353:VHX524362 VRT524353:VRT524362 WBP524353:WBP524362 WLL524353:WLL524362 WVH524353:WVH524362 E589889:E589898 IV589889:IV589898 SR589889:SR589898 ACN589889:ACN589898 AMJ589889:AMJ589898 AWF589889:AWF589898 BGB589889:BGB589898 BPX589889:BPX589898 BZT589889:BZT589898 CJP589889:CJP589898 CTL589889:CTL589898 DDH589889:DDH589898 DND589889:DND589898 DWZ589889:DWZ589898 EGV589889:EGV589898 EQR589889:EQR589898 FAN589889:FAN589898 FKJ589889:FKJ589898 FUF589889:FUF589898 GEB589889:GEB589898 GNX589889:GNX589898 GXT589889:GXT589898 HHP589889:HHP589898 HRL589889:HRL589898 IBH589889:IBH589898 ILD589889:ILD589898 IUZ589889:IUZ589898 JEV589889:JEV589898 JOR589889:JOR589898 JYN589889:JYN589898 KIJ589889:KIJ589898 KSF589889:KSF589898 LCB589889:LCB589898 LLX589889:LLX589898 LVT589889:LVT589898 MFP589889:MFP589898 MPL589889:MPL589898 MZH589889:MZH589898 NJD589889:NJD589898 NSZ589889:NSZ589898 OCV589889:OCV589898 OMR589889:OMR589898 OWN589889:OWN589898 PGJ589889:PGJ589898 PQF589889:PQF589898 QAB589889:QAB589898 QJX589889:QJX589898 QTT589889:QTT589898 RDP589889:RDP589898 RNL589889:RNL589898 RXH589889:RXH589898 SHD589889:SHD589898 SQZ589889:SQZ589898 TAV589889:TAV589898 TKR589889:TKR589898 TUN589889:TUN589898 UEJ589889:UEJ589898 UOF589889:UOF589898 UYB589889:UYB589898 VHX589889:VHX589898 VRT589889:VRT589898 WBP589889:WBP589898 WLL589889:WLL589898 WVH589889:WVH589898 E655425:E655434 IV655425:IV655434 SR655425:SR655434 ACN655425:ACN655434 AMJ655425:AMJ655434 AWF655425:AWF655434 BGB655425:BGB655434 BPX655425:BPX655434 BZT655425:BZT655434 CJP655425:CJP655434 CTL655425:CTL655434 DDH655425:DDH655434 DND655425:DND655434 DWZ655425:DWZ655434 EGV655425:EGV655434 EQR655425:EQR655434 FAN655425:FAN655434 FKJ655425:FKJ655434 FUF655425:FUF655434 GEB655425:GEB655434 GNX655425:GNX655434 GXT655425:GXT655434 HHP655425:HHP655434 HRL655425:HRL655434 IBH655425:IBH655434 ILD655425:ILD655434 IUZ655425:IUZ655434 JEV655425:JEV655434 JOR655425:JOR655434 JYN655425:JYN655434 KIJ655425:KIJ655434 KSF655425:KSF655434 LCB655425:LCB655434 LLX655425:LLX655434 LVT655425:LVT655434 MFP655425:MFP655434 MPL655425:MPL655434 MZH655425:MZH655434 NJD655425:NJD655434 NSZ655425:NSZ655434 OCV655425:OCV655434 OMR655425:OMR655434 OWN655425:OWN655434 PGJ655425:PGJ655434 PQF655425:PQF655434 QAB655425:QAB655434 QJX655425:QJX655434 QTT655425:QTT655434 RDP655425:RDP655434 RNL655425:RNL655434 RXH655425:RXH655434 SHD655425:SHD655434 SQZ655425:SQZ655434 TAV655425:TAV655434 TKR655425:TKR655434 TUN655425:TUN655434 UEJ655425:UEJ655434 UOF655425:UOF655434 UYB655425:UYB655434 VHX655425:VHX655434 VRT655425:VRT655434 WBP655425:WBP655434 WLL655425:WLL655434 WVH655425:WVH655434 E720961:E720970 IV720961:IV720970 SR720961:SR720970 ACN720961:ACN720970 AMJ720961:AMJ720970 AWF720961:AWF720970 BGB720961:BGB720970 BPX720961:BPX720970 BZT720961:BZT720970 CJP720961:CJP720970 CTL720961:CTL720970 DDH720961:DDH720970 DND720961:DND720970 DWZ720961:DWZ720970 EGV720961:EGV720970 EQR720961:EQR720970 FAN720961:FAN720970 FKJ720961:FKJ720970 FUF720961:FUF720970 GEB720961:GEB720970 GNX720961:GNX720970 GXT720961:GXT720970 HHP720961:HHP720970 HRL720961:HRL720970 IBH720961:IBH720970 ILD720961:ILD720970 IUZ720961:IUZ720970 JEV720961:JEV720970 JOR720961:JOR720970 JYN720961:JYN720970 KIJ720961:KIJ720970 KSF720961:KSF720970 LCB720961:LCB720970 LLX720961:LLX720970 LVT720961:LVT720970 MFP720961:MFP720970 MPL720961:MPL720970 MZH720961:MZH720970 NJD720961:NJD720970 NSZ720961:NSZ720970 OCV720961:OCV720970 OMR720961:OMR720970 OWN720961:OWN720970 PGJ720961:PGJ720970 PQF720961:PQF720970 QAB720961:QAB720970 QJX720961:QJX720970 QTT720961:QTT720970 RDP720961:RDP720970 RNL720961:RNL720970 RXH720961:RXH720970 SHD720961:SHD720970 SQZ720961:SQZ720970 TAV720961:TAV720970 TKR720961:TKR720970 TUN720961:TUN720970 UEJ720961:UEJ720970 UOF720961:UOF720970 UYB720961:UYB720970 VHX720961:VHX720970 VRT720961:VRT720970 WBP720961:WBP720970 WLL720961:WLL720970 WVH720961:WVH720970 E786497:E786506 IV786497:IV786506 SR786497:SR786506 ACN786497:ACN786506 AMJ786497:AMJ786506 AWF786497:AWF786506 BGB786497:BGB786506 BPX786497:BPX786506 BZT786497:BZT786506 CJP786497:CJP786506 CTL786497:CTL786506 DDH786497:DDH786506 DND786497:DND786506 DWZ786497:DWZ786506 EGV786497:EGV786506 EQR786497:EQR786506 FAN786497:FAN786506 FKJ786497:FKJ786506 FUF786497:FUF786506 GEB786497:GEB786506 GNX786497:GNX786506 GXT786497:GXT786506 HHP786497:HHP786506 HRL786497:HRL786506 IBH786497:IBH786506 ILD786497:ILD786506 IUZ786497:IUZ786506 JEV786497:JEV786506 JOR786497:JOR786506 JYN786497:JYN786506 KIJ786497:KIJ786506 KSF786497:KSF786506 LCB786497:LCB786506 LLX786497:LLX786506 LVT786497:LVT786506 MFP786497:MFP786506 MPL786497:MPL786506 MZH786497:MZH786506 NJD786497:NJD786506 NSZ786497:NSZ786506 OCV786497:OCV786506 OMR786497:OMR786506 OWN786497:OWN786506 PGJ786497:PGJ786506 PQF786497:PQF786506 QAB786497:QAB786506 QJX786497:QJX786506 QTT786497:QTT786506 RDP786497:RDP786506 RNL786497:RNL786506 RXH786497:RXH786506 SHD786497:SHD786506 SQZ786497:SQZ786506 TAV786497:TAV786506 TKR786497:TKR786506 TUN786497:TUN786506 UEJ786497:UEJ786506 UOF786497:UOF786506 UYB786497:UYB786506 VHX786497:VHX786506 VRT786497:VRT786506 WBP786497:WBP786506 WLL786497:WLL786506 WVH786497:WVH786506 E852033:E852042 IV852033:IV852042 SR852033:SR852042 ACN852033:ACN852042 AMJ852033:AMJ852042 AWF852033:AWF852042 BGB852033:BGB852042 BPX852033:BPX852042 BZT852033:BZT852042 CJP852033:CJP852042 CTL852033:CTL852042 DDH852033:DDH852042 DND852033:DND852042 DWZ852033:DWZ852042 EGV852033:EGV852042 EQR852033:EQR852042 FAN852033:FAN852042 FKJ852033:FKJ852042 FUF852033:FUF852042 GEB852033:GEB852042 GNX852033:GNX852042 GXT852033:GXT852042 HHP852033:HHP852042 HRL852033:HRL852042 IBH852033:IBH852042 ILD852033:ILD852042 IUZ852033:IUZ852042 JEV852033:JEV852042 JOR852033:JOR852042 JYN852033:JYN852042 KIJ852033:KIJ852042 KSF852033:KSF852042 LCB852033:LCB852042 LLX852033:LLX852042 LVT852033:LVT852042 MFP852033:MFP852042 MPL852033:MPL852042 MZH852033:MZH852042 NJD852033:NJD852042 NSZ852033:NSZ852042 OCV852033:OCV852042 OMR852033:OMR852042 OWN852033:OWN852042 PGJ852033:PGJ852042 PQF852033:PQF852042 QAB852033:QAB852042 QJX852033:QJX852042 QTT852033:QTT852042 RDP852033:RDP852042 RNL852033:RNL852042 RXH852033:RXH852042 SHD852033:SHD852042 SQZ852033:SQZ852042 TAV852033:TAV852042 TKR852033:TKR852042 TUN852033:TUN852042 UEJ852033:UEJ852042 UOF852033:UOF852042 UYB852033:UYB852042 VHX852033:VHX852042 VRT852033:VRT852042 WBP852033:WBP852042 WLL852033:WLL852042 WVH852033:WVH852042 E917569:E917578 IV917569:IV917578 SR917569:SR917578 ACN917569:ACN917578 AMJ917569:AMJ917578 AWF917569:AWF917578 BGB917569:BGB917578 BPX917569:BPX917578 BZT917569:BZT917578 CJP917569:CJP917578 CTL917569:CTL917578 DDH917569:DDH917578 DND917569:DND917578 DWZ917569:DWZ917578 EGV917569:EGV917578 EQR917569:EQR917578 FAN917569:FAN917578 FKJ917569:FKJ917578 FUF917569:FUF917578 GEB917569:GEB917578 GNX917569:GNX917578 GXT917569:GXT917578 HHP917569:HHP917578 HRL917569:HRL917578 IBH917569:IBH917578 ILD917569:ILD917578 IUZ917569:IUZ917578 JEV917569:JEV917578 JOR917569:JOR917578 JYN917569:JYN917578 KIJ917569:KIJ917578 KSF917569:KSF917578 LCB917569:LCB917578 LLX917569:LLX917578 LVT917569:LVT917578 MFP917569:MFP917578 MPL917569:MPL917578 MZH917569:MZH917578 NJD917569:NJD917578 NSZ917569:NSZ917578 OCV917569:OCV917578 OMR917569:OMR917578 OWN917569:OWN917578 PGJ917569:PGJ917578 PQF917569:PQF917578 QAB917569:QAB917578 QJX917569:QJX917578 QTT917569:QTT917578 RDP917569:RDP917578 RNL917569:RNL917578 RXH917569:RXH917578 SHD917569:SHD917578 SQZ917569:SQZ917578 TAV917569:TAV917578 TKR917569:TKR917578 TUN917569:TUN917578 UEJ917569:UEJ917578 UOF917569:UOF917578 UYB917569:UYB917578 VHX917569:VHX917578 VRT917569:VRT917578 WBP917569:WBP917578 WLL917569:WLL917578 WVH917569:WVH917578 E983105:E983114 IV983105:IV983114 SR983105:SR983114 ACN983105:ACN983114 AMJ983105:AMJ983114 AWF983105:AWF983114 BGB983105:BGB983114 BPX983105:BPX983114 BZT983105:BZT983114 CJP983105:CJP983114 CTL983105:CTL983114 DDH983105:DDH983114 DND983105:DND983114 DWZ983105:DWZ983114 EGV983105:EGV983114 EQR983105:EQR983114 FAN983105:FAN983114 FKJ983105:FKJ983114 FUF983105:FUF983114 GEB983105:GEB983114 GNX983105:GNX983114 GXT983105:GXT983114 HHP983105:HHP983114 HRL983105:HRL983114 IBH983105:IBH983114 ILD983105:ILD983114 IUZ983105:IUZ983114 JEV983105:JEV983114 JOR983105:JOR983114 JYN983105:JYN983114 KIJ983105:KIJ983114 KSF983105:KSF983114 LCB983105:LCB983114 LLX983105:LLX983114 LVT983105:LVT983114 MFP983105:MFP983114 MPL983105:MPL983114 MZH983105:MZH983114 NJD983105:NJD983114 NSZ983105:NSZ983114 OCV983105:OCV983114 OMR983105:OMR983114 OWN983105:OWN983114 PGJ983105:PGJ983114 PQF983105:PQF983114 QAB983105:QAB983114 QJX983105:QJX983114 QTT983105:QTT983114 RDP983105:RDP983114 RNL983105:RNL983114 RXH983105:RXH983114 SHD983105:SHD983114 SQZ983105:SQZ983114 TAV983105:TAV983114 TKR983105:TKR983114 TUN983105:TUN983114 UEJ983105:UEJ983114 UOF983105:UOF983114 UYB983105:UYB983114 VHX983105:VHX983114 VRT983105:VRT983114 WBP983105:WBP983114 WLL983105:WLL983114 WVH983105:WVH983114 E80:E82 E65641:E65643 IV65641:IV65643 SR65641:SR65643 ACN65641:ACN65643 AMJ65641:AMJ65643 AWF65641:AWF65643 BGB65641:BGB65643 BPX65641:BPX65643 BZT65641:BZT65643 CJP65641:CJP65643 CTL65641:CTL65643 DDH65641:DDH65643 DND65641:DND65643 DWZ65641:DWZ65643 EGV65641:EGV65643 EQR65641:EQR65643 FAN65641:FAN65643 FKJ65641:FKJ65643 FUF65641:FUF65643 GEB65641:GEB65643 GNX65641:GNX65643 GXT65641:GXT65643 HHP65641:HHP65643 HRL65641:HRL65643 IBH65641:IBH65643 ILD65641:ILD65643 IUZ65641:IUZ65643 JEV65641:JEV65643 JOR65641:JOR65643 JYN65641:JYN65643 KIJ65641:KIJ65643 KSF65641:KSF65643 LCB65641:LCB65643 LLX65641:LLX65643 LVT65641:LVT65643 MFP65641:MFP65643 MPL65641:MPL65643 MZH65641:MZH65643 NJD65641:NJD65643 NSZ65641:NSZ65643 OCV65641:OCV65643 OMR65641:OMR65643 OWN65641:OWN65643 PGJ65641:PGJ65643 PQF65641:PQF65643 QAB65641:QAB65643 QJX65641:QJX65643 QTT65641:QTT65643 RDP65641:RDP65643 RNL65641:RNL65643 RXH65641:RXH65643 SHD65641:SHD65643 SQZ65641:SQZ65643 TAV65641:TAV65643 TKR65641:TKR65643 TUN65641:TUN65643 UEJ65641:UEJ65643 UOF65641:UOF65643 UYB65641:UYB65643 VHX65641:VHX65643 VRT65641:VRT65643 WBP65641:WBP65643 WLL65641:WLL65643 WVH65641:WVH65643 E131177:E131179 IV131177:IV131179 SR131177:SR131179 ACN131177:ACN131179 AMJ131177:AMJ131179 AWF131177:AWF131179 BGB131177:BGB131179 BPX131177:BPX131179 BZT131177:BZT131179 CJP131177:CJP131179 CTL131177:CTL131179 DDH131177:DDH131179 DND131177:DND131179 DWZ131177:DWZ131179 EGV131177:EGV131179 EQR131177:EQR131179 FAN131177:FAN131179 FKJ131177:FKJ131179 FUF131177:FUF131179 GEB131177:GEB131179 GNX131177:GNX131179 GXT131177:GXT131179 HHP131177:HHP131179 HRL131177:HRL131179 IBH131177:IBH131179 ILD131177:ILD131179 IUZ131177:IUZ131179 JEV131177:JEV131179 JOR131177:JOR131179 JYN131177:JYN131179 KIJ131177:KIJ131179 KSF131177:KSF131179 LCB131177:LCB131179 LLX131177:LLX131179 LVT131177:LVT131179 MFP131177:MFP131179 MPL131177:MPL131179 MZH131177:MZH131179 NJD131177:NJD131179 NSZ131177:NSZ131179 OCV131177:OCV131179 OMR131177:OMR131179 OWN131177:OWN131179 PGJ131177:PGJ131179 PQF131177:PQF131179 QAB131177:QAB131179 QJX131177:QJX131179 QTT131177:QTT131179 RDP131177:RDP131179 RNL131177:RNL131179 RXH131177:RXH131179 SHD131177:SHD131179 SQZ131177:SQZ131179 TAV131177:TAV131179 TKR131177:TKR131179 TUN131177:TUN131179 UEJ131177:UEJ131179 UOF131177:UOF131179 UYB131177:UYB131179 VHX131177:VHX131179 VRT131177:VRT131179 WBP131177:WBP131179 WLL131177:WLL131179 WVH131177:WVH131179 E196713:E196715 IV196713:IV196715 SR196713:SR196715 ACN196713:ACN196715 AMJ196713:AMJ196715 AWF196713:AWF196715 BGB196713:BGB196715 BPX196713:BPX196715 BZT196713:BZT196715 CJP196713:CJP196715 CTL196713:CTL196715 DDH196713:DDH196715 DND196713:DND196715 DWZ196713:DWZ196715 EGV196713:EGV196715 EQR196713:EQR196715 FAN196713:FAN196715 FKJ196713:FKJ196715 FUF196713:FUF196715 GEB196713:GEB196715 GNX196713:GNX196715 GXT196713:GXT196715 HHP196713:HHP196715 HRL196713:HRL196715 IBH196713:IBH196715 ILD196713:ILD196715 IUZ196713:IUZ196715 JEV196713:JEV196715 JOR196713:JOR196715 JYN196713:JYN196715 KIJ196713:KIJ196715 KSF196713:KSF196715 LCB196713:LCB196715 LLX196713:LLX196715 LVT196713:LVT196715 MFP196713:MFP196715 MPL196713:MPL196715 MZH196713:MZH196715 NJD196713:NJD196715 NSZ196713:NSZ196715 OCV196713:OCV196715 OMR196713:OMR196715 OWN196713:OWN196715 PGJ196713:PGJ196715 PQF196713:PQF196715 QAB196713:QAB196715 QJX196713:QJX196715 QTT196713:QTT196715 RDP196713:RDP196715 RNL196713:RNL196715 RXH196713:RXH196715 SHD196713:SHD196715 SQZ196713:SQZ196715 TAV196713:TAV196715 TKR196713:TKR196715 TUN196713:TUN196715 UEJ196713:UEJ196715 UOF196713:UOF196715 UYB196713:UYB196715 VHX196713:VHX196715 VRT196713:VRT196715 WBP196713:WBP196715 WLL196713:WLL196715 WVH196713:WVH196715 E262249:E262251 IV262249:IV262251 SR262249:SR262251 ACN262249:ACN262251 AMJ262249:AMJ262251 AWF262249:AWF262251 BGB262249:BGB262251 BPX262249:BPX262251 BZT262249:BZT262251 CJP262249:CJP262251 CTL262249:CTL262251 DDH262249:DDH262251 DND262249:DND262251 DWZ262249:DWZ262251 EGV262249:EGV262251 EQR262249:EQR262251 FAN262249:FAN262251 FKJ262249:FKJ262251 FUF262249:FUF262251 GEB262249:GEB262251 GNX262249:GNX262251 GXT262249:GXT262251 HHP262249:HHP262251 HRL262249:HRL262251 IBH262249:IBH262251 ILD262249:ILD262251 IUZ262249:IUZ262251 JEV262249:JEV262251 JOR262249:JOR262251 JYN262249:JYN262251 KIJ262249:KIJ262251 KSF262249:KSF262251 LCB262249:LCB262251 LLX262249:LLX262251 LVT262249:LVT262251 MFP262249:MFP262251 MPL262249:MPL262251 MZH262249:MZH262251 NJD262249:NJD262251 NSZ262249:NSZ262251 OCV262249:OCV262251 OMR262249:OMR262251 OWN262249:OWN262251 PGJ262249:PGJ262251 PQF262249:PQF262251 QAB262249:QAB262251 QJX262249:QJX262251 QTT262249:QTT262251 RDP262249:RDP262251 RNL262249:RNL262251 RXH262249:RXH262251 SHD262249:SHD262251 SQZ262249:SQZ262251 TAV262249:TAV262251 TKR262249:TKR262251 TUN262249:TUN262251 UEJ262249:UEJ262251 UOF262249:UOF262251 UYB262249:UYB262251 VHX262249:VHX262251 VRT262249:VRT262251 WBP262249:WBP262251 WLL262249:WLL262251 WVH262249:WVH262251 E327785:E327787 IV327785:IV327787 SR327785:SR327787 ACN327785:ACN327787 AMJ327785:AMJ327787 AWF327785:AWF327787 BGB327785:BGB327787 BPX327785:BPX327787 BZT327785:BZT327787 CJP327785:CJP327787 CTL327785:CTL327787 DDH327785:DDH327787 DND327785:DND327787 DWZ327785:DWZ327787 EGV327785:EGV327787 EQR327785:EQR327787 FAN327785:FAN327787 FKJ327785:FKJ327787 FUF327785:FUF327787 GEB327785:GEB327787 GNX327785:GNX327787 GXT327785:GXT327787 HHP327785:HHP327787 HRL327785:HRL327787 IBH327785:IBH327787 ILD327785:ILD327787 IUZ327785:IUZ327787 JEV327785:JEV327787 JOR327785:JOR327787 JYN327785:JYN327787 KIJ327785:KIJ327787 KSF327785:KSF327787 LCB327785:LCB327787 LLX327785:LLX327787 LVT327785:LVT327787 MFP327785:MFP327787 MPL327785:MPL327787 MZH327785:MZH327787 NJD327785:NJD327787 NSZ327785:NSZ327787 OCV327785:OCV327787 OMR327785:OMR327787 OWN327785:OWN327787 PGJ327785:PGJ327787 PQF327785:PQF327787 QAB327785:QAB327787 QJX327785:QJX327787 QTT327785:QTT327787 RDP327785:RDP327787 RNL327785:RNL327787 RXH327785:RXH327787 SHD327785:SHD327787 SQZ327785:SQZ327787 TAV327785:TAV327787 TKR327785:TKR327787 TUN327785:TUN327787 UEJ327785:UEJ327787 UOF327785:UOF327787 UYB327785:UYB327787 VHX327785:VHX327787 VRT327785:VRT327787 WBP327785:WBP327787 WLL327785:WLL327787 WVH327785:WVH327787 E393321:E393323 IV393321:IV393323 SR393321:SR393323 ACN393321:ACN393323 AMJ393321:AMJ393323 AWF393321:AWF393323 BGB393321:BGB393323 BPX393321:BPX393323 BZT393321:BZT393323 CJP393321:CJP393323 CTL393321:CTL393323 DDH393321:DDH393323 DND393321:DND393323 DWZ393321:DWZ393323 EGV393321:EGV393323 EQR393321:EQR393323 FAN393321:FAN393323 FKJ393321:FKJ393323 FUF393321:FUF393323 GEB393321:GEB393323 GNX393321:GNX393323 GXT393321:GXT393323 HHP393321:HHP393323 HRL393321:HRL393323 IBH393321:IBH393323 ILD393321:ILD393323 IUZ393321:IUZ393323 JEV393321:JEV393323 JOR393321:JOR393323 JYN393321:JYN393323 KIJ393321:KIJ393323 KSF393321:KSF393323 LCB393321:LCB393323 LLX393321:LLX393323 LVT393321:LVT393323 MFP393321:MFP393323 MPL393321:MPL393323 MZH393321:MZH393323 NJD393321:NJD393323 NSZ393321:NSZ393323 OCV393321:OCV393323 OMR393321:OMR393323 OWN393321:OWN393323 PGJ393321:PGJ393323 PQF393321:PQF393323 QAB393321:QAB393323 QJX393321:QJX393323 QTT393321:QTT393323 RDP393321:RDP393323 RNL393321:RNL393323 RXH393321:RXH393323 SHD393321:SHD393323 SQZ393321:SQZ393323 TAV393321:TAV393323 TKR393321:TKR393323 TUN393321:TUN393323 UEJ393321:UEJ393323 UOF393321:UOF393323 UYB393321:UYB393323 VHX393321:VHX393323 VRT393321:VRT393323 WBP393321:WBP393323 WLL393321:WLL393323 WVH393321:WVH393323 E458857:E458859 IV458857:IV458859 SR458857:SR458859 ACN458857:ACN458859 AMJ458857:AMJ458859 AWF458857:AWF458859 BGB458857:BGB458859 BPX458857:BPX458859 BZT458857:BZT458859 CJP458857:CJP458859 CTL458857:CTL458859 DDH458857:DDH458859 DND458857:DND458859 DWZ458857:DWZ458859 EGV458857:EGV458859 EQR458857:EQR458859 FAN458857:FAN458859 FKJ458857:FKJ458859 FUF458857:FUF458859 GEB458857:GEB458859 GNX458857:GNX458859 GXT458857:GXT458859 HHP458857:HHP458859 HRL458857:HRL458859 IBH458857:IBH458859 ILD458857:ILD458859 IUZ458857:IUZ458859 JEV458857:JEV458859 JOR458857:JOR458859 JYN458857:JYN458859 KIJ458857:KIJ458859 KSF458857:KSF458859 LCB458857:LCB458859 LLX458857:LLX458859 LVT458857:LVT458859 MFP458857:MFP458859 MPL458857:MPL458859 MZH458857:MZH458859 NJD458857:NJD458859 NSZ458857:NSZ458859 OCV458857:OCV458859 OMR458857:OMR458859 OWN458857:OWN458859 PGJ458857:PGJ458859 PQF458857:PQF458859 QAB458857:QAB458859 QJX458857:QJX458859 QTT458857:QTT458859 RDP458857:RDP458859 RNL458857:RNL458859 RXH458857:RXH458859 SHD458857:SHD458859 SQZ458857:SQZ458859 TAV458857:TAV458859 TKR458857:TKR458859 TUN458857:TUN458859 UEJ458857:UEJ458859 UOF458857:UOF458859 UYB458857:UYB458859 VHX458857:VHX458859 VRT458857:VRT458859 WBP458857:WBP458859 WLL458857:WLL458859 WVH458857:WVH458859 E524393:E524395 IV524393:IV524395 SR524393:SR524395 ACN524393:ACN524395 AMJ524393:AMJ524395 AWF524393:AWF524395 BGB524393:BGB524395 BPX524393:BPX524395 BZT524393:BZT524395 CJP524393:CJP524395 CTL524393:CTL524395 DDH524393:DDH524395 DND524393:DND524395 DWZ524393:DWZ524395 EGV524393:EGV524395 EQR524393:EQR524395 FAN524393:FAN524395 FKJ524393:FKJ524395 FUF524393:FUF524395 GEB524393:GEB524395 GNX524393:GNX524395 GXT524393:GXT524395 HHP524393:HHP524395 HRL524393:HRL524395 IBH524393:IBH524395 ILD524393:ILD524395 IUZ524393:IUZ524395 JEV524393:JEV524395 JOR524393:JOR524395 JYN524393:JYN524395 KIJ524393:KIJ524395 KSF524393:KSF524395 LCB524393:LCB524395 LLX524393:LLX524395 LVT524393:LVT524395 MFP524393:MFP524395 MPL524393:MPL524395 MZH524393:MZH524395 NJD524393:NJD524395 NSZ524393:NSZ524395 OCV524393:OCV524395 OMR524393:OMR524395 OWN524393:OWN524395 PGJ524393:PGJ524395 PQF524393:PQF524395 QAB524393:QAB524395 QJX524393:QJX524395 QTT524393:QTT524395 RDP524393:RDP524395 RNL524393:RNL524395 RXH524393:RXH524395 SHD524393:SHD524395 SQZ524393:SQZ524395 TAV524393:TAV524395 TKR524393:TKR524395 TUN524393:TUN524395 UEJ524393:UEJ524395 UOF524393:UOF524395 UYB524393:UYB524395 VHX524393:VHX524395 VRT524393:VRT524395 WBP524393:WBP524395 WLL524393:WLL524395 WVH524393:WVH524395 E589929:E589931 IV589929:IV589931 SR589929:SR589931 ACN589929:ACN589931 AMJ589929:AMJ589931 AWF589929:AWF589931 BGB589929:BGB589931 BPX589929:BPX589931 BZT589929:BZT589931 CJP589929:CJP589931 CTL589929:CTL589931 DDH589929:DDH589931 DND589929:DND589931 DWZ589929:DWZ589931 EGV589929:EGV589931 EQR589929:EQR589931 FAN589929:FAN589931 FKJ589929:FKJ589931 FUF589929:FUF589931 GEB589929:GEB589931 GNX589929:GNX589931 GXT589929:GXT589931 HHP589929:HHP589931 HRL589929:HRL589931 IBH589929:IBH589931 ILD589929:ILD589931 IUZ589929:IUZ589931 JEV589929:JEV589931 JOR589929:JOR589931 JYN589929:JYN589931 KIJ589929:KIJ589931 KSF589929:KSF589931 LCB589929:LCB589931 LLX589929:LLX589931 LVT589929:LVT589931 MFP589929:MFP589931 MPL589929:MPL589931 MZH589929:MZH589931 NJD589929:NJD589931 NSZ589929:NSZ589931 OCV589929:OCV589931 OMR589929:OMR589931 OWN589929:OWN589931 PGJ589929:PGJ589931 PQF589929:PQF589931 QAB589929:QAB589931 QJX589929:QJX589931 QTT589929:QTT589931 RDP589929:RDP589931 RNL589929:RNL589931 RXH589929:RXH589931 SHD589929:SHD589931 SQZ589929:SQZ589931 TAV589929:TAV589931 TKR589929:TKR589931 TUN589929:TUN589931 UEJ589929:UEJ589931 UOF589929:UOF589931 UYB589929:UYB589931 VHX589929:VHX589931 VRT589929:VRT589931 WBP589929:WBP589931 WLL589929:WLL589931 WVH589929:WVH589931 E655465:E655467 IV655465:IV655467 SR655465:SR655467 ACN655465:ACN655467 AMJ655465:AMJ655467 AWF655465:AWF655467 BGB655465:BGB655467 BPX655465:BPX655467 BZT655465:BZT655467 CJP655465:CJP655467 CTL655465:CTL655467 DDH655465:DDH655467 DND655465:DND655467 DWZ655465:DWZ655467 EGV655465:EGV655467 EQR655465:EQR655467 FAN655465:FAN655467 FKJ655465:FKJ655467 FUF655465:FUF655467 GEB655465:GEB655467 GNX655465:GNX655467 GXT655465:GXT655467 HHP655465:HHP655467 HRL655465:HRL655467 IBH655465:IBH655467 ILD655465:ILD655467 IUZ655465:IUZ655467 JEV655465:JEV655467 JOR655465:JOR655467 JYN655465:JYN655467 KIJ655465:KIJ655467 KSF655465:KSF655467 LCB655465:LCB655467 LLX655465:LLX655467 LVT655465:LVT655467 MFP655465:MFP655467 MPL655465:MPL655467 MZH655465:MZH655467 NJD655465:NJD655467 NSZ655465:NSZ655467 OCV655465:OCV655467 OMR655465:OMR655467 OWN655465:OWN655467 PGJ655465:PGJ655467 PQF655465:PQF655467 QAB655465:QAB655467 QJX655465:QJX655467 QTT655465:QTT655467 RDP655465:RDP655467 RNL655465:RNL655467 RXH655465:RXH655467 SHD655465:SHD655467 SQZ655465:SQZ655467 TAV655465:TAV655467 TKR655465:TKR655467 TUN655465:TUN655467 UEJ655465:UEJ655467 UOF655465:UOF655467 UYB655465:UYB655467 VHX655465:VHX655467 VRT655465:VRT655467 WBP655465:WBP655467 WLL655465:WLL655467 WVH655465:WVH655467 E721001:E721003 IV721001:IV721003 SR721001:SR721003 ACN721001:ACN721003 AMJ721001:AMJ721003 AWF721001:AWF721003 BGB721001:BGB721003 BPX721001:BPX721003 BZT721001:BZT721003 CJP721001:CJP721003 CTL721001:CTL721003 DDH721001:DDH721003 DND721001:DND721003 DWZ721001:DWZ721003 EGV721001:EGV721003 EQR721001:EQR721003 FAN721001:FAN721003 FKJ721001:FKJ721003 FUF721001:FUF721003 GEB721001:GEB721003 GNX721001:GNX721003 GXT721001:GXT721003 HHP721001:HHP721003 HRL721001:HRL721003 IBH721001:IBH721003 ILD721001:ILD721003 IUZ721001:IUZ721003 JEV721001:JEV721003 JOR721001:JOR721003 JYN721001:JYN721003 KIJ721001:KIJ721003 KSF721001:KSF721003 LCB721001:LCB721003 LLX721001:LLX721003 LVT721001:LVT721003 MFP721001:MFP721003 MPL721001:MPL721003 MZH721001:MZH721003 NJD721001:NJD721003 NSZ721001:NSZ721003 OCV721001:OCV721003 OMR721001:OMR721003 OWN721001:OWN721003 PGJ721001:PGJ721003 PQF721001:PQF721003 QAB721001:QAB721003 QJX721001:QJX721003 QTT721001:QTT721003 RDP721001:RDP721003 RNL721001:RNL721003 RXH721001:RXH721003 SHD721001:SHD721003 SQZ721001:SQZ721003 TAV721001:TAV721003 TKR721001:TKR721003 TUN721001:TUN721003 UEJ721001:UEJ721003 UOF721001:UOF721003 UYB721001:UYB721003 VHX721001:VHX721003 VRT721001:VRT721003 WBP721001:WBP721003 WLL721001:WLL721003 WVH721001:WVH721003 E786537:E786539 IV786537:IV786539 SR786537:SR786539 ACN786537:ACN786539 AMJ786537:AMJ786539 AWF786537:AWF786539 BGB786537:BGB786539 BPX786537:BPX786539 BZT786537:BZT786539 CJP786537:CJP786539 CTL786537:CTL786539 DDH786537:DDH786539 DND786537:DND786539 DWZ786537:DWZ786539 EGV786537:EGV786539 EQR786537:EQR786539 FAN786537:FAN786539 FKJ786537:FKJ786539 FUF786537:FUF786539 GEB786537:GEB786539 GNX786537:GNX786539 GXT786537:GXT786539 HHP786537:HHP786539 HRL786537:HRL786539 IBH786537:IBH786539 ILD786537:ILD786539 IUZ786537:IUZ786539 JEV786537:JEV786539 JOR786537:JOR786539 JYN786537:JYN786539 KIJ786537:KIJ786539 KSF786537:KSF786539 LCB786537:LCB786539 LLX786537:LLX786539 LVT786537:LVT786539 MFP786537:MFP786539 MPL786537:MPL786539 MZH786537:MZH786539 NJD786537:NJD786539 NSZ786537:NSZ786539 OCV786537:OCV786539 OMR786537:OMR786539 OWN786537:OWN786539 PGJ786537:PGJ786539 PQF786537:PQF786539 QAB786537:QAB786539 QJX786537:QJX786539 QTT786537:QTT786539 RDP786537:RDP786539 RNL786537:RNL786539 RXH786537:RXH786539 SHD786537:SHD786539 SQZ786537:SQZ786539 TAV786537:TAV786539 TKR786537:TKR786539 TUN786537:TUN786539 UEJ786537:UEJ786539 UOF786537:UOF786539 UYB786537:UYB786539 VHX786537:VHX786539 VRT786537:VRT786539 WBP786537:WBP786539 WLL786537:WLL786539 WVH786537:WVH786539 E852073:E852075 IV852073:IV852075 SR852073:SR852075 ACN852073:ACN852075 AMJ852073:AMJ852075 AWF852073:AWF852075 BGB852073:BGB852075 BPX852073:BPX852075 BZT852073:BZT852075 CJP852073:CJP852075 CTL852073:CTL852075 DDH852073:DDH852075 DND852073:DND852075 DWZ852073:DWZ852075 EGV852073:EGV852075 EQR852073:EQR852075 FAN852073:FAN852075 FKJ852073:FKJ852075 FUF852073:FUF852075 GEB852073:GEB852075 GNX852073:GNX852075 GXT852073:GXT852075 HHP852073:HHP852075 HRL852073:HRL852075 IBH852073:IBH852075 ILD852073:ILD852075 IUZ852073:IUZ852075 JEV852073:JEV852075 JOR852073:JOR852075 JYN852073:JYN852075 KIJ852073:KIJ852075 KSF852073:KSF852075 LCB852073:LCB852075 LLX852073:LLX852075 LVT852073:LVT852075 MFP852073:MFP852075 MPL852073:MPL852075 MZH852073:MZH852075 NJD852073:NJD852075 NSZ852073:NSZ852075 OCV852073:OCV852075 OMR852073:OMR852075 OWN852073:OWN852075 PGJ852073:PGJ852075 PQF852073:PQF852075 QAB852073:QAB852075 QJX852073:QJX852075 QTT852073:QTT852075 RDP852073:RDP852075 RNL852073:RNL852075 RXH852073:RXH852075 SHD852073:SHD852075 SQZ852073:SQZ852075 TAV852073:TAV852075 TKR852073:TKR852075 TUN852073:TUN852075 UEJ852073:UEJ852075 UOF852073:UOF852075 UYB852073:UYB852075 VHX852073:VHX852075 VRT852073:VRT852075 WBP852073:WBP852075 WLL852073:WLL852075 WVH852073:WVH852075 E917609:E917611 IV917609:IV917611 SR917609:SR917611 ACN917609:ACN917611 AMJ917609:AMJ917611 AWF917609:AWF917611 BGB917609:BGB917611 BPX917609:BPX917611 BZT917609:BZT917611 CJP917609:CJP917611 CTL917609:CTL917611 DDH917609:DDH917611 DND917609:DND917611 DWZ917609:DWZ917611 EGV917609:EGV917611 EQR917609:EQR917611 FAN917609:FAN917611 FKJ917609:FKJ917611 FUF917609:FUF917611 GEB917609:GEB917611 GNX917609:GNX917611 GXT917609:GXT917611 HHP917609:HHP917611 HRL917609:HRL917611 IBH917609:IBH917611 ILD917609:ILD917611 IUZ917609:IUZ917611 JEV917609:JEV917611 JOR917609:JOR917611 JYN917609:JYN917611 KIJ917609:KIJ917611 KSF917609:KSF917611 LCB917609:LCB917611 LLX917609:LLX917611 LVT917609:LVT917611 MFP917609:MFP917611 MPL917609:MPL917611 MZH917609:MZH917611 NJD917609:NJD917611 NSZ917609:NSZ917611 OCV917609:OCV917611 OMR917609:OMR917611 OWN917609:OWN917611 PGJ917609:PGJ917611 PQF917609:PQF917611 QAB917609:QAB917611 QJX917609:QJX917611 QTT917609:QTT917611 RDP917609:RDP917611 RNL917609:RNL917611 RXH917609:RXH917611 SHD917609:SHD917611 SQZ917609:SQZ917611 TAV917609:TAV917611 TKR917609:TKR917611 TUN917609:TUN917611 UEJ917609:UEJ917611 UOF917609:UOF917611 UYB917609:UYB917611 VHX917609:VHX917611 VRT917609:VRT917611 WBP917609:WBP917611 WLL917609:WLL917611 WVH917609:WVH917611 E983145:E983147 IV983145:IV983147 SR983145:SR983147 ACN983145:ACN983147 AMJ983145:AMJ983147 AWF983145:AWF983147 BGB983145:BGB983147 BPX983145:BPX983147 BZT983145:BZT983147 CJP983145:CJP983147 CTL983145:CTL983147 DDH983145:DDH983147 DND983145:DND983147 DWZ983145:DWZ983147 EGV983145:EGV983147 EQR983145:EQR983147 FAN983145:FAN983147 FKJ983145:FKJ983147 FUF983145:FUF983147 GEB983145:GEB983147 GNX983145:GNX983147 GXT983145:GXT983147 HHP983145:HHP983147 HRL983145:HRL983147 IBH983145:IBH983147 ILD983145:ILD983147 IUZ983145:IUZ983147 JEV983145:JEV983147 JOR983145:JOR983147 JYN983145:JYN983147 KIJ983145:KIJ983147 KSF983145:KSF983147 LCB983145:LCB983147 LLX983145:LLX983147 LVT983145:LVT983147 MFP983145:MFP983147 MPL983145:MPL983147 MZH983145:MZH983147 NJD983145:NJD983147 NSZ983145:NSZ983147 OCV983145:OCV983147 OMR983145:OMR983147 OWN983145:OWN983147 PGJ983145:PGJ983147 PQF983145:PQF983147 QAB983145:QAB983147 QJX983145:QJX983147 QTT983145:QTT983147 RDP983145:RDP983147 RNL983145:RNL983147 RXH983145:RXH983147 SHD983145:SHD983147 SQZ983145:SQZ983147 TAV983145:TAV983147 TKR983145:TKR983147 TUN983145:TUN983147 UEJ983145:UEJ983147 UOF983145:UOF983147 UYB983145:UYB983147 VHX983145:VHX983147 VRT983145:VRT983147 WBP983145:WBP983147 WLL983145:WLL983147 WVH983145:WVH983147 E65645:E65647 IV65645:IV65647 SR65645:SR65647 ACN65645:ACN65647 AMJ65645:AMJ65647 AWF65645:AWF65647 BGB65645:BGB65647 BPX65645:BPX65647 BZT65645:BZT65647 CJP65645:CJP65647 CTL65645:CTL65647 DDH65645:DDH65647 DND65645:DND65647 DWZ65645:DWZ65647 EGV65645:EGV65647 EQR65645:EQR65647 FAN65645:FAN65647 FKJ65645:FKJ65647 FUF65645:FUF65647 GEB65645:GEB65647 GNX65645:GNX65647 GXT65645:GXT65647 HHP65645:HHP65647 HRL65645:HRL65647 IBH65645:IBH65647 ILD65645:ILD65647 IUZ65645:IUZ65647 JEV65645:JEV65647 JOR65645:JOR65647 JYN65645:JYN65647 KIJ65645:KIJ65647 KSF65645:KSF65647 LCB65645:LCB65647 LLX65645:LLX65647 LVT65645:LVT65647 MFP65645:MFP65647 MPL65645:MPL65647 MZH65645:MZH65647 NJD65645:NJD65647 NSZ65645:NSZ65647 OCV65645:OCV65647 OMR65645:OMR65647 OWN65645:OWN65647 PGJ65645:PGJ65647 PQF65645:PQF65647 QAB65645:QAB65647 QJX65645:QJX65647 QTT65645:QTT65647 RDP65645:RDP65647 RNL65645:RNL65647 RXH65645:RXH65647 SHD65645:SHD65647 SQZ65645:SQZ65647 TAV65645:TAV65647 TKR65645:TKR65647 TUN65645:TUN65647 UEJ65645:UEJ65647 UOF65645:UOF65647 UYB65645:UYB65647 VHX65645:VHX65647 VRT65645:VRT65647 WBP65645:WBP65647 WLL65645:WLL65647 WVH65645:WVH65647 E131181:E131183 IV131181:IV131183 SR131181:SR131183 ACN131181:ACN131183 AMJ131181:AMJ131183 AWF131181:AWF131183 BGB131181:BGB131183 BPX131181:BPX131183 BZT131181:BZT131183 CJP131181:CJP131183 CTL131181:CTL131183 DDH131181:DDH131183 DND131181:DND131183 DWZ131181:DWZ131183 EGV131181:EGV131183 EQR131181:EQR131183 FAN131181:FAN131183 FKJ131181:FKJ131183 FUF131181:FUF131183 GEB131181:GEB131183 GNX131181:GNX131183 GXT131181:GXT131183 HHP131181:HHP131183 HRL131181:HRL131183 IBH131181:IBH131183 ILD131181:ILD131183 IUZ131181:IUZ131183 JEV131181:JEV131183 JOR131181:JOR131183 JYN131181:JYN131183 KIJ131181:KIJ131183 KSF131181:KSF131183 LCB131181:LCB131183 LLX131181:LLX131183 LVT131181:LVT131183 MFP131181:MFP131183 MPL131181:MPL131183 MZH131181:MZH131183 NJD131181:NJD131183 NSZ131181:NSZ131183 OCV131181:OCV131183 OMR131181:OMR131183 OWN131181:OWN131183 PGJ131181:PGJ131183 PQF131181:PQF131183 QAB131181:QAB131183 QJX131181:QJX131183 QTT131181:QTT131183 RDP131181:RDP131183 RNL131181:RNL131183 RXH131181:RXH131183 SHD131181:SHD131183 SQZ131181:SQZ131183 TAV131181:TAV131183 TKR131181:TKR131183 TUN131181:TUN131183 UEJ131181:UEJ131183 UOF131181:UOF131183 UYB131181:UYB131183 VHX131181:VHX131183 VRT131181:VRT131183 WBP131181:WBP131183 WLL131181:WLL131183 WVH131181:WVH131183 E196717:E196719 IV196717:IV196719 SR196717:SR196719 ACN196717:ACN196719 AMJ196717:AMJ196719 AWF196717:AWF196719 BGB196717:BGB196719 BPX196717:BPX196719 BZT196717:BZT196719 CJP196717:CJP196719 CTL196717:CTL196719 DDH196717:DDH196719 DND196717:DND196719 DWZ196717:DWZ196719 EGV196717:EGV196719 EQR196717:EQR196719 FAN196717:FAN196719 FKJ196717:FKJ196719 FUF196717:FUF196719 GEB196717:GEB196719 GNX196717:GNX196719 GXT196717:GXT196719 HHP196717:HHP196719 HRL196717:HRL196719 IBH196717:IBH196719 ILD196717:ILD196719 IUZ196717:IUZ196719 JEV196717:JEV196719 JOR196717:JOR196719 JYN196717:JYN196719 KIJ196717:KIJ196719 KSF196717:KSF196719 LCB196717:LCB196719 LLX196717:LLX196719 LVT196717:LVT196719 MFP196717:MFP196719 MPL196717:MPL196719 MZH196717:MZH196719 NJD196717:NJD196719 NSZ196717:NSZ196719 OCV196717:OCV196719 OMR196717:OMR196719 OWN196717:OWN196719 PGJ196717:PGJ196719 PQF196717:PQF196719 QAB196717:QAB196719 QJX196717:QJX196719 QTT196717:QTT196719 RDP196717:RDP196719 RNL196717:RNL196719 RXH196717:RXH196719 SHD196717:SHD196719 SQZ196717:SQZ196719 TAV196717:TAV196719 TKR196717:TKR196719 TUN196717:TUN196719 UEJ196717:UEJ196719 UOF196717:UOF196719 UYB196717:UYB196719 VHX196717:VHX196719 VRT196717:VRT196719 WBP196717:WBP196719 WLL196717:WLL196719 WVH196717:WVH196719 E262253:E262255 IV262253:IV262255 SR262253:SR262255 ACN262253:ACN262255 AMJ262253:AMJ262255 AWF262253:AWF262255 BGB262253:BGB262255 BPX262253:BPX262255 BZT262253:BZT262255 CJP262253:CJP262255 CTL262253:CTL262255 DDH262253:DDH262255 DND262253:DND262255 DWZ262253:DWZ262255 EGV262253:EGV262255 EQR262253:EQR262255 FAN262253:FAN262255 FKJ262253:FKJ262255 FUF262253:FUF262255 GEB262253:GEB262255 GNX262253:GNX262255 GXT262253:GXT262255 HHP262253:HHP262255 HRL262253:HRL262255 IBH262253:IBH262255 ILD262253:ILD262255 IUZ262253:IUZ262255 JEV262253:JEV262255 JOR262253:JOR262255 JYN262253:JYN262255 KIJ262253:KIJ262255 KSF262253:KSF262255 LCB262253:LCB262255 LLX262253:LLX262255 LVT262253:LVT262255 MFP262253:MFP262255 MPL262253:MPL262255 MZH262253:MZH262255 NJD262253:NJD262255 NSZ262253:NSZ262255 OCV262253:OCV262255 OMR262253:OMR262255 OWN262253:OWN262255 PGJ262253:PGJ262255 PQF262253:PQF262255 QAB262253:QAB262255 QJX262253:QJX262255 QTT262253:QTT262255 RDP262253:RDP262255 RNL262253:RNL262255 RXH262253:RXH262255 SHD262253:SHD262255 SQZ262253:SQZ262255 TAV262253:TAV262255 TKR262253:TKR262255 TUN262253:TUN262255 UEJ262253:UEJ262255 UOF262253:UOF262255 UYB262253:UYB262255 VHX262253:VHX262255 VRT262253:VRT262255 WBP262253:WBP262255 WLL262253:WLL262255 WVH262253:WVH262255 E327789:E327791 IV327789:IV327791 SR327789:SR327791 ACN327789:ACN327791 AMJ327789:AMJ327791 AWF327789:AWF327791 BGB327789:BGB327791 BPX327789:BPX327791 BZT327789:BZT327791 CJP327789:CJP327791 CTL327789:CTL327791 DDH327789:DDH327791 DND327789:DND327791 DWZ327789:DWZ327791 EGV327789:EGV327791 EQR327789:EQR327791 FAN327789:FAN327791 FKJ327789:FKJ327791 FUF327789:FUF327791 GEB327789:GEB327791 GNX327789:GNX327791 GXT327789:GXT327791 HHP327789:HHP327791 HRL327789:HRL327791 IBH327789:IBH327791 ILD327789:ILD327791 IUZ327789:IUZ327791 JEV327789:JEV327791 JOR327789:JOR327791 JYN327789:JYN327791 KIJ327789:KIJ327791 KSF327789:KSF327791 LCB327789:LCB327791 LLX327789:LLX327791 LVT327789:LVT327791 MFP327789:MFP327791 MPL327789:MPL327791 MZH327789:MZH327791 NJD327789:NJD327791 NSZ327789:NSZ327791 OCV327789:OCV327791 OMR327789:OMR327791 OWN327789:OWN327791 PGJ327789:PGJ327791 PQF327789:PQF327791 QAB327789:QAB327791 QJX327789:QJX327791 QTT327789:QTT327791 RDP327789:RDP327791 RNL327789:RNL327791 RXH327789:RXH327791 SHD327789:SHD327791 SQZ327789:SQZ327791 TAV327789:TAV327791 TKR327789:TKR327791 TUN327789:TUN327791 UEJ327789:UEJ327791 UOF327789:UOF327791 UYB327789:UYB327791 VHX327789:VHX327791 VRT327789:VRT327791 WBP327789:WBP327791 WLL327789:WLL327791 WVH327789:WVH327791 E393325:E393327 IV393325:IV393327 SR393325:SR393327 ACN393325:ACN393327 AMJ393325:AMJ393327 AWF393325:AWF393327 BGB393325:BGB393327 BPX393325:BPX393327 BZT393325:BZT393327 CJP393325:CJP393327 CTL393325:CTL393327 DDH393325:DDH393327 DND393325:DND393327 DWZ393325:DWZ393327 EGV393325:EGV393327 EQR393325:EQR393327 FAN393325:FAN393327 FKJ393325:FKJ393327 FUF393325:FUF393327 GEB393325:GEB393327 GNX393325:GNX393327 GXT393325:GXT393327 HHP393325:HHP393327 HRL393325:HRL393327 IBH393325:IBH393327 ILD393325:ILD393327 IUZ393325:IUZ393327 JEV393325:JEV393327 JOR393325:JOR393327 JYN393325:JYN393327 KIJ393325:KIJ393327 KSF393325:KSF393327 LCB393325:LCB393327 LLX393325:LLX393327 LVT393325:LVT393327 MFP393325:MFP393327 MPL393325:MPL393327 MZH393325:MZH393327 NJD393325:NJD393327 NSZ393325:NSZ393327 OCV393325:OCV393327 OMR393325:OMR393327 OWN393325:OWN393327 PGJ393325:PGJ393327 PQF393325:PQF393327 QAB393325:QAB393327 QJX393325:QJX393327 QTT393325:QTT393327 RDP393325:RDP393327 RNL393325:RNL393327 RXH393325:RXH393327 SHD393325:SHD393327 SQZ393325:SQZ393327 TAV393325:TAV393327 TKR393325:TKR393327 TUN393325:TUN393327 UEJ393325:UEJ393327 UOF393325:UOF393327 UYB393325:UYB393327 VHX393325:VHX393327 VRT393325:VRT393327 WBP393325:WBP393327 WLL393325:WLL393327 WVH393325:WVH393327 E458861:E458863 IV458861:IV458863 SR458861:SR458863 ACN458861:ACN458863 AMJ458861:AMJ458863 AWF458861:AWF458863 BGB458861:BGB458863 BPX458861:BPX458863 BZT458861:BZT458863 CJP458861:CJP458863 CTL458861:CTL458863 DDH458861:DDH458863 DND458861:DND458863 DWZ458861:DWZ458863 EGV458861:EGV458863 EQR458861:EQR458863 FAN458861:FAN458863 FKJ458861:FKJ458863 FUF458861:FUF458863 GEB458861:GEB458863 GNX458861:GNX458863 GXT458861:GXT458863 HHP458861:HHP458863 HRL458861:HRL458863 IBH458861:IBH458863 ILD458861:ILD458863 IUZ458861:IUZ458863 JEV458861:JEV458863 JOR458861:JOR458863 JYN458861:JYN458863 KIJ458861:KIJ458863 KSF458861:KSF458863 LCB458861:LCB458863 LLX458861:LLX458863 LVT458861:LVT458863 MFP458861:MFP458863 MPL458861:MPL458863 MZH458861:MZH458863 NJD458861:NJD458863 NSZ458861:NSZ458863 OCV458861:OCV458863 OMR458861:OMR458863 OWN458861:OWN458863 PGJ458861:PGJ458863 PQF458861:PQF458863 QAB458861:QAB458863 QJX458861:QJX458863 QTT458861:QTT458863 RDP458861:RDP458863 RNL458861:RNL458863 RXH458861:RXH458863 SHD458861:SHD458863 SQZ458861:SQZ458863 TAV458861:TAV458863 TKR458861:TKR458863 TUN458861:TUN458863 UEJ458861:UEJ458863 UOF458861:UOF458863 UYB458861:UYB458863 VHX458861:VHX458863 VRT458861:VRT458863 WBP458861:WBP458863 WLL458861:WLL458863 WVH458861:WVH458863 E524397:E524399 IV524397:IV524399 SR524397:SR524399 ACN524397:ACN524399 AMJ524397:AMJ524399 AWF524397:AWF524399 BGB524397:BGB524399 BPX524397:BPX524399 BZT524397:BZT524399 CJP524397:CJP524399 CTL524397:CTL524399 DDH524397:DDH524399 DND524397:DND524399 DWZ524397:DWZ524399 EGV524397:EGV524399 EQR524397:EQR524399 FAN524397:FAN524399 FKJ524397:FKJ524399 FUF524397:FUF524399 GEB524397:GEB524399 GNX524397:GNX524399 GXT524397:GXT524399 HHP524397:HHP524399 HRL524397:HRL524399 IBH524397:IBH524399 ILD524397:ILD524399 IUZ524397:IUZ524399 JEV524397:JEV524399 JOR524397:JOR524399 JYN524397:JYN524399 KIJ524397:KIJ524399 KSF524397:KSF524399 LCB524397:LCB524399 LLX524397:LLX524399 LVT524397:LVT524399 MFP524397:MFP524399 MPL524397:MPL524399 MZH524397:MZH524399 NJD524397:NJD524399 NSZ524397:NSZ524399 OCV524397:OCV524399 OMR524397:OMR524399 OWN524397:OWN524399 PGJ524397:PGJ524399 PQF524397:PQF524399 QAB524397:QAB524399 QJX524397:QJX524399 QTT524397:QTT524399 RDP524397:RDP524399 RNL524397:RNL524399 RXH524397:RXH524399 SHD524397:SHD524399 SQZ524397:SQZ524399 TAV524397:TAV524399 TKR524397:TKR524399 TUN524397:TUN524399 UEJ524397:UEJ524399 UOF524397:UOF524399 UYB524397:UYB524399 VHX524397:VHX524399 VRT524397:VRT524399 WBP524397:WBP524399 WLL524397:WLL524399 WVH524397:WVH524399 E589933:E589935 IV589933:IV589935 SR589933:SR589935 ACN589933:ACN589935 AMJ589933:AMJ589935 AWF589933:AWF589935 BGB589933:BGB589935 BPX589933:BPX589935 BZT589933:BZT589935 CJP589933:CJP589935 CTL589933:CTL589935 DDH589933:DDH589935 DND589933:DND589935 DWZ589933:DWZ589935 EGV589933:EGV589935 EQR589933:EQR589935 FAN589933:FAN589935 FKJ589933:FKJ589935 FUF589933:FUF589935 GEB589933:GEB589935 GNX589933:GNX589935 GXT589933:GXT589935 HHP589933:HHP589935 HRL589933:HRL589935 IBH589933:IBH589935 ILD589933:ILD589935 IUZ589933:IUZ589935 JEV589933:JEV589935 JOR589933:JOR589935 JYN589933:JYN589935 KIJ589933:KIJ589935 KSF589933:KSF589935 LCB589933:LCB589935 LLX589933:LLX589935 LVT589933:LVT589935 MFP589933:MFP589935 MPL589933:MPL589935 MZH589933:MZH589935 NJD589933:NJD589935 NSZ589933:NSZ589935 OCV589933:OCV589935 OMR589933:OMR589935 OWN589933:OWN589935 PGJ589933:PGJ589935 PQF589933:PQF589935 QAB589933:QAB589935 QJX589933:QJX589935 QTT589933:QTT589935 RDP589933:RDP589935 RNL589933:RNL589935 RXH589933:RXH589935 SHD589933:SHD589935 SQZ589933:SQZ589935 TAV589933:TAV589935 TKR589933:TKR589935 TUN589933:TUN589935 UEJ589933:UEJ589935 UOF589933:UOF589935 UYB589933:UYB589935 VHX589933:VHX589935 VRT589933:VRT589935 WBP589933:WBP589935 WLL589933:WLL589935 WVH589933:WVH589935 E655469:E655471 IV655469:IV655471 SR655469:SR655471 ACN655469:ACN655471 AMJ655469:AMJ655471 AWF655469:AWF655471 BGB655469:BGB655471 BPX655469:BPX655471 BZT655469:BZT655471 CJP655469:CJP655471 CTL655469:CTL655471 DDH655469:DDH655471 DND655469:DND655471 DWZ655469:DWZ655471 EGV655469:EGV655471 EQR655469:EQR655471 FAN655469:FAN655471 FKJ655469:FKJ655471 FUF655469:FUF655471 GEB655469:GEB655471 GNX655469:GNX655471 GXT655469:GXT655471 HHP655469:HHP655471 HRL655469:HRL655471 IBH655469:IBH655471 ILD655469:ILD655471 IUZ655469:IUZ655471 JEV655469:JEV655471 JOR655469:JOR655471 JYN655469:JYN655471 KIJ655469:KIJ655471 KSF655469:KSF655471 LCB655469:LCB655471 LLX655469:LLX655471 LVT655469:LVT655471 MFP655469:MFP655471 MPL655469:MPL655471 MZH655469:MZH655471 NJD655469:NJD655471 NSZ655469:NSZ655471 OCV655469:OCV655471 OMR655469:OMR655471 OWN655469:OWN655471 PGJ655469:PGJ655471 PQF655469:PQF655471 QAB655469:QAB655471 QJX655469:QJX655471 QTT655469:QTT655471 RDP655469:RDP655471 RNL655469:RNL655471 RXH655469:RXH655471 SHD655469:SHD655471 SQZ655469:SQZ655471 TAV655469:TAV655471 TKR655469:TKR655471 TUN655469:TUN655471 UEJ655469:UEJ655471 UOF655469:UOF655471 UYB655469:UYB655471 VHX655469:VHX655471 VRT655469:VRT655471 WBP655469:WBP655471 WLL655469:WLL655471 WVH655469:WVH655471 E721005:E721007 IV721005:IV721007 SR721005:SR721007 ACN721005:ACN721007 AMJ721005:AMJ721007 AWF721005:AWF721007 BGB721005:BGB721007 BPX721005:BPX721007 BZT721005:BZT721007 CJP721005:CJP721007 CTL721005:CTL721007 DDH721005:DDH721007 DND721005:DND721007 DWZ721005:DWZ721007 EGV721005:EGV721007 EQR721005:EQR721007 FAN721005:FAN721007 FKJ721005:FKJ721007 FUF721005:FUF721007 GEB721005:GEB721007 GNX721005:GNX721007 GXT721005:GXT721007 HHP721005:HHP721007 HRL721005:HRL721007 IBH721005:IBH721007 ILD721005:ILD721007 IUZ721005:IUZ721007 JEV721005:JEV721007 JOR721005:JOR721007 JYN721005:JYN721007 KIJ721005:KIJ721007 KSF721005:KSF721007 LCB721005:LCB721007 LLX721005:LLX721007 LVT721005:LVT721007 MFP721005:MFP721007 MPL721005:MPL721007 MZH721005:MZH721007 NJD721005:NJD721007 NSZ721005:NSZ721007 OCV721005:OCV721007 OMR721005:OMR721007 OWN721005:OWN721007 PGJ721005:PGJ721007 PQF721005:PQF721007 QAB721005:QAB721007 QJX721005:QJX721007 QTT721005:QTT721007 RDP721005:RDP721007 RNL721005:RNL721007 RXH721005:RXH721007 SHD721005:SHD721007 SQZ721005:SQZ721007 TAV721005:TAV721007 TKR721005:TKR721007 TUN721005:TUN721007 UEJ721005:UEJ721007 UOF721005:UOF721007 UYB721005:UYB721007 VHX721005:VHX721007 VRT721005:VRT721007 WBP721005:WBP721007 WLL721005:WLL721007 WVH721005:WVH721007 E786541:E786543 IV786541:IV786543 SR786541:SR786543 ACN786541:ACN786543 AMJ786541:AMJ786543 AWF786541:AWF786543 BGB786541:BGB786543 BPX786541:BPX786543 BZT786541:BZT786543 CJP786541:CJP786543 CTL786541:CTL786543 DDH786541:DDH786543 DND786541:DND786543 DWZ786541:DWZ786543 EGV786541:EGV786543 EQR786541:EQR786543 FAN786541:FAN786543 FKJ786541:FKJ786543 FUF786541:FUF786543 GEB786541:GEB786543 GNX786541:GNX786543 GXT786541:GXT786543 HHP786541:HHP786543 HRL786541:HRL786543 IBH786541:IBH786543 ILD786541:ILD786543 IUZ786541:IUZ786543 JEV786541:JEV786543 JOR786541:JOR786543 JYN786541:JYN786543 KIJ786541:KIJ786543 KSF786541:KSF786543 LCB786541:LCB786543 LLX786541:LLX786543 LVT786541:LVT786543 MFP786541:MFP786543 MPL786541:MPL786543 MZH786541:MZH786543 NJD786541:NJD786543 NSZ786541:NSZ786543 OCV786541:OCV786543 OMR786541:OMR786543 OWN786541:OWN786543 PGJ786541:PGJ786543 PQF786541:PQF786543 QAB786541:QAB786543 QJX786541:QJX786543 QTT786541:QTT786543 RDP786541:RDP786543 RNL786541:RNL786543 RXH786541:RXH786543 SHD786541:SHD786543 SQZ786541:SQZ786543 TAV786541:TAV786543 TKR786541:TKR786543 TUN786541:TUN786543 UEJ786541:UEJ786543 UOF786541:UOF786543 UYB786541:UYB786543 VHX786541:VHX786543 VRT786541:VRT786543 WBP786541:WBP786543 WLL786541:WLL786543 WVH786541:WVH786543 E852077:E852079 IV852077:IV852079 SR852077:SR852079 ACN852077:ACN852079 AMJ852077:AMJ852079 AWF852077:AWF852079 BGB852077:BGB852079 BPX852077:BPX852079 BZT852077:BZT852079 CJP852077:CJP852079 CTL852077:CTL852079 DDH852077:DDH852079 DND852077:DND852079 DWZ852077:DWZ852079 EGV852077:EGV852079 EQR852077:EQR852079 FAN852077:FAN852079 FKJ852077:FKJ852079 FUF852077:FUF852079 GEB852077:GEB852079 GNX852077:GNX852079 GXT852077:GXT852079 HHP852077:HHP852079 HRL852077:HRL852079 IBH852077:IBH852079 ILD852077:ILD852079 IUZ852077:IUZ852079 JEV852077:JEV852079 JOR852077:JOR852079 JYN852077:JYN852079 KIJ852077:KIJ852079 KSF852077:KSF852079 LCB852077:LCB852079 LLX852077:LLX852079 LVT852077:LVT852079 MFP852077:MFP852079 MPL852077:MPL852079 MZH852077:MZH852079 NJD852077:NJD852079 NSZ852077:NSZ852079 OCV852077:OCV852079 OMR852077:OMR852079 OWN852077:OWN852079 PGJ852077:PGJ852079 PQF852077:PQF852079 QAB852077:QAB852079 QJX852077:QJX852079 QTT852077:QTT852079 RDP852077:RDP852079 RNL852077:RNL852079 RXH852077:RXH852079 SHD852077:SHD852079 SQZ852077:SQZ852079 TAV852077:TAV852079 TKR852077:TKR852079 TUN852077:TUN852079 UEJ852077:UEJ852079 UOF852077:UOF852079 UYB852077:UYB852079 VHX852077:VHX852079 VRT852077:VRT852079 WBP852077:WBP852079 WLL852077:WLL852079 WVH852077:WVH852079 E917613:E917615 IV917613:IV917615 SR917613:SR917615 ACN917613:ACN917615 AMJ917613:AMJ917615 AWF917613:AWF917615 BGB917613:BGB917615 BPX917613:BPX917615 BZT917613:BZT917615 CJP917613:CJP917615 CTL917613:CTL917615 DDH917613:DDH917615 DND917613:DND917615 DWZ917613:DWZ917615 EGV917613:EGV917615 EQR917613:EQR917615 FAN917613:FAN917615 FKJ917613:FKJ917615 FUF917613:FUF917615 GEB917613:GEB917615 GNX917613:GNX917615 GXT917613:GXT917615 HHP917613:HHP917615 HRL917613:HRL917615 IBH917613:IBH917615 ILD917613:ILD917615 IUZ917613:IUZ917615 JEV917613:JEV917615 JOR917613:JOR917615 JYN917613:JYN917615 KIJ917613:KIJ917615 KSF917613:KSF917615 LCB917613:LCB917615 LLX917613:LLX917615 LVT917613:LVT917615 MFP917613:MFP917615 MPL917613:MPL917615 MZH917613:MZH917615 NJD917613:NJD917615 NSZ917613:NSZ917615 OCV917613:OCV917615 OMR917613:OMR917615 OWN917613:OWN917615 PGJ917613:PGJ917615 PQF917613:PQF917615 QAB917613:QAB917615 QJX917613:QJX917615 QTT917613:QTT917615 RDP917613:RDP917615 RNL917613:RNL917615 RXH917613:RXH917615 SHD917613:SHD917615 SQZ917613:SQZ917615 TAV917613:TAV917615 TKR917613:TKR917615 TUN917613:TUN917615 UEJ917613:UEJ917615 UOF917613:UOF917615 UYB917613:UYB917615 VHX917613:VHX917615 VRT917613:VRT917615 WBP917613:WBP917615 WLL917613:WLL917615 WVH917613:WVH917615 E983149:E983151 IV983149:IV983151 SR983149:SR983151 ACN983149:ACN983151 AMJ983149:AMJ983151 AWF983149:AWF983151 BGB983149:BGB983151 BPX983149:BPX983151 BZT983149:BZT983151 CJP983149:CJP983151 CTL983149:CTL983151 DDH983149:DDH983151 DND983149:DND983151 DWZ983149:DWZ983151 EGV983149:EGV983151 EQR983149:EQR983151 FAN983149:FAN983151 FKJ983149:FKJ983151 FUF983149:FUF983151 GEB983149:GEB983151 GNX983149:GNX983151 GXT983149:GXT983151 HHP983149:HHP983151 HRL983149:HRL983151 IBH983149:IBH983151 ILD983149:ILD983151 IUZ983149:IUZ983151 JEV983149:JEV983151 JOR983149:JOR983151 JYN983149:JYN983151 KIJ983149:KIJ983151 KSF983149:KSF983151 LCB983149:LCB983151 LLX983149:LLX983151 LVT983149:LVT983151 MFP983149:MFP983151 MPL983149:MPL983151 MZH983149:MZH983151 NJD983149:NJD983151 NSZ983149:NSZ983151 OCV983149:OCV983151 OMR983149:OMR983151 OWN983149:OWN983151 PGJ983149:PGJ983151 PQF983149:PQF983151 QAB983149:QAB983151 QJX983149:QJX983151 QTT983149:QTT983151 RDP983149:RDP983151 RNL983149:RNL983151 RXH983149:RXH983151 SHD983149:SHD983151 SQZ983149:SQZ983151 TAV983149:TAV983151 TKR983149:TKR983151 TUN983149:TUN983151 UEJ983149:UEJ983151 UOF983149:UOF983151 UYB983149:UYB983151 VHX983149:VHX983151 VRT983149:VRT983151 WBP983149:WBP983151 WLL983149:WLL983151 WVH983149:WVH983151 E65637:E65639 IV65637:IV65639 SR65637:SR65639 ACN65637:ACN65639 AMJ65637:AMJ65639 AWF65637:AWF65639 BGB65637:BGB65639 BPX65637:BPX65639 BZT65637:BZT65639 CJP65637:CJP65639 CTL65637:CTL65639 DDH65637:DDH65639 DND65637:DND65639 DWZ65637:DWZ65639 EGV65637:EGV65639 EQR65637:EQR65639 FAN65637:FAN65639 FKJ65637:FKJ65639 FUF65637:FUF65639 GEB65637:GEB65639 GNX65637:GNX65639 GXT65637:GXT65639 HHP65637:HHP65639 HRL65637:HRL65639 IBH65637:IBH65639 ILD65637:ILD65639 IUZ65637:IUZ65639 JEV65637:JEV65639 JOR65637:JOR65639 JYN65637:JYN65639 KIJ65637:KIJ65639 KSF65637:KSF65639 LCB65637:LCB65639 LLX65637:LLX65639 LVT65637:LVT65639 MFP65637:MFP65639 MPL65637:MPL65639 MZH65637:MZH65639 NJD65637:NJD65639 NSZ65637:NSZ65639 OCV65637:OCV65639 OMR65637:OMR65639 OWN65637:OWN65639 PGJ65637:PGJ65639 PQF65637:PQF65639 QAB65637:QAB65639 QJX65637:QJX65639 QTT65637:QTT65639 RDP65637:RDP65639 RNL65637:RNL65639 RXH65637:RXH65639 SHD65637:SHD65639 SQZ65637:SQZ65639 TAV65637:TAV65639 TKR65637:TKR65639 TUN65637:TUN65639 UEJ65637:UEJ65639 UOF65637:UOF65639 UYB65637:UYB65639 VHX65637:VHX65639 VRT65637:VRT65639 WBP65637:WBP65639 WLL65637:WLL65639 WVH65637:WVH65639 E131173:E131175 IV131173:IV131175 SR131173:SR131175 ACN131173:ACN131175 AMJ131173:AMJ131175 AWF131173:AWF131175 BGB131173:BGB131175 BPX131173:BPX131175 BZT131173:BZT131175 CJP131173:CJP131175 CTL131173:CTL131175 DDH131173:DDH131175 DND131173:DND131175 DWZ131173:DWZ131175 EGV131173:EGV131175 EQR131173:EQR131175 FAN131173:FAN131175 FKJ131173:FKJ131175 FUF131173:FUF131175 GEB131173:GEB131175 GNX131173:GNX131175 GXT131173:GXT131175 HHP131173:HHP131175 HRL131173:HRL131175 IBH131173:IBH131175 ILD131173:ILD131175 IUZ131173:IUZ131175 JEV131173:JEV131175 JOR131173:JOR131175 JYN131173:JYN131175 KIJ131173:KIJ131175 KSF131173:KSF131175 LCB131173:LCB131175 LLX131173:LLX131175 LVT131173:LVT131175 MFP131173:MFP131175 MPL131173:MPL131175 MZH131173:MZH131175 NJD131173:NJD131175 NSZ131173:NSZ131175 OCV131173:OCV131175 OMR131173:OMR131175 OWN131173:OWN131175 PGJ131173:PGJ131175 PQF131173:PQF131175 QAB131173:QAB131175 QJX131173:QJX131175 QTT131173:QTT131175 RDP131173:RDP131175 RNL131173:RNL131175 RXH131173:RXH131175 SHD131173:SHD131175 SQZ131173:SQZ131175 TAV131173:TAV131175 TKR131173:TKR131175 TUN131173:TUN131175 UEJ131173:UEJ131175 UOF131173:UOF131175 UYB131173:UYB131175 VHX131173:VHX131175 VRT131173:VRT131175 WBP131173:WBP131175 WLL131173:WLL131175 WVH131173:WVH131175 E196709:E196711 IV196709:IV196711 SR196709:SR196711 ACN196709:ACN196711 AMJ196709:AMJ196711 AWF196709:AWF196711 BGB196709:BGB196711 BPX196709:BPX196711 BZT196709:BZT196711 CJP196709:CJP196711 CTL196709:CTL196711 DDH196709:DDH196711 DND196709:DND196711 DWZ196709:DWZ196711 EGV196709:EGV196711 EQR196709:EQR196711 FAN196709:FAN196711 FKJ196709:FKJ196711 FUF196709:FUF196711 GEB196709:GEB196711 GNX196709:GNX196711 GXT196709:GXT196711 HHP196709:HHP196711 HRL196709:HRL196711 IBH196709:IBH196711 ILD196709:ILD196711 IUZ196709:IUZ196711 JEV196709:JEV196711 JOR196709:JOR196711 JYN196709:JYN196711 KIJ196709:KIJ196711 KSF196709:KSF196711 LCB196709:LCB196711 LLX196709:LLX196711 LVT196709:LVT196711 MFP196709:MFP196711 MPL196709:MPL196711 MZH196709:MZH196711 NJD196709:NJD196711 NSZ196709:NSZ196711 OCV196709:OCV196711 OMR196709:OMR196711 OWN196709:OWN196711 PGJ196709:PGJ196711 PQF196709:PQF196711 QAB196709:QAB196711 QJX196709:QJX196711 QTT196709:QTT196711 RDP196709:RDP196711 RNL196709:RNL196711 RXH196709:RXH196711 SHD196709:SHD196711 SQZ196709:SQZ196711 TAV196709:TAV196711 TKR196709:TKR196711 TUN196709:TUN196711 UEJ196709:UEJ196711 UOF196709:UOF196711 UYB196709:UYB196711 VHX196709:VHX196711 VRT196709:VRT196711 WBP196709:WBP196711 WLL196709:WLL196711 WVH196709:WVH196711 E262245:E262247 IV262245:IV262247 SR262245:SR262247 ACN262245:ACN262247 AMJ262245:AMJ262247 AWF262245:AWF262247 BGB262245:BGB262247 BPX262245:BPX262247 BZT262245:BZT262247 CJP262245:CJP262247 CTL262245:CTL262247 DDH262245:DDH262247 DND262245:DND262247 DWZ262245:DWZ262247 EGV262245:EGV262247 EQR262245:EQR262247 FAN262245:FAN262247 FKJ262245:FKJ262247 FUF262245:FUF262247 GEB262245:GEB262247 GNX262245:GNX262247 GXT262245:GXT262247 HHP262245:HHP262247 HRL262245:HRL262247 IBH262245:IBH262247 ILD262245:ILD262247 IUZ262245:IUZ262247 JEV262245:JEV262247 JOR262245:JOR262247 JYN262245:JYN262247 KIJ262245:KIJ262247 KSF262245:KSF262247 LCB262245:LCB262247 LLX262245:LLX262247 LVT262245:LVT262247 MFP262245:MFP262247 MPL262245:MPL262247 MZH262245:MZH262247 NJD262245:NJD262247 NSZ262245:NSZ262247 OCV262245:OCV262247 OMR262245:OMR262247 OWN262245:OWN262247 PGJ262245:PGJ262247 PQF262245:PQF262247 QAB262245:QAB262247 QJX262245:QJX262247 QTT262245:QTT262247 RDP262245:RDP262247 RNL262245:RNL262247 RXH262245:RXH262247 SHD262245:SHD262247 SQZ262245:SQZ262247 TAV262245:TAV262247 TKR262245:TKR262247 TUN262245:TUN262247 UEJ262245:UEJ262247 UOF262245:UOF262247 UYB262245:UYB262247 VHX262245:VHX262247 VRT262245:VRT262247 WBP262245:WBP262247 WLL262245:WLL262247 WVH262245:WVH262247 E327781:E327783 IV327781:IV327783 SR327781:SR327783 ACN327781:ACN327783 AMJ327781:AMJ327783 AWF327781:AWF327783 BGB327781:BGB327783 BPX327781:BPX327783 BZT327781:BZT327783 CJP327781:CJP327783 CTL327781:CTL327783 DDH327781:DDH327783 DND327781:DND327783 DWZ327781:DWZ327783 EGV327781:EGV327783 EQR327781:EQR327783 FAN327781:FAN327783 FKJ327781:FKJ327783 FUF327781:FUF327783 GEB327781:GEB327783 GNX327781:GNX327783 GXT327781:GXT327783 HHP327781:HHP327783 HRL327781:HRL327783 IBH327781:IBH327783 ILD327781:ILD327783 IUZ327781:IUZ327783 JEV327781:JEV327783 JOR327781:JOR327783 JYN327781:JYN327783 KIJ327781:KIJ327783 KSF327781:KSF327783 LCB327781:LCB327783 LLX327781:LLX327783 LVT327781:LVT327783 MFP327781:MFP327783 MPL327781:MPL327783 MZH327781:MZH327783 NJD327781:NJD327783 NSZ327781:NSZ327783 OCV327781:OCV327783 OMR327781:OMR327783 OWN327781:OWN327783 PGJ327781:PGJ327783 PQF327781:PQF327783 QAB327781:QAB327783 QJX327781:QJX327783 QTT327781:QTT327783 RDP327781:RDP327783 RNL327781:RNL327783 RXH327781:RXH327783 SHD327781:SHD327783 SQZ327781:SQZ327783 TAV327781:TAV327783 TKR327781:TKR327783 TUN327781:TUN327783 UEJ327781:UEJ327783 UOF327781:UOF327783 UYB327781:UYB327783 VHX327781:VHX327783 VRT327781:VRT327783 WBP327781:WBP327783 WLL327781:WLL327783 WVH327781:WVH327783 E393317:E393319 IV393317:IV393319 SR393317:SR393319 ACN393317:ACN393319 AMJ393317:AMJ393319 AWF393317:AWF393319 BGB393317:BGB393319 BPX393317:BPX393319 BZT393317:BZT393319 CJP393317:CJP393319 CTL393317:CTL393319 DDH393317:DDH393319 DND393317:DND393319 DWZ393317:DWZ393319 EGV393317:EGV393319 EQR393317:EQR393319 FAN393317:FAN393319 FKJ393317:FKJ393319 FUF393317:FUF393319 GEB393317:GEB393319 GNX393317:GNX393319 GXT393317:GXT393319 HHP393317:HHP393319 HRL393317:HRL393319 IBH393317:IBH393319 ILD393317:ILD393319 IUZ393317:IUZ393319 JEV393317:JEV393319 JOR393317:JOR393319 JYN393317:JYN393319 KIJ393317:KIJ393319 KSF393317:KSF393319 LCB393317:LCB393319 LLX393317:LLX393319 LVT393317:LVT393319 MFP393317:MFP393319 MPL393317:MPL393319 MZH393317:MZH393319 NJD393317:NJD393319 NSZ393317:NSZ393319 OCV393317:OCV393319 OMR393317:OMR393319 OWN393317:OWN393319 PGJ393317:PGJ393319 PQF393317:PQF393319 QAB393317:QAB393319 QJX393317:QJX393319 QTT393317:QTT393319 RDP393317:RDP393319 RNL393317:RNL393319 RXH393317:RXH393319 SHD393317:SHD393319 SQZ393317:SQZ393319 TAV393317:TAV393319 TKR393317:TKR393319 TUN393317:TUN393319 UEJ393317:UEJ393319 UOF393317:UOF393319 UYB393317:UYB393319 VHX393317:VHX393319 VRT393317:VRT393319 WBP393317:WBP393319 WLL393317:WLL393319 WVH393317:WVH393319 E458853:E458855 IV458853:IV458855 SR458853:SR458855 ACN458853:ACN458855 AMJ458853:AMJ458855 AWF458853:AWF458855 BGB458853:BGB458855 BPX458853:BPX458855 BZT458853:BZT458855 CJP458853:CJP458855 CTL458853:CTL458855 DDH458853:DDH458855 DND458853:DND458855 DWZ458853:DWZ458855 EGV458853:EGV458855 EQR458853:EQR458855 FAN458853:FAN458855 FKJ458853:FKJ458855 FUF458853:FUF458855 GEB458853:GEB458855 GNX458853:GNX458855 GXT458853:GXT458855 HHP458853:HHP458855 HRL458853:HRL458855 IBH458853:IBH458855 ILD458853:ILD458855 IUZ458853:IUZ458855 JEV458853:JEV458855 JOR458853:JOR458855 JYN458853:JYN458855 KIJ458853:KIJ458855 KSF458853:KSF458855 LCB458853:LCB458855 LLX458853:LLX458855 LVT458853:LVT458855 MFP458853:MFP458855 MPL458853:MPL458855 MZH458853:MZH458855 NJD458853:NJD458855 NSZ458853:NSZ458855 OCV458853:OCV458855 OMR458853:OMR458855 OWN458853:OWN458855 PGJ458853:PGJ458855 PQF458853:PQF458855 QAB458853:QAB458855 QJX458853:QJX458855 QTT458853:QTT458855 RDP458853:RDP458855 RNL458853:RNL458855 RXH458853:RXH458855 SHD458853:SHD458855 SQZ458853:SQZ458855 TAV458853:TAV458855 TKR458853:TKR458855 TUN458853:TUN458855 UEJ458853:UEJ458855 UOF458853:UOF458855 UYB458853:UYB458855 VHX458853:VHX458855 VRT458853:VRT458855 WBP458853:WBP458855 WLL458853:WLL458855 WVH458853:WVH458855 E524389:E524391 IV524389:IV524391 SR524389:SR524391 ACN524389:ACN524391 AMJ524389:AMJ524391 AWF524389:AWF524391 BGB524389:BGB524391 BPX524389:BPX524391 BZT524389:BZT524391 CJP524389:CJP524391 CTL524389:CTL524391 DDH524389:DDH524391 DND524389:DND524391 DWZ524389:DWZ524391 EGV524389:EGV524391 EQR524389:EQR524391 FAN524389:FAN524391 FKJ524389:FKJ524391 FUF524389:FUF524391 GEB524389:GEB524391 GNX524389:GNX524391 GXT524389:GXT524391 HHP524389:HHP524391 HRL524389:HRL524391 IBH524389:IBH524391 ILD524389:ILD524391 IUZ524389:IUZ524391 JEV524389:JEV524391 JOR524389:JOR524391 JYN524389:JYN524391 KIJ524389:KIJ524391 KSF524389:KSF524391 LCB524389:LCB524391 LLX524389:LLX524391 LVT524389:LVT524391 MFP524389:MFP524391 MPL524389:MPL524391 MZH524389:MZH524391 NJD524389:NJD524391 NSZ524389:NSZ524391 OCV524389:OCV524391 OMR524389:OMR524391 OWN524389:OWN524391 PGJ524389:PGJ524391 PQF524389:PQF524391 QAB524389:QAB524391 QJX524389:QJX524391 QTT524389:QTT524391 RDP524389:RDP524391 RNL524389:RNL524391 RXH524389:RXH524391 SHD524389:SHD524391 SQZ524389:SQZ524391 TAV524389:TAV524391 TKR524389:TKR524391 TUN524389:TUN524391 UEJ524389:UEJ524391 UOF524389:UOF524391 UYB524389:UYB524391 VHX524389:VHX524391 VRT524389:VRT524391 WBP524389:WBP524391 WLL524389:WLL524391 WVH524389:WVH524391 E589925:E589927 IV589925:IV589927 SR589925:SR589927 ACN589925:ACN589927 AMJ589925:AMJ589927 AWF589925:AWF589927 BGB589925:BGB589927 BPX589925:BPX589927 BZT589925:BZT589927 CJP589925:CJP589927 CTL589925:CTL589927 DDH589925:DDH589927 DND589925:DND589927 DWZ589925:DWZ589927 EGV589925:EGV589927 EQR589925:EQR589927 FAN589925:FAN589927 FKJ589925:FKJ589927 FUF589925:FUF589927 GEB589925:GEB589927 GNX589925:GNX589927 GXT589925:GXT589927 HHP589925:HHP589927 HRL589925:HRL589927 IBH589925:IBH589927 ILD589925:ILD589927 IUZ589925:IUZ589927 JEV589925:JEV589927 JOR589925:JOR589927 JYN589925:JYN589927 KIJ589925:KIJ589927 KSF589925:KSF589927 LCB589925:LCB589927 LLX589925:LLX589927 LVT589925:LVT589927 MFP589925:MFP589927 MPL589925:MPL589927 MZH589925:MZH589927 NJD589925:NJD589927 NSZ589925:NSZ589927 OCV589925:OCV589927 OMR589925:OMR589927 OWN589925:OWN589927 PGJ589925:PGJ589927 PQF589925:PQF589927 QAB589925:QAB589927 QJX589925:QJX589927 QTT589925:QTT589927 RDP589925:RDP589927 RNL589925:RNL589927 RXH589925:RXH589927 SHD589925:SHD589927 SQZ589925:SQZ589927 TAV589925:TAV589927 TKR589925:TKR589927 TUN589925:TUN589927 UEJ589925:UEJ589927 UOF589925:UOF589927 UYB589925:UYB589927 VHX589925:VHX589927 VRT589925:VRT589927 WBP589925:WBP589927 WLL589925:WLL589927 WVH589925:WVH589927 E655461:E655463 IV655461:IV655463 SR655461:SR655463 ACN655461:ACN655463 AMJ655461:AMJ655463 AWF655461:AWF655463 BGB655461:BGB655463 BPX655461:BPX655463 BZT655461:BZT655463 CJP655461:CJP655463 CTL655461:CTL655463 DDH655461:DDH655463 DND655461:DND655463 DWZ655461:DWZ655463 EGV655461:EGV655463 EQR655461:EQR655463 FAN655461:FAN655463 FKJ655461:FKJ655463 FUF655461:FUF655463 GEB655461:GEB655463 GNX655461:GNX655463 GXT655461:GXT655463 HHP655461:HHP655463 HRL655461:HRL655463 IBH655461:IBH655463 ILD655461:ILD655463 IUZ655461:IUZ655463 JEV655461:JEV655463 JOR655461:JOR655463 JYN655461:JYN655463 KIJ655461:KIJ655463 KSF655461:KSF655463 LCB655461:LCB655463 LLX655461:LLX655463 LVT655461:LVT655463 MFP655461:MFP655463 MPL655461:MPL655463 MZH655461:MZH655463 NJD655461:NJD655463 NSZ655461:NSZ655463 OCV655461:OCV655463 OMR655461:OMR655463 OWN655461:OWN655463 PGJ655461:PGJ655463 PQF655461:PQF655463 QAB655461:QAB655463 QJX655461:QJX655463 QTT655461:QTT655463 RDP655461:RDP655463 RNL655461:RNL655463 RXH655461:RXH655463 SHD655461:SHD655463 SQZ655461:SQZ655463 TAV655461:TAV655463 TKR655461:TKR655463 TUN655461:TUN655463 UEJ655461:UEJ655463 UOF655461:UOF655463 UYB655461:UYB655463 VHX655461:VHX655463 VRT655461:VRT655463 WBP655461:WBP655463 WLL655461:WLL655463 WVH655461:WVH655463 E720997:E720999 IV720997:IV720999 SR720997:SR720999 ACN720997:ACN720999 AMJ720997:AMJ720999 AWF720997:AWF720999 BGB720997:BGB720999 BPX720997:BPX720999 BZT720997:BZT720999 CJP720997:CJP720999 CTL720997:CTL720999 DDH720997:DDH720999 DND720997:DND720999 DWZ720997:DWZ720999 EGV720997:EGV720999 EQR720997:EQR720999 FAN720997:FAN720999 FKJ720997:FKJ720999 FUF720997:FUF720999 GEB720997:GEB720999 GNX720997:GNX720999 GXT720997:GXT720999 HHP720997:HHP720999 HRL720997:HRL720999 IBH720997:IBH720999 ILD720997:ILD720999 IUZ720997:IUZ720999 JEV720997:JEV720999 JOR720997:JOR720999 JYN720997:JYN720999 KIJ720997:KIJ720999 KSF720997:KSF720999 LCB720997:LCB720999 LLX720997:LLX720999 LVT720997:LVT720999 MFP720997:MFP720999 MPL720997:MPL720999 MZH720997:MZH720999 NJD720997:NJD720999 NSZ720997:NSZ720999 OCV720997:OCV720999 OMR720997:OMR720999 OWN720997:OWN720999 PGJ720997:PGJ720999 PQF720997:PQF720999 QAB720997:QAB720999 QJX720997:QJX720999 QTT720997:QTT720999 RDP720997:RDP720999 RNL720997:RNL720999 RXH720997:RXH720999 SHD720997:SHD720999 SQZ720997:SQZ720999 TAV720997:TAV720999 TKR720997:TKR720999 TUN720997:TUN720999 UEJ720997:UEJ720999 UOF720997:UOF720999 UYB720997:UYB720999 VHX720997:VHX720999 VRT720997:VRT720999 WBP720997:WBP720999 WLL720997:WLL720999 WVH720997:WVH720999 E786533:E786535 IV786533:IV786535 SR786533:SR786535 ACN786533:ACN786535 AMJ786533:AMJ786535 AWF786533:AWF786535 BGB786533:BGB786535 BPX786533:BPX786535 BZT786533:BZT786535 CJP786533:CJP786535 CTL786533:CTL786535 DDH786533:DDH786535 DND786533:DND786535 DWZ786533:DWZ786535 EGV786533:EGV786535 EQR786533:EQR786535 FAN786533:FAN786535 FKJ786533:FKJ786535 FUF786533:FUF786535 GEB786533:GEB786535 GNX786533:GNX786535 GXT786533:GXT786535 HHP786533:HHP786535 HRL786533:HRL786535 IBH786533:IBH786535 ILD786533:ILD786535 IUZ786533:IUZ786535 JEV786533:JEV786535 JOR786533:JOR786535 JYN786533:JYN786535 KIJ786533:KIJ786535 KSF786533:KSF786535 LCB786533:LCB786535 LLX786533:LLX786535 LVT786533:LVT786535 MFP786533:MFP786535 MPL786533:MPL786535 MZH786533:MZH786535 NJD786533:NJD786535 NSZ786533:NSZ786535 OCV786533:OCV786535 OMR786533:OMR786535 OWN786533:OWN786535 PGJ786533:PGJ786535 PQF786533:PQF786535 QAB786533:QAB786535 QJX786533:QJX786535 QTT786533:QTT786535 RDP786533:RDP786535 RNL786533:RNL786535 RXH786533:RXH786535 SHD786533:SHD786535 SQZ786533:SQZ786535 TAV786533:TAV786535 TKR786533:TKR786535 TUN786533:TUN786535 UEJ786533:UEJ786535 UOF786533:UOF786535 UYB786533:UYB786535 VHX786533:VHX786535 VRT786533:VRT786535 WBP786533:WBP786535 WLL786533:WLL786535 WVH786533:WVH786535 E852069:E852071 IV852069:IV852071 SR852069:SR852071 ACN852069:ACN852071 AMJ852069:AMJ852071 AWF852069:AWF852071 BGB852069:BGB852071 BPX852069:BPX852071 BZT852069:BZT852071 CJP852069:CJP852071 CTL852069:CTL852071 DDH852069:DDH852071 DND852069:DND852071 DWZ852069:DWZ852071 EGV852069:EGV852071 EQR852069:EQR852071 FAN852069:FAN852071 FKJ852069:FKJ852071 FUF852069:FUF852071 GEB852069:GEB852071 GNX852069:GNX852071 GXT852069:GXT852071 HHP852069:HHP852071 HRL852069:HRL852071 IBH852069:IBH852071 ILD852069:ILD852071 IUZ852069:IUZ852071 JEV852069:JEV852071 JOR852069:JOR852071 JYN852069:JYN852071 KIJ852069:KIJ852071 KSF852069:KSF852071 LCB852069:LCB852071 LLX852069:LLX852071 LVT852069:LVT852071 MFP852069:MFP852071 MPL852069:MPL852071 MZH852069:MZH852071 NJD852069:NJD852071 NSZ852069:NSZ852071 OCV852069:OCV852071 OMR852069:OMR852071 OWN852069:OWN852071 PGJ852069:PGJ852071 PQF852069:PQF852071 QAB852069:QAB852071 QJX852069:QJX852071 QTT852069:QTT852071 RDP852069:RDP852071 RNL852069:RNL852071 RXH852069:RXH852071 SHD852069:SHD852071 SQZ852069:SQZ852071 TAV852069:TAV852071 TKR852069:TKR852071 TUN852069:TUN852071 UEJ852069:UEJ852071 UOF852069:UOF852071 UYB852069:UYB852071 VHX852069:VHX852071 VRT852069:VRT852071 WBP852069:WBP852071 WLL852069:WLL852071 WVH852069:WVH852071 E917605:E917607 IV917605:IV917607 SR917605:SR917607 ACN917605:ACN917607 AMJ917605:AMJ917607 AWF917605:AWF917607 BGB917605:BGB917607 BPX917605:BPX917607 BZT917605:BZT917607 CJP917605:CJP917607 CTL917605:CTL917607 DDH917605:DDH917607 DND917605:DND917607 DWZ917605:DWZ917607 EGV917605:EGV917607 EQR917605:EQR917607 FAN917605:FAN917607 FKJ917605:FKJ917607 FUF917605:FUF917607 GEB917605:GEB917607 GNX917605:GNX917607 GXT917605:GXT917607 HHP917605:HHP917607 HRL917605:HRL917607 IBH917605:IBH917607 ILD917605:ILD917607 IUZ917605:IUZ917607 JEV917605:JEV917607 JOR917605:JOR917607 JYN917605:JYN917607 KIJ917605:KIJ917607 KSF917605:KSF917607 LCB917605:LCB917607 LLX917605:LLX917607 LVT917605:LVT917607 MFP917605:MFP917607 MPL917605:MPL917607 MZH917605:MZH917607 NJD917605:NJD917607 NSZ917605:NSZ917607 OCV917605:OCV917607 OMR917605:OMR917607 OWN917605:OWN917607 PGJ917605:PGJ917607 PQF917605:PQF917607 QAB917605:QAB917607 QJX917605:QJX917607 QTT917605:QTT917607 RDP917605:RDP917607 RNL917605:RNL917607 RXH917605:RXH917607 SHD917605:SHD917607 SQZ917605:SQZ917607 TAV917605:TAV917607 TKR917605:TKR917607 TUN917605:TUN917607 UEJ917605:UEJ917607 UOF917605:UOF917607 UYB917605:UYB917607 VHX917605:VHX917607 VRT917605:VRT917607 WBP917605:WBP917607 WLL917605:WLL917607 WVH917605:WVH917607 E983141:E983143 IV983141:IV983143 SR983141:SR983143 ACN983141:ACN983143 AMJ983141:AMJ983143 AWF983141:AWF983143 BGB983141:BGB983143 BPX983141:BPX983143 BZT983141:BZT983143 CJP983141:CJP983143 CTL983141:CTL983143 DDH983141:DDH983143 DND983141:DND983143 DWZ983141:DWZ983143 EGV983141:EGV983143 EQR983141:EQR983143 FAN983141:FAN983143 FKJ983141:FKJ983143 FUF983141:FUF983143 GEB983141:GEB983143 GNX983141:GNX983143 GXT983141:GXT983143 HHP983141:HHP983143 HRL983141:HRL983143 IBH983141:IBH983143 ILD983141:ILD983143 IUZ983141:IUZ983143 JEV983141:JEV983143 JOR983141:JOR983143 JYN983141:JYN983143 KIJ983141:KIJ983143 KSF983141:KSF983143 LCB983141:LCB983143 LLX983141:LLX983143 LVT983141:LVT983143 MFP983141:MFP983143 MPL983141:MPL983143 MZH983141:MZH983143 NJD983141:NJD983143 NSZ983141:NSZ983143 OCV983141:OCV983143 OMR983141:OMR983143 OWN983141:OWN983143 PGJ983141:PGJ983143 PQF983141:PQF983143 QAB983141:QAB983143 QJX983141:QJX983143 QTT983141:QTT983143 RDP983141:RDP983143 RNL983141:RNL983143 RXH983141:RXH983143 SHD983141:SHD983143 SQZ983141:SQZ983143 TAV983141:TAV983143 TKR983141:TKR983143 TUN983141:TUN983143 UEJ983141:UEJ983143 UOF983141:UOF983143 UYB983141:UYB983143 VHX983141:VHX983143 VRT983141:VRT983143 WBP983141:WBP983143 WLL983141:WLL983143 WVH983141:WVH983143 WVH983176:WVH983184 E65672:E65680 IV65672:IV65680 SR65672:SR65680 ACN65672:ACN65680 AMJ65672:AMJ65680 AWF65672:AWF65680 BGB65672:BGB65680 BPX65672:BPX65680 BZT65672:BZT65680 CJP65672:CJP65680 CTL65672:CTL65680 DDH65672:DDH65680 DND65672:DND65680 DWZ65672:DWZ65680 EGV65672:EGV65680 EQR65672:EQR65680 FAN65672:FAN65680 FKJ65672:FKJ65680 FUF65672:FUF65680 GEB65672:GEB65680 GNX65672:GNX65680 GXT65672:GXT65680 HHP65672:HHP65680 HRL65672:HRL65680 IBH65672:IBH65680 ILD65672:ILD65680 IUZ65672:IUZ65680 JEV65672:JEV65680 JOR65672:JOR65680 JYN65672:JYN65680 KIJ65672:KIJ65680 KSF65672:KSF65680 LCB65672:LCB65680 LLX65672:LLX65680 LVT65672:LVT65680 MFP65672:MFP65680 MPL65672:MPL65680 MZH65672:MZH65680 NJD65672:NJD65680 NSZ65672:NSZ65680 OCV65672:OCV65680 OMR65672:OMR65680 OWN65672:OWN65680 PGJ65672:PGJ65680 PQF65672:PQF65680 QAB65672:QAB65680 QJX65672:QJX65680 QTT65672:QTT65680 RDP65672:RDP65680 RNL65672:RNL65680 RXH65672:RXH65680 SHD65672:SHD65680 SQZ65672:SQZ65680 TAV65672:TAV65680 TKR65672:TKR65680 TUN65672:TUN65680 UEJ65672:UEJ65680 UOF65672:UOF65680 UYB65672:UYB65680 VHX65672:VHX65680 VRT65672:VRT65680 WBP65672:WBP65680 WLL65672:WLL65680 WVH65672:WVH65680 E131208:E131216 IV131208:IV131216 SR131208:SR131216 ACN131208:ACN131216 AMJ131208:AMJ131216 AWF131208:AWF131216 BGB131208:BGB131216 BPX131208:BPX131216 BZT131208:BZT131216 CJP131208:CJP131216 CTL131208:CTL131216 DDH131208:DDH131216 DND131208:DND131216 DWZ131208:DWZ131216 EGV131208:EGV131216 EQR131208:EQR131216 FAN131208:FAN131216 FKJ131208:FKJ131216 FUF131208:FUF131216 GEB131208:GEB131216 GNX131208:GNX131216 GXT131208:GXT131216 HHP131208:HHP131216 HRL131208:HRL131216 IBH131208:IBH131216 ILD131208:ILD131216 IUZ131208:IUZ131216 JEV131208:JEV131216 JOR131208:JOR131216 JYN131208:JYN131216 KIJ131208:KIJ131216 KSF131208:KSF131216 LCB131208:LCB131216 LLX131208:LLX131216 LVT131208:LVT131216 MFP131208:MFP131216 MPL131208:MPL131216 MZH131208:MZH131216 NJD131208:NJD131216 NSZ131208:NSZ131216 OCV131208:OCV131216 OMR131208:OMR131216 OWN131208:OWN131216 PGJ131208:PGJ131216 PQF131208:PQF131216 QAB131208:QAB131216 QJX131208:QJX131216 QTT131208:QTT131216 RDP131208:RDP131216 RNL131208:RNL131216 RXH131208:RXH131216 SHD131208:SHD131216 SQZ131208:SQZ131216 TAV131208:TAV131216 TKR131208:TKR131216 TUN131208:TUN131216 UEJ131208:UEJ131216 UOF131208:UOF131216 UYB131208:UYB131216 VHX131208:VHX131216 VRT131208:VRT131216 WBP131208:WBP131216 WLL131208:WLL131216 WVH131208:WVH131216 E196744:E196752 IV196744:IV196752 SR196744:SR196752 ACN196744:ACN196752 AMJ196744:AMJ196752 AWF196744:AWF196752 BGB196744:BGB196752 BPX196744:BPX196752 BZT196744:BZT196752 CJP196744:CJP196752 CTL196744:CTL196752 DDH196744:DDH196752 DND196744:DND196752 DWZ196744:DWZ196752 EGV196744:EGV196752 EQR196744:EQR196752 FAN196744:FAN196752 FKJ196744:FKJ196752 FUF196744:FUF196752 GEB196744:GEB196752 GNX196744:GNX196752 GXT196744:GXT196752 HHP196744:HHP196752 HRL196744:HRL196752 IBH196744:IBH196752 ILD196744:ILD196752 IUZ196744:IUZ196752 JEV196744:JEV196752 JOR196744:JOR196752 JYN196744:JYN196752 KIJ196744:KIJ196752 KSF196744:KSF196752 LCB196744:LCB196752 LLX196744:LLX196752 LVT196744:LVT196752 MFP196744:MFP196752 MPL196744:MPL196752 MZH196744:MZH196752 NJD196744:NJD196752 NSZ196744:NSZ196752 OCV196744:OCV196752 OMR196744:OMR196752 OWN196744:OWN196752 PGJ196744:PGJ196752 PQF196744:PQF196752 QAB196744:QAB196752 QJX196744:QJX196752 QTT196744:QTT196752 RDP196744:RDP196752 RNL196744:RNL196752 RXH196744:RXH196752 SHD196744:SHD196752 SQZ196744:SQZ196752 TAV196744:TAV196752 TKR196744:TKR196752 TUN196744:TUN196752 UEJ196744:UEJ196752 UOF196744:UOF196752 UYB196744:UYB196752 VHX196744:VHX196752 VRT196744:VRT196752 WBP196744:WBP196752 WLL196744:WLL196752 WVH196744:WVH196752 E262280:E262288 IV262280:IV262288 SR262280:SR262288 ACN262280:ACN262288 AMJ262280:AMJ262288 AWF262280:AWF262288 BGB262280:BGB262288 BPX262280:BPX262288 BZT262280:BZT262288 CJP262280:CJP262288 CTL262280:CTL262288 DDH262280:DDH262288 DND262280:DND262288 DWZ262280:DWZ262288 EGV262280:EGV262288 EQR262280:EQR262288 FAN262280:FAN262288 FKJ262280:FKJ262288 FUF262280:FUF262288 GEB262280:GEB262288 GNX262280:GNX262288 GXT262280:GXT262288 HHP262280:HHP262288 HRL262280:HRL262288 IBH262280:IBH262288 ILD262280:ILD262288 IUZ262280:IUZ262288 JEV262280:JEV262288 JOR262280:JOR262288 JYN262280:JYN262288 KIJ262280:KIJ262288 KSF262280:KSF262288 LCB262280:LCB262288 LLX262280:LLX262288 LVT262280:LVT262288 MFP262280:MFP262288 MPL262280:MPL262288 MZH262280:MZH262288 NJD262280:NJD262288 NSZ262280:NSZ262288 OCV262280:OCV262288 OMR262280:OMR262288 OWN262280:OWN262288 PGJ262280:PGJ262288 PQF262280:PQF262288 QAB262280:QAB262288 QJX262280:QJX262288 QTT262280:QTT262288 RDP262280:RDP262288 RNL262280:RNL262288 RXH262280:RXH262288 SHD262280:SHD262288 SQZ262280:SQZ262288 TAV262280:TAV262288 TKR262280:TKR262288 TUN262280:TUN262288 UEJ262280:UEJ262288 UOF262280:UOF262288 UYB262280:UYB262288 VHX262280:VHX262288 VRT262280:VRT262288 WBP262280:WBP262288 WLL262280:WLL262288 WVH262280:WVH262288 E327816:E327824 IV327816:IV327824 SR327816:SR327824 ACN327816:ACN327824 AMJ327816:AMJ327824 AWF327816:AWF327824 BGB327816:BGB327824 BPX327816:BPX327824 BZT327816:BZT327824 CJP327816:CJP327824 CTL327816:CTL327824 DDH327816:DDH327824 DND327816:DND327824 DWZ327816:DWZ327824 EGV327816:EGV327824 EQR327816:EQR327824 FAN327816:FAN327824 FKJ327816:FKJ327824 FUF327816:FUF327824 GEB327816:GEB327824 GNX327816:GNX327824 GXT327816:GXT327824 HHP327816:HHP327824 HRL327816:HRL327824 IBH327816:IBH327824 ILD327816:ILD327824 IUZ327816:IUZ327824 JEV327816:JEV327824 JOR327816:JOR327824 JYN327816:JYN327824 KIJ327816:KIJ327824 KSF327816:KSF327824 LCB327816:LCB327824 LLX327816:LLX327824 LVT327816:LVT327824 MFP327816:MFP327824 MPL327816:MPL327824 MZH327816:MZH327824 NJD327816:NJD327824 NSZ327816:NSZ327824 OCV327816:OCV327824 OMR327816:OMR327824 OWN327816:OWN327824 PGJ327816:PGJ327824 PQF327816:PQF327824 QAB327816:QAB327824 QJX327816:QJX327824 QTT327816:QTT327824 RDP327816:RDP327824 RNL327816:RNL327824 RXH327816:RXH327824 SHD327816:SHD327824 SQZ327816:SQZ327824 TAV327816:TAV327824 TKR327816:TKR327824 TUN327816:TUN327824 UEJ327816:UEJ327824 UOF327816:UOF327824 UYB327816:UYB327824 VHX327816:VHX327824 VRT327816:VRT327824 WBP327816:WBP327824 WLL327816:WLL327824 WVH327816:WVH327824 E393352:E393360 IV393352:IV393360 SR393352:SR393360 ACN393352:ACN393360 AMJ393352:AMJ393360 AWF393352:AWF393360 BGB393352:BGB393360 BPX393352:BPX393360 BZT393352:BZT393360 CJP393352:CJP393360 CTL393352:CTL393360 DDH393352:DDH393360 DND393352:DND393360 DWZ393352:DWZ393360 EGV393352:EGV393360 EQR393352:EQR393360 FAN393352:FAN393360 FKJ393352:FKJ393360 FUF393352:FUF393360 GEB393352:GEB393360 GNX393352:GNX393360 GXT393352:GXT393360 HHP393352:HHP393360 HRL393352:HRL393360 IBH393352:IBH393360 ILD393352:ILD393360 IUZ393352:IUZ393360 JEV393352:JEV393360 JOR393352:JOR393360 JYN393352:JYN393360 KIJ393352:KIJ393360 KSF393352:KSF393360 LCB393352:LCB393360 LLX393352:LLX393360 LVT393352:LVT393360 MFP393352:MFP393360 MPL393352:MPL393360 MZH393352:MZH393360 NJD393352:NJD393360 NSZ393352:NSZ393360 OCV393352:OCV393360 OMR393352:OMR393360 OWN393352:OWN393360 PGJ393352:PGJ393360 PQF393352:PQF393360 QAB393352:QAB393360 QJX393352:QJX393360 QTT393352:QTT393360 RDP393352:RDP393360 RNL393352:RNL393360 RXH393352:RXH393360 SHD393352:SHD393360 SQZ393352:SQZ393360 TAV393352:TAV393360 TKR393352:TKR393360 TUN393352:TUN393360 UEJ393352:UEJ393360 UOF393352:UOF393360 UYB393352:UYB393360 VHX393352:VHX393360 VRT393352:VRT393360 WBP393352:WBP393360 WLL393352:WLL393360 WVH393352:WVH393360 E458888:E458896 IV458888:IV458896 SR458888:SR458896 ACN458888:ACN458896 AMJ458888:AMJ458896 AWF458888:AWF458896 BGB458888:BGB458896 BPX458888:BPX458896 BZT458888:BZT458896 CJP458888:CJP458896 CTL458888:CTL458896 DDH458888:DDH458896 DND458888:DND458896 DWZ458888:DWZ458896 EGV458888:EGV458896 EQR458888:EQR458896 FAN458888:FAN458896 FKJ458888:FKJ458896 FUF458888:FUF458896 GEB458888:GEB458896 GNX458888:GNX458896 GXT458888:GXT458896 HHP458888:HHP458896 HRL458888:HRL458896 IBH458888:IBH458896 ILD458888:ILD458896 IUZ458888:IUZ458896 JEV458888:JEV458896 JOR458888:JOR458896 JYN458888:JYN458896 KIJ458888:KIJ458896 KSF458888:KSF458896 LCB458888:LCB458896 LLX458888:LLX458896 LVT458888:LVT458896 MFP458888:MFP458896 MPL458888:MPL458896 MZH458888:MZH458896 NJD458888:NJD458896 NSZ458888:NSZ458896 OCV458888:OCV458896 OMR458888:OMR458896 OWN458888:OWN458896 PGJ458888:PGJ458896 PQF458888:PQF458896 QAB458888:QAB458896 QJX458888:QJX458896 QTT458888:QTT458896 RDP458888:RDP458896 RNL458888:RNL458896 RXH458888:RXH458896 SHD458888:SHD458896 SQZ458888:SQZ458896 TAV458888:TAV458896 TKR458888:TKR458896 TUN458888:TUN458896 UEJ458888:UEJ458896 UOF458888:UOF458896 UYB458888:UYB458896 VHX458888:VHX458896 VRT458888:VRT458896 WBP458888:WBP458896 WLL458888:WLL458896 WVH458888:WVH458896 E524424:E524432 IV524424:IV524432 SR524424:SR524432 ACN524424:ACN524432 AMJ524424:AMJ524432 AWF524424:AWF524432 BGB524424:BGB524432 BPX524424:BPX524432 BZT524424:BZT524432 CJP524424:CJP524432 CTL524424:CTL524432 DDH524424:DDH524432 DND524424:DND524432 DWZ524424:DWZ524432 EGV524424:EGV524432 EQR524424:EQR524432 FAN524424:FAN524432 FKJ524424:FKJ524432 FUF524424:FUF524432 GEB524424:GEB524432 GNX524424:GNX524432 GXT524424:GXT524432 HHP524424:HHP524432 HRL524424:HRL524432 IBH524424:IBH524432 ILD524424:ILD524432 IUZ524424:IUZ524432 JEV524424:JEV524432 JOR524424:JOR524432 JYN524424:JYN524432 KIJ524424:KIJ524432 KSF524424:KSF524432 LCB524424:LCB524432 LLX524424:LLX524432 LVT524424:LVT524432 MFP524424:MFP524432 MPL524424:MPL524432 MZH524424:MZH524432 NJD524424:NJD524432 NSZ524424:NSZ524432 OCV524424:OCV524432 OMR524424:OMR524432 OWN524424:OWN524432 PGJ524424:PGJ524432 PQF524424:PQF524432 QAB524424:QAB524432 QJX524424:QJX524432 QTT524424:QTT524432 RDP524424:RDP524432 RNL524424:RNL524432 RXH524424:RXH524432 SHD524424:SHD524432 SQZ524424:SQZ524432 TAV524424:TAV524432 TKR524424:TKR524432 TUN524424:TUN524432 UEJ524424:UEJ524432 UOF524424:UOF524432 UYB524424:UYB524432 VHX524424:VHX524432 VRT524424:VRT524432 WBP524424:WBP524432 WLL524424:WLL524432 WVH524424:WVH524432 E589960:E589968 IV589960:IV589968 SR589960:SR589968 ACN589960:ACN589968 AMJ589960:AMJ589968 AWF589960:AWF589968 BGB589960:BGB589968 BPX589960:BPX589968 BZT589960:BZT589968 CJP589960:CJP589968 CTL589960:CTL589968 DDH589960:DDH589968 DND589960:DND589968 DWZ589960:DWZ589968 EGV589960:EGV589968 EQR589960:EQR589968 FAN589960:FAN589968 FKJ589960:FKJ589968 FUF589960:FUF589968 GEB589960:GEB589968 GNX589960:GNX589968 GXT589960:GXT589968 HHP589960:HHP589968 HRL589960:HRL589968 IBH589960:IBH589968 ILD589960:ILD589968 IUZ589960:IUZ589968 JEV589960:JEV589968 JOR589960:JOR589968 JYN589960:JYN589968 KIJ589960:KIJ589968 KSF589960:KSF589968 LCB589960:LCB589968 LLX589960:LLX589968 LVT589960:LVT589968 MFP589960:MFP589968 MPL589960:MPL589968 MZH589960:MZH589968 NJD589960:NJD589968 NSZ589960:NSZ589968 OCV589960:OCV589968 OMR589960:OMR589968 OWN589960:OWN589968 PGJ589960:PGJ589968 PQF589960:PQF589968 QAB589960:QAB589968 QJX589960:QJX589968 QTT589960:QTT589968 RDP589960:RDP589968 RNL589960:RNL589968 RXH589960:RXH589968 SHD589960:SHD589968 SQZ589960:SQZ589968 TAV589960:TAV589968 TKR589960:TKR589968 TUN589960:TUN589968 UEJ589960:UEJ589968 UOF589960:UOF589968 UYB589960:UYB589968 VHX589960:VHX589968 VRT589960:VRT589968 WBP589960:WBP589968 WLL589960:WLL589968 WVH589960:WVH589968 E655496:E655504 IV655496:IV655504 SR655496:SR655504 ACN655496:ACN655504 AMJ655496:AMJ655504 AWF655496:AWF655504 BGB655496:BGB655504 BPX655496:BPX655504 BZT655496:BZT655504 CJP655496:CJP655504 CTL655496:CTL655504 DDH655496:DDH655504 DND655496:DND655504 DWZ655496:DWZ655504 EGV655496:EGV655504 EQR655496:EQR655504 FAN655496:FAN655504 FKJ655496:FKJ655504 FUF655496:FUF655504 GEB655496:GEB655504 GNX655496:GNX655504 GXT655496:GXT655504 HHP655496:HHP655504 HRL655496:HRL655504 IBH655496:IBH655504 ILD655496:ILD655504 IUZ655496:IUZ655504 JEV655496:JEV655504 JOR655496:JOR655504 JYN655496:JYN655504 KIJ655496:KIJ655504 KSF655496:KSF655504 LCB655496:LCB655504 LLX655496:LLX655504 LVT655496:LVT655504 MFP655496:MFP655504 MPL655496:MPL655504 MZH655496:MZH655504 NJD655496:NJD655504 NSZ655496:NSZ655504 OCV655496:OCV655504 OMR655496:OMR655504 OWN655496:OWN655504 PGJ655496:PGJ655504 PQF655496:PQF655504 QAB655496:QAB655504 QJX655496:QJX655504 QTT655496:QTT655504 RDP655496:RDP655504 RNL655496:RNL655504 RXH655496:RXH655504 SHD655496:SHD655504 SQZ655496:SQZ655504 TAV655496:TAV655504 TKR655496:TKR655504 TUN655496:TUN655504 UEJ655496:UEJ655504 UOF655496:UOF655504 UYB655496:UYB655504 VHX655496:VHX655504 VRT655496:VRT655504 WBP655496:WBP655504 WLL655496:WLL655504 WVH655496:WVH655504 E721032:E721040 IV721032:IV721040 SR721032:SR721040 ACN721032:ACN721040 AMJ721032:AMJ721040 AWF721032:AWF721040 BGB721032:BGB721040 BPX721032:BPX721040 BZT721032:BZT721040 CJP721032:CJP721040 CTL721032:CTL721040 DDH721032:DDH721040 DND721032:DND721040 DWZ721032:DWZ721040 EGV721032:EGV721040 EQR721032:EQR721040 FAN721032:FAN721040 FKJ721032:FKJ721040 FUF721032:FUF721040 GEB721032:GEB721040 GNX721032:GNX721040 GXT721032:GXT721040 HHP721032:HHP721040 HRL721032:HRL721040 IBH721032:IBH721040 ILD721032:ILD721040 IUZ721032:IUZ721040 JEV721032:JEV721040 JOR721032:JOR721040 JYN721032:JYN721040 KIJ721032:KIJ721040 KSF721032:KSF721040 LCB721032:LCB721040 LLX721032:LLX721040 LVT721032:LVT721040 MFP721032:MFP721040 MPL721032:MPL721040 MZH721032:MZH721040 NJD721032:NJD721040 NSZ721032:NSZ721040 OCV721032:OCV721040 OMR721032:OMR721040 OWN721032:OWN721040 PGJ721032:PGJ721040 PQF721032:PQF721040 QAB721032:QAB721040 QJX721032:QJX721040 QTT721032:QTT721040 RDP721032:RDP721040 RNL721032:RNL721040 RXH721032:RXH721040 SHD721032:SHD721040 SQZ721032:SQZ721040 TAV721032:TAV721040 TKR721032:TKR721040 TUN721032:TUN721040 UEJ721032:UEJ721040 UOF721032:UOF721040 UYB721032:UYB721040 VHX721032:VHX721040 VRT721032:VRT721040 WBP721032:WBP721040 WLL721032:WLL721040 WVH721032:WVH721040 E786568:E786576 IV786568:IV786576 SR786568:SR786576 ACN786568:ACN786576 AMJ786568:AMJ786576 AWF786568:AWF786576 BGB786568:BGB786576 BPX786568:BPX786576 BZT786568:BZT786576 CJP786568:CJP786576 CTL786568:CTL786576 DDH786568:DDH786576 DND786568:DND786576 DWZ786568:DWZ786576 EGV786568:EGV786576 EQR786568:EQR786576 FAN786568:FAN786576 FKJ786568:FKJ786576 FUF786568:FUF786576 GEB786568:GEB786576 GNX786568:GNX786576 GXT786568:GXT786576 HHP786568:HHP786576 HRL786568:HRL786576 IBH786568:IBH786576 ILD786568:ILD786576 IUZ786568:IUZ786576 JEV786568:JEV786576 JOR786568:JOR786576 JYN786568:JYN786576 KIJ786568:KIJ786576 KSF786568:KSF786576 LCB786568:LCB786576 LLX786568:LLX786576 LVT786568:LVT786576 MFP786568:MFP786576 MPL786568:MPL786576 MZH786568:MZH786576 NJD786568:NJD786576 NSZ786568:NSZ786576 OCV786568:OCV786576 OMR786568:OMR786576 OWN786568:OWN786576 PGJ786568:PGJ786576 PQF786568:PQF786576 QAB786568:QAB786576 QJX786568:QJX786576 QTT786568:QTT786576 RDP786568:RDP786576 RNL786568:RNL786576 RXH786568:RXH786576 SHD786568:SHD786576 SQZ786568:SQZ786576 TAV786568:TAV786576 TKR786568:TKR786576 TUN786568:TUN786576 UEJ786568:UEJ786576 UOF786568:UOF786576 UYB786568:UYB786576 VHX786568:VHX786576 VRT786568:VRT786576 WBP786568:WBP786576 WLL786568:WLL786576 WVH786568:WVH786576 E852104:E852112 IV852104:IV852112 SR852104:SR852112 ACN852104:ACN852112 AMJ852104:AMJ852112 AWF852104:AWF852112 BGB852104:BGB852112 BPX852104:BPX852112 BZT852104:BZT852112 CJP852104:CJP852112 CTL852104:CTL852112 DDH852104:DDH852112 DND852104:DND852112 DWZ852104:DWZ852112 EGV852104:EGV852112 EQR852104:EQR852112 FAN852104:FAN852112 FKJ852104:FKJ852112 FUF852104:FUF852112 GEB852104:GEB852112 GNX852104:GNX852112 GXT852104:GXT852112 HHP852104:HHP852112 HRL852104:HRL852112 IBH852104:IBH852112 ILD852104:ILD852112 IUZ852104:IUZ852112 JEV852104:JEV852112 JOR852104:JOR852112 JYN852104:JYN852112 KIJ852104:KIJ852112 KSF852104:KSF852112 LCB852104:LCB852112 LLX852104:LLX852112 LVT852104:LVT852112 MFP852104:MFP852112 MPL852104:MPL852112 MZH852104:MZH852112 NJD852104:NJD852112 NSZ852104:NSZ852112 OCV852104:OCV852112 OMR852104:OMR852112 OWN852104:OWN852112 PGJ852104:PGJ852112 PQF852104:PQF852112 QAB852104:QAB852112 QJX852104:QJX852112 QTT852104:QTT852112 RDP852104:RDP852112 RNL852104:RNL852112 RXH852104:RXH852112 SHD852104:SHD852112 SQZ852104:SQZ852112 TAV852104:TAV852112 TKR852104:TKR852112 TUN852104:TUN852112 UEJ852104:UEJ852112 UOF852104:UOF852112 UYB852104:UYB852112 VHX852104:VHX852112 VRT852104:VRT852112 WBP852104:WBP852112 WLL852104:WLL852112 WVH852104:WVH852112 E917640:E917648 IV917640:IV917648 SR917640:SR917648 ACN917640:ACN917648 AMJ917640:AMJ917648 AWF917640:AWF917648 BGB917640:BGB917648 BPX917640:BPX917648 BZT917640:BZT917648 CJP917640:CJP917648 CTL917640:CTL917648 DDH917640:DDH917648 DND917640:DND917648 DWZ917640:DWZ917648 EGV917640:EGV917648 EQR917640:EQR917648 FAN917640:FAN917648 FKJ917640:FKJ917648 FUF917640:FUF917648 GEB917640:GEB917648 GNX917640:GNX917648 GXT917640:GXT917648 HHP917640:HHP917648 HRL917640:HRL917648 IBH917640:IBH917648 ILD917640:ILD917648 IUZ917640:IUZ917648 JEV917640:JEV917648 JOR917640:JOR917648 JYN917640:JYN917648 KIJ917640:KIJ917648 KSF917640:KSF917648 LCB917640:LCB917648 LLX917640:LLX917648 LVT917640:LVT917648 MFP917640:MFP917648 MPL917640:MPL917648 MZH917640:MZH917648 NJD917640:NJD917648 NSZ917640:NSZ917648 OCV917640:OCV917648 OMR917640:OMR917648 OWN917640:OWN917648 PGJ917640:PGJ917648 PQF917640:PQF917648 QAB917640:QAB917648 QJX917640:QJX917648 QTT917640:QTT917648 RDP917640:RDP917648 RNL917640:RNL917648 RXH917640:RXH917648 SHD917640:SHD917648 SQZ917640:SQZ917648 TAV917640:TAV917648 TKR917640:TKR917648 TUN917640:TUN917648 UEJ917640:UEJ917648 UOF917640:UOF917648 UYB917640:UYB917648 VHX917640:VHX917648 VRT917640:VRT917648 WBP917640:WBP917648 WLL917640:WLL917648 WVH917640:WVH917648 E983176:E983184 IV983176:IV983184 SR983176:SR983184 ACN983176:ACN983184 AMJ983176:AMJ983184 AWF983176:AWF983184 BGB983176:BGB983184 BPX983176:BPX983184 BZT983176:BZT983184 CJP983176:CJP983184 CTL983176:CTL983184 DDH983176:DDH983184 DND983176:DND983184 DWZ983176:DWZ983184 EGV983176:EGV983184 EQR983176:EQR983184 FAN983176:FAN983184 FKJ983176:FKJ983184 FUF983176:FUF983184 GEB983176:GEB983184 GNX983176:GNX983184 GXT983176:GXT983184 HHP983176:HHP983184 HRL983176:HRL983184 IBH983176:IBH983184 ILD983176:ILD983184 IUZ983176:IUZ983184 JEV983176:JEV983184 JOR983176:JOR983184 JYN983176:JYN983184 KIJ983176:KIJ983184 KSF983176:KSF983184 LCB983176:LCB983184 LLX983176:LLX983184 LVT983176:LVT983184 MFP983176:MFP983184 MPL983176:MPL983184 MZH983176:MZH983184 NJD983176:NJD983184 NSZ983176:NSZ983184 OCV983176:OCV983184 OMR983176:OMR983184 OWN983176:OWN983184 PGJ983176:PGJ983184 PQF983176:PQF983184 QAB983176:QAB983184 QJX983176:QJX983184 QTT983176:QTT983184 RDP983176:RDP983184 RNL983176:RNL983184 RXH983176:RXH983184 SHD983176:SHD983184 SQZ983176:SQZ983184 TAV983176:TAV983184 TKR983176:TKR983184 TUN983176:TUN983184 UEJ983176:UEJ983184 UOF983176:UOF983184 UYB983176:UYB983184 VHX983176:VHX983184 VRT983176:VRT983184 WBP983176:WBP983184 WLL983176:WLL983184 IV106:IV107 WVH46:WVH47 WLL46:WLL47 WBP46:WBP47 VRT46:VRT47 VHX46:VHX47 UYB46:UYB47 UOF46:UOF47 UEJ46:UEJ47 TUN46:TUN47 TKR46:TKR47 TAV46:TAV47 SQZ46:SQZ47 SHD46:SHD47 RXH46:RXH47 RNL46:RNL47 RDP46:RDP47 QTT46:QTT47 QJX46:QJX47 QAB46:QAB47 PQF46:PQF47 PGJ46:PGJ47 OWN46:OWN47 OMR46:OMR47 OCV46:OCV47 NSZ46:NSZ47 NJD46:NJD47 MZH46:MZH47 MPL46:MPL47 MFP46:MFP47 LVT46:LVT47 LLX46:LLX47 LCB46:LCB47 KSF46:KSF47 KIJ46:KIJ47 JYN46:JYN47 JOR46:JOR47 JEV46:JEV47 IUZ46:IUZ47 ILD46:ILD47 IBH46:IBH47 HRL46:HRL47 HHP46:HHP47 GXT46:GXT47 GNX46:GNX47 GEB46:GEB47 FUF46:FUF47 FKJ46:FKJ47 FAN46:FAN47 EQR46:EQR47 EGV46:EGV47 DWZ46:DWZ47 DND46:DND47 DDH46:DDH47 CTL46:CTL47 CJP46:CJP47 BZT46:BZT47 BPX46:BPX47 BGB46:BGB47 AWF46:AWF47 AMJ46:AMJ47 ACN46:ACN47 SR46:SR47 IV46:IV47 E46:E47 WVH80:WVH82 WLL80:WLL82 WBP80:WBP82 VRT80:VRT82 VHX80:VHX82 UYB80:UYB82 UOF80:UOF82 UEJ80:UEJ82 TUN80:TUN82 TKR80:TKR82 TAV80:TAV82 SQZ80:SQZ82 SHD80:SHD82 RXH80:RXH82 RNL80:RNL82 RDP80:RDP82 QTT80:QTT82 QJX80:QJX82 QAB80:QAB82 PQF80:PQF82 PGJ80:PGJ82 OWN80:OWN82 OMR80:OMR82 OCV80:OCV82 NSZ80:NSZ82 NJD80:NJD82 MZH80:MZH82 MPL80:MPL82 MFP80:MFP82 LVT80:LVT82 LLX80:LLX82 LCB80:LCB82 KSF80:KSF82 KIJ80:KIJ82 JYN80:JYN82 JOR80:JOR82 JEV80:JEV82 IUZ80:IUZ82 ILD80:ILD82 IBH80:IBH82 HRL80:HRL82 HHP80:HHP82 GXT80:GXT82 GNX80:GNX82 GEB80:GEB82 FUF80:FUF82 FKJ80:FKJ82 FAN80:FAN82 EQR80:EQR82 EGV80:EGV82 DWZ80:DWZ82 DND80:DND82 DDH80:DDH82 CTL80:CTL82 CJP80:CJP82 BZT80:BZT82 BPX80:BPX82 BGB80:BGB82 AWF80:AWF82 AMJ80:AMJ82 ACN80:ACN82 SR80:SR82 IV80:IV82 WVH84:WVH86 WLL84:WLL86 WBP84:WBP86 VRT84:VRT86 VHX84:VHX86 UYB84:UYB86 UOF84:UOF86 UEJ84:UEJ86 TUN84:TUN86 TKR84:TKR86 TAV84:TAV86 SQZ84:SQZ86 SHD84:SHD86 RXH84:RXH86 RNL84:RNL86 RDP84:RDP86 QTT84:QTT86 QJX84:QJX86 QAB84:QAB86 PQF84:PQF86 PGJ84:PGJ86 OWN84:OWN86 OMR84:OMR86 OCV84:OCV86 NSZ84:NSZ86 NJD84:NJD86 MZH84:MZH86 MPL84:MPL86 MFP84:MFP86 LVT84:LVT86 LLX84:LLX86 LCB84:LCB86 KSF84:KSF86 KIJ84:KIJ86 JYN84:JYN86 JOR84:JOR86 JEV84:JEV86 IUZ84:IUZ86 ILD84:ILD86 IBH84:IBH86 HRL84:HRL86 HHP84:HHP86 GXT84:GXT86 GNX84:GNX86 GEB84:GEB86 FUF84:FUF86 FKJ84:FKJ86 FAN84:FAN86 EQR84:EQR86 EGV84:EGV86 DWZ84:DWZ86 DND84:DND86 DDH84:DDH86 CTL84:CTL86 CJP84:CJP86 BZT84:BZT86 BPX84:BPX86 BGB84:BGB86 AWF84:AWF86 AMJ84:AMJ86 ACN84:ACN86 SR84:SR86 IV84:IV86 E84:E86 WVH88:WVH96 WLL88:WLL96 WBP88:WBP96 VRT88:VRT96 VHX88:VHX96 UYB88:UYB96 UOF88:UOF96 UEJ88:UEJ96 TUN88:TUN96 TKR88:TKR96 TAV88:TAV96 SQZ88:SQZ96 SHD88:SHD96 RXH88:RXH96 RNL88:RNL96 RDP88:RDP96 QTT88:QTT96 QJX88:QJX96 QAB88:QAB96 PQF88:PQF96 PGJ88:PGJ96 OWN88:OWN96 OMR88:OMR96 OCV88:OCV96 NSZ88:NSZ96 NJD88:NJD96 MZH88:MZH96 MPL88:MPL96 MFP88:MFP96 LVT88:LVT96 LLX88:LLX96 LCB88:LCB96 KSF88:KSF96 KIJ88:KIJ96 JYN88:JYN96 JOR88:JOR96 JEV88:JEV96 IUZ88:IUZ96 ILD88:ILD96 IBH88:IBH96 HRL88:HRL96 HHP88:HHP96 GXT88:GXT96 GNX88:GNX96 GEB88:GEB96 FUF88:FUF96 FKJ88:FKJ96 FAN88:FAN96 EQR88:EQR96 EGV88:EGV96 DWZ88:DWZ96 DND88:DND96 DDH88:DDH96 CTL88:CTL96 CJP88:CJP96 BZT88:BZT96 BPX88:BPX96 BGB88:BGB96 AWF88:AWF96 AMJ88:AMJ96 ACN88:ACN96 SR88:SR96 IV88:IV96 E88:E96 E33:E44 WVH53:WVH78 WLL53:WLL78 WBP53:WBP78 VRT53:VRT78 VHX53:VHX78 UYB53:UYB78 UOF53:UOF78 UEJ53:UEJ78 TUN53:TUN78 TKR53:TKR78 TAV53:TAV78 SQZ53:SQZ78 SHD53:SHD78 RXH53:RXH78 RNL53:RNL78 RDP53:RDP78 QTT53:QTT78 QJX53:QJX78 QAB53:QAB78 PQF53:PQF78 PGJ53:PGJ78 OWN53:OWN78 OMR53:OMR78 OCV53:OCV78 NSZ53:NSZ78 NJD53:NJD78 MZH53:MZH78 MPL53:MPL78 MFP53:MFP78 LVT53:LVT78 LLX53:LLX78 LCB53:LCB78 KSF53:KSF78 KIJ53:KIJ78 JYN53:JYN78 JOR53:JOR78 JEV53:JEV78 IUZ53:IUZ78 ILD53:ILD78 IBH53:IBH78 HRL53:HRL78 HHP53:HHP78 GXT53:GXT78 GNX53:GNX78 GEB53:GEB78 FUF53:FUF78 FKJ53:FKJ78 FAN53:FAN78 EQR53:EQR78 EGV53:EGV78 DWZ53:DWZ78 DND53:DND78 DDH53:DDH78 CTL53:CTL78 CJP53:CJP78 BZT53:BZT78 BPX53:BPX78 BGB53:BGB78 AWF53:AWF78 AMJ53:AMJ78 ACN53:ACN78 SR53:SR78 IV53:IV78 E3:E25 SR49:SR51 ACN49:ACN51 AMJ49:AMJ51 AWF49:AWF51 BGB49:BGB51 BPX49:BPX51 BZT49:BZT51 CJP49:CJP51 CTL49:CTL51 DDH49:DDH51 DND49:DND51 DWZ49:DWZ51 EGV49:EGV51 EQR49:EQR51 FAN49:FAN51 FKJ49:FKJ51 FUF49:FUF51 GEB49:GEB51 GNX49:GNX51 GXT49:GXT51 HHP49:HHP51 HRL49:HRL51 IBH49:IBH51 ILD49:ILD51 IUZ49:IUZ51 JEV49:JEV51 JOR49:JOR51 JYN49:JYN51 KIJ49:KIJ51 KSF49:KSF51 LCB49:LCB51 LLX49:LLX51 LVT49:LVT51 MFP49:MFP51 MPL49:MPL51 MZH49:MZH51 NJD49:NJD51 NSZ49:NSZ51 OCV49:OCV51 OMR49:OMR51 OWN49:OWN51 PGJ49:PGJ51 PQF49:PQF51 QAB49:QAB51 QJX49:QJX51 QTT49:QTT51 RDP49:RDP51 RNL49:RNL51 RXH49:RXH51 SHD49:SHD51 SQZ49:SQZ51 TAV49:TAV51 TKR49:TKR51 TUN49:TUN51 UEJ49:UEJ51 UOF49:UOF51 UYB49:UYB51 VHX49:VHX51 VRT49:VRT51 WBP49:WBP51 WLL49:WLL51 WVH49:WVH51 E49:E51 IV49:IV51 IV3:IV25 SR3:SR25 ACN3:ACN25 AMJ3:AMJ25 AWF3:AWF25 BGB3:BGB25 BPX3:BPX25 BZT3:BZT25 CJP3:CJP25 CTL3:CTL25 DDH3:DDH25 DND3:DND25 DWZ3:DWZ25 EGV3:EGV25 EQR3:EQR25 FAN3:FAN25 FKJ3:FKJ25 FUF3:FUF25 GEB3:GEB25 GNX3:GNX25 GXT3:GXT25 HHP3:HHP25 HRL3:HRL25 IBH3:IBH25 ILD3:ILD25 IUZ3:IUZ25 JEV3:JEV25 JOR3:JOR25 JYN3:JYN25 KIJ3:KIJ25 KSF3:KSF25 LCB3:LCB25 LLX3:LLX25 LVT3:LVT25 MFP3:MFP25 MPL3:MPL25 MZH3:MZH25 NJD3:NJD25 NSZ3:NSZ25 OCV3:OCV25 OMR3:OMR25 OWN3:OWN25 PGJ3:PGJ25 PQF3:PQF25 QAB3:QAB25 QJX3:QJX25 QTT3:QTT25 RDP3:RDP25 RNL3:RNL25 RXH3:RXH25 SHD3:SHD25 SQZ3:SQZ25 TAV3:TAV25 TKR3:TKR25 TUN3:TUN25 UEJ3:UEJ25 UOF3:UOF25 UYB3:UYB25 VHX3:VHX25 VRT3:VRT25 WBP3:WBP25 WLL3:WLL25 WVH3:WVH25 WLL30:WLL31 WBP30:WBP31 VRT30:VRT31 VHX30:VHX31 UYB30:UYB31 UOF30:UOF31 UEJ30:UEJ31 TUN30:TUN31 TKR30:TKR31 TAV30:TAV31 SQZ30:SQZ31 SHD30:SHD31 RXH30:RXH31 RNL30:RNL31 RDP30:RDP31 QTT30:QTT31 QJX30:QJX31 QAB30:QAB31 PQF30:PQF31 PGJ30:PGJ31 OWN30:OWN31 OMR30:OMR31 OCV30:OCV31 NSZ30:NSZ31 NJD30:NJD31 MZH30:MZH31 MPL30:MPL31 MFP30:MFP31 LVT30:LVT31 LLX30:LLX31 LCB30:LCB31 KSF30:KSF31 KIJ30:KIJ31 JYN30:JYN31 JOR30:JOR31 JEV30:JEV31 IUZ30:IUZ31 ILD30:ILD31 IBH30:IBH31 HRL30:HRL31 HHP30:HHP31 GXT30:GXT31 GNX30:GNX31 GEB30:GEB31 FUF30:FUF31 FKJ30:FKJ31 FAN30:FAN31 EQR30:EQR31 EGV30:EGV31 DWZ30:DWZ31 DND30:DND31 DDH30:DDH31 CTL30:CTL31 CJP30:CJP31 BZT30:BZT31 BPX30:BPX31 BGB30:BGB31 AWF30:AWF31 AMJ30:AMJ31 ACN30:ACN31 SR30:SR31 IV30:IV31 E30:E31 WVH30:WVH31 WVH33:WVH44 WLL33:WLL44 WBP33:WBP44 VRT33:VRT44 VHX33:VHX44 UYB33:UYB44 UOF33:UOF44 UEJ33:UEJ44 TUN33:TUN44 TKR33:TKR44 TAV33:TAV44 SQZ33:SQZ44 SHD33:SHD44 RXH33:RXH44 RNL33:RNL44 RDP33:RDP44 QTT33:QTT44 QJX33:QJX44 QAB33:QAB44 PQF33:PQF44 PGJ33:PGJ44 OWN33:OWN44 OMR33:OMR44 OCV33:OCV44 NSZ33:NSZ44 NJD33:NJD44 MZH33:MZH44 MPL33:MPL44 MFP33:MFP44 LVT33:LVT44 LLX33:LLX44 LCB33:LCB44 KSF33:KSF44 KIJ33:KIJ44 JYN33:JYN44 JOR33:JOR44 JEV33:JEV44 IUZ33:IUZ44 ILD33:ILD44 IBH33:IBH44 HRL33:HRL44 HHP33:HHP44 GXT33:GXT44 GNX33:GNX44 GEB33:GEB44 FUF33:FUF44 FKJ33:FKJ44 FAN33:FAN44 EQR33:EQR44 EGV33:EGV44 DWZ33:DWZ44 DND33:DND44 DDH33:DDH44 CTL33:CTL44 CJP33:CJP44 BZT33:BZT44 BPX33:BPX44 BGB33:BGB44 AWF33:AWF44 AMJ33:AMJ44 ACN33:ACN44 SR33:SR44 IV33:IV44 WLL128:WLL145 WBP128:WBP145 VRT128:VRT145 VHX128:VHX145 UYB128:UYB145 UOF128:UOF145 UEJ128:UEJ145 TUN128:TUN145 TKR128:TKR145 TAV128:TAV145 SQZ128:SQZ145 SHD128:SHD145 RXH128:RXH145 RNL128:RNL145 RDP128:RDP145 QTT128:QTT145 QJX128:QJX145 QAB128:QAB145 PQF128:PQF145 PGJ128:PGJ145 OWN128:OWN145 OMR128:OMR145 OCV128:OCV145 NSZ128:NSZ145 NJD128:NJD145 MZH128:MZH145 MPL128:MPL145 MFP128:MFP145 LVT128:LVT145 LLX128:LLX145 LCB128:LCB145 KSF128:KSF145 KIJ128:KIJ145 JYN128:JYN145 JOR128:JOR145 JEV128:JEV145 IUZ128:IUZ145 ILD128:ILD145 IBH128:IBH145 HRL128:HRL145 HHP128:HHP145 GXT128:GXT145 GNX128:GNX145 GEB128:GEB145 FUF128:FUF145 FKJ128:FKJ145 FAN128:FAN145 EQR128:EQR145 EGV128:EGV145 DWZ128:DWZ145 DND128:DND145 DDH128:DDH145 CTL128:CTL145 CJP128:CJP145 BZT128:BZT145 BPX128:BPX145 BGB128:BGB145 AWF128:AWF145 AMJ128:AMJ145 ACN128:ACN145 SR128:SR145 IV128:IV145 E128:E145 E98:E100 SR102:SR104 ACN102:ACN104 AMJ102:AMJ104 AWF102:AWF104 BGB102:BGB104 BPX102:BPX104 BZT102:BZT104 CJP102:CJP104 CTL102:CTL104 DDH102:DDH104 DND102:DND104 DWZ102:DWZ104 EGV102:EGV104 EQR102:EQR104 FAN102:FAN104 FKJ102:FKJ104 FUF102:FUF104 GEB102:GEB104 GNX102:GNX104 GXT102:GXT104 HHP102:HHP104 HRL102:HRL104 IBH102:IBH104 ILD102:ILD104 IUZ102:IUZ104 JEV102:JEV104 JOR102:JOR104 JYN102:JYN104 KIJ102:KIJ104 KSF102:KSF104 LCB102:LCB104 LLX102:LLX104 LVT102:LVT104 MFP102:MFP104 MPL102:MPL104 MZH102:MZH104 NJD102:NJD104 NSZ102:NSZ104 OCV102:OCV104 OMR102:OMR104 OWN102:OWN104 PGJ102:PGJ104 PQF102:PQF104 QAB102:QAB104 QJX102:QJX104 QTT102:QTT104 RDP102:RDP104 RNL102:RNL104 RXH102:RXH104 SHD102:SHD104 SQZ102:SQZ104 TAV102:TAV104 TKR102:TKR104 TUN102:TUN104 UEJ102:UEJ104 UOF102:UOF104 UYB102:UYB104 VHX102:VHX104 VRT102:VRT104 WBP102:WBP104 WLL102:WLL104 WVH102:WVH104 E102:E104 IV102:IV104 SR106:SR107 ACN106:ACN107 AMJ106:AMJ107 AWF106:AWF107 BGB106:BGB107 BPX106:BPX107 BZT106:BZT107 CJP106:CJP107 CTL106:CTL107 DDH106:DDH107 DND106:DND107 DWZ106:DWZ107 EGV106:EGV107 EQR106:EQR107 FAN106:FAN107 FKJ106:FKJ107 FUF106:FUF107 GEB106:GEB107 GNX106:GNX107 GXT106:GXT107 HHP106:HHP107 HRL106:HRL107 IBH106:IBH107 ILD106:ILD107 IUZ106:IUZ107 JEV106:JEV107 JOR106:JOR107 JYN106:JYN107 KIJ106:KIJ107 KSF106:KSF107 LCB106:LCB107 LLX106:LLX107 LVT106:LVT107 MFP106:MFP107 MPL106:MPL107 MZH106:MZH107 NJD106:NJD107 NSZ106:NSZ107 OCV106:OCV107 OMR106:OMR107 OWN106:OWN107 PGJ106:PGJ107 PQF106:PQF107 QAB106:QAB107 QJX106:QJX107 QTT106:QTT107 RDP106:RDP107 RNL106:RNL107 RXH106:RXH107 SHD106:SHD107 SQZ106:SQZ107 TAV106:TAV107 TKR106:TKR107 TUN106:TUN107 UEJ106:UEJ107 UOF106:UOF107 UYB106:UYB107 VHX106:VHX107 VRT106:VRT107 WBP106:WBP107 WLL106:WLL107 WVH106:WVH107 E106:E107 E53:E78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B4AFF-07CE-4CFC-A444-926246FC9CDC}">
  <sheetPr>
    <tabColor theme="8" tint="0.59999389629810485"/>
    <pageSetUpPr fitToPage="1"/>
  </sheetPr>
  <dimension ref="A1:HX77"/>
  <sheetViews>
    <sheetView view="pageBreakPreview" topLeftCell="A13" zoomScaleSheetLayoutView="100" workbookViewId="0">
      <selection activeCell="D13" sqref="D13"/>
    </sheetView>
  </sheetViews>
  <sheetFormatPr defaultColWidth="9.28515625" defaultRowHeight="12.75" x14ac:dyDescent="0.25"/>
  <cols>
    <col min="1" max="1" width="5.7109375" style="166" customWidth="1"/>
    <col min="2" max="2" width="77.42578125" style="134" bestFit="1" customWidth="1"/>
    <col min="3" max="3" width="6.28515625" style="167" bestFit="1" customWidth="1"/>
    <col min="4" max="4" width="7.28515625" style="167" bestFit="1" customWidth="1"/>
    <col min="5" max="5" width="9.28515625" style="168" bestFit="1" customWidth="1"/>
    <col min="6" max="6" width="15.28515625" style="168" bestFit="1" customWidth="1"/>
    <col min="7" max="7" width="15.5703125" style="134" customWidth="1"/>
    <col min="8" max="250" width="9.28515625" style="134"/>
    <col min="251" max="251" width="6.28515625" style="134" customWidth="1"/>
    <col min="252" max="252" width="58.42578125" style="134" customWidth="1"/>
    <col min="253" max="253" width="7.28515625" style="134" customWidth="1"/>
    <col min="254" max="255" width="9.7109375" style="134" customWidth="1"/>
    <col min="256" max="256" width="14.7109375" style="134" customWidth="1"/>
    <col min="257" max="257" width="9.28515625" style="134"/>
    <col min="258" max="258" width="0" style="134" hidden="1" customWidth="1"/>
    <col min="259" max="260" width="9.28515625" style="134"/>
    <col min="261" max="261" width="15.42578125" style="134" customWidth="1"/>
    <col min="262" max="506" width="9.28515625" style="134"/>
    <col min="507" max="507" width="6.28515625" style="134" customWidth="1"/>
    <col min="508" max="508" width="58.42578125" style="134" customWidth="1"/>
    <col min="509" max="509" width="7.28515625" style="134" customWidth="1"/>
    <col min="510" max="511" width="9.7109375" style="134" customWidth="1"/>
    <col min="512" max="512" width="14.7109375" style="134" customWidth="1"/>
    <col min="513" max="513" width="9.28515625" style="134"/>
    <col min="514" max="514" width="0" style="134" hidden="1" customWidth="1"/>
    <col min="515" max="516" width="9.28515625" style="134"/>
    <col min="517" max="517" width="15.42578125" style="134" customWidth="1"/>
    <col min="518" max="762" width="9.28515625" style="134"/>
    <col min="763" max="763" width="6.28515625" style="134" customWidth="1"/>
    <col min="764" max="764" width="58.42578125" style="134" customWidth="1"/>
    <col min="765" max="765" width="7.28515625" style="134" customWidth="1"/>
    <col min="766" max="767" width="9.7109375" style="134" customWidth="1"/>
    <col min="768" max="768" width="14.7109375" style="134" customWidth="1"/>
    <col min="769" max="769" width="9.28515625" style="134"/>
    <col min="770" max="770" width="0" style="134" hidden="1" customWidth="1"/>
    <col min="771" max="772" width="9.28515625" style="134"/>
    <col min="773" max="773" width="15.42578125" style="134" customWidth="1"/>
    <col min="774" max="1018" width="9.28515625" style="134"/>
    <col min="1019" max="1019" width="6.28515625" style="134" customWidth="1"/>
    <col min="1020" max="1020" width="58.42578125" style="134" customWidth="1"/>
    <col min="1021" max="1021" width="7.28515625" style="134" customWidth="1"/>
    <col min="1022" max="1023" width="9.7109375" style="134" customWidth="1"/>
    <col min="1024" max="1024" width="14.7109375" style="134" customWidth="1"/>
    <col min="1025" max="1025" width="9.28515625" style="134"/>
    <col min="1026" max="1026" width="0" style="134" hidden="1" customWidth="1"/>
    <col min="1027" max="1028" width="9.28515625" style="134"/>
    <col min="1029" max="1029" width="15.42578125" style="134" customWidth="1"/>
    <col min="1030" max="1274" width="9.28515625" style="134"/>
    <col min="1275" max="1275" width="6.28515625" style="134" customWidth="1"/>
    <col min="1276" max="1276" width="58.42578125" style="134" customWidth="1"/>
    <col min="1277" max="1277" width="7.28515625" style="134" customWidth="1"/>
    <col min="1278" max="1279" width="9.7109375" style="134" customWidth="1"/>
    <col min="1280" max="1280" width="14.7109375" style="134" customWidth="1"/>
    <col min="1281" max="1281" width="9.28515625" style="134"/>
    <col min="1282" max="1282" width="0" style="134" hidden="1" customWidth="1"/>
    <col min="1283" max="1284" width="9.28515625" style="134"/>
    <col min="1285" max="1285" width="15.42578125" style="134" customWidth="1"/>
    <col min="1286" max="1530" width="9.28515625" style="134"/>
    <col min="1531" max="1531" width="6.28515625" style="134" customWidth="1"/>
    <col min="1532" max="1532" width="58.42578125" style="134" customWidth="1"/>
    <col min="1533" max="1533" width="7.28515625" style="134" customWidth="1"/>
    <col min="1534" max="1535" width="9.7109375" style="134" customWidth="1"/>
    <col min="1536" max="1536" width="14.7109375" style="134" customWidth="1"/>
    <col min="1537" max="1537" width="9.28515625" style="134"/>
    <col min="1538" max="1538" width="0" style="134" hidden="1" customWidth="1"/>
    <col min="1539" max="1540" width="9.28515625" style="134"/>
    <col min="1541" max="1541" width="15.42578125" style="134" customWidth="1"/>
    <col min="1542" max="1786" width="9.28515625" style="134"/>
    <col min="1787" max="1787" width="6.28515625" style="134" customWidth="1"/>
    <col min="1788" max="1788" width="58.42578125" style="134" customWidth="1"/>
    <col min="1789" max="1789" width="7.28515625" style="134" customWidth="1"/>
    <col min="1790" max="1791" width="9.7109375" style="134" customWidth="1"/>
    <col min="1792" max="1792" width="14.7109375" style="134" customWidth="1"/>
    <col min="1793" max="1793" width="9.28515625" style="134"/>
    <col min="1794" max="1794" width="0" style="134" hidden="1" customWidth="1"/>
    <col min="1795" max="1796" width="9.28515625" style="134"/>
    <col min="1797" max="1797" width="15.42578125" style="134" customWidth="1"/>
    <col min="1798" max="2042" width="9.28515625" style="134"/>
    <col min="2043" max="2043" width="6.28515625" style="134" customWidth="1"/>
    <col min="2044" max="2044" width="58.42578125" style="134" customWidth="1"/>
    <col min="2045" max="2045" width="7.28515625" style="134" customWidth="1"/>
    <col min="2046" max="2047" width="9.7109375" style="134" customWidth="1"/>
    <col min="2048" max="2048" width="14.7109375" style="134" customWidth="1"/>
    <col min="2049" max="2049" width="9.28515625" style="134"/>
    <col min="2050" max="2050" width="0" style="134" hidden="1" customWidth="1"/>
    <col min="2051" max="2052" width="9.28515625" style="134"/>
    <col min="2053" max="2053" width="15.42578125" style="134" customWidth="1"/>
    <col min="2054" max="2298" width="9.28515625" style="134"/>
    <col min="2299" max="2299" width="6.28515625" style="134" customWidth="1"/>
    <col min="2300" max="2300" width="58.42578125" style="134" customWidth="1"/>
    <col min="2301" max="2301" width="7.28515625" style="134" customWidth="1"/>
    <col min="2302" max="2303" width="9.7109375" style="134" customWidth="1"/>
    <col min="2304" max="2304" width="14.7109375" style="134" customWidth="1"/>
    <col min="2305" max="2305" width="9.28515625" style="134"/>
    <col min="2306" max="2306" width="0" style="134" hidden="1" customWidth="1"/>
    <col min="2307" max="2308" width="9.28515625" style="134"/>
    <col min="2309" max="2309" width="15.42578125" style="134" customWidth="1"/>
    <col min="2310" max="2554" width="9.28515625" style="134"/>
    <col min="2555" max="2555" width="6.28515625" style="134" customWidth="1"/>
    <col min="2556" max="2556" width="58.42578125" style="134" customWidth="1"/>
    <col min="2557" max="2557" width="7.28515625" style="134" customWidth="1"/>
    <col min="2558" max="2559" width="9.7109375" style="134" customWidth="1"/>
    <col min="2560" max="2560" width="14.7109375" style="134" customWidth="1"/>
    <col min="2561" max="2561" width="9.28515625" style="134"/>
    <col min="2562" max="2562" width="0" style="134" hidden="1" customWidth="1"/>
    <col min="2563" max="2564" width="9.28515625" style="134"/>
    <col min="2565" max="2565" width="15.42578125" style="134" customWidth="1"/>
    <col min="2566" max="2810" width="9.28515625" style="134"/>
    <col min="2811" max="2811" width="6.28515625" style="134" customWidth="1"/>
    <col min="2812" max="2812" width="58.42578125" style="134" customWidth="1"/>
    <col min="2813" max="2813" width="7.28515625" style="134" customWidth="1"/>
    <col min="2814" max="2815" width="9.7109375" style="134" customWidth="1"/>
    <col min="2816" max="2816" width="14.7109375" style="134" customWidth="1"/>
    <col min="2817" max="2817" width="9.28515625" style="134"/>
    <col min="2818" max="2818" width="0" style="134" hidden="1" customWidth="1"/>
    <col min="2819" max="2820" width="9.28515625" style="134"/>
    <col min="2821" max="2821" width="15.42578125" style="134" customWidth="1"/>
    <col min="2822" max="3066" width="9.28515625" style="134"/>
    <col min="3067" max="3067" width="6.28515625" style="134" customWidth="1"/>
    <col min="3068" max="3068" width="58.42578125" style="134" customWidth="1"/>
    <col min="3069" max="3069" width="7.28515625" style="134" customWidth="1"/>
    <col min="3070" max="3071" width="9.7109375" style="134" customWidth="1"/>
    <col min="3072" max="3072" width="14.7109375" style="134" customWidth="1"/>
    <col min="3073" max="3073" width="9.28515625" style="134"/>
    <col min="3074" max="3074" width="0" style="134" hidden="1" customWidth="1"/>
    <col min="3075" max="3076" width="9.28515625" style="134"/>
    <col min="3077" max="3077" width="15.42578125" style="134" customWidth="1"/>
    <col min="3078" max="3322" width="9.28515625" style="134"/>
    <col min="3323" max="3323" width="6.28515625" style="134" customWidth="1"/>
    <col min="3324" max="3324" width="58.42578125" style="134" customWidth="1"/>
    <col min="3325" max="3325" width="7.28515625" style="134" customWidth="1"/>
    <col min="3326" max="3327" width="9.7109375" style="134" customWidth="1"/>
    <col min="3328" max="3328" width="14.7109375" style="134" customWidth="1"/>
    <col min="3329" max="3329" width="9.28515625" style="134"/>
    <col min="3330" max="3330" width="0" style="134" hidden="1" customWidth="1"/>
    <col min="3331" max="3332" width="9.28515625" style="134"/>
    <col min="3333" max="3333" width="15.42578125" style="134" customWidth="1"/>
    <col min="3334" max="3578" width="9.28515625" style="134"/>
    <col min="3579" max="3579" width="6.28515625" style="134" customWidth="1"/>
    <col min="3580" max="3580" width="58.42578125" style="134" customWidth="1"/>
    <col min="3581" max="3581" width="7.28515625" style="134" customWidth="1"/>
    <col min="3582" max="3583" width="9.7109375" style="134" customWidth="1"/>
    <col min="3584" max="3584" width="14.7109375" style="134" customWidth="1"/>
    <col min="3585" max="3585" width="9.28515625" style="134"/>
    <col min="3586" max="3586" width="0" style="134" hidden="1" customWidth="1"/>
    <col min="3587" max="3588" width="9.28515625" style="134"/>
    <col min="3589" max="3589" width="15.42578125" style="134" customWidth="1"/>
    <col min="3590" max="3834" width="9.28515625" style="134"/>
    <col min="3835" max="3835" width="6.28515625" style="134" customWidth="1"/>
    <col min="3836" max="3836" width="58.42578125" style="134" customWidth="1"/>
    <col min="3837" max="3837" width="7.28515625" style="134" customWidth="1"/>
    <col min="3838" max="3839" width="9.7109375" style="134" customWidth="1"/>
    <col min="3840" max="3840" width="14.7109375" style="134" customWidth="1"/>
    <col min="3841" max="3841" width="9.28515625" style="134"/>
    <col min="3842" max="3842" width="0" style="134" hidden="1" customWidth="1"/>
    <col min="3843" max="3844" width="9.28515625" style="134"/>
    <col min="3845" max="3845" width="15.42578125" style="134" customWidth="1"/>
    <col min="3846" max="4090" width="9.28515625" style="134"/>
    <col min="4091" max="4091" width="6.28515625" style="134" customWidth="1"/>
    <col min="4092" max="4092" width="58.42578125" style="134" customWidth="1"/>
    <col min="4093" max="4093" width="7.28515625" style="134" customWidth="1"/>
    <col min="4094" max="4095" width="9.7109375" style="134" customWidth="1"/>
    <col min="4096" max="4096" width="14.7109375" style="134" customWidth="1"/>
    <col min="4097" max="4097" width="9.28515625" style="134"/>
    <col min="4098" max="4098" width="0" style="134" hidden="1" customWidth="1"/>
    <col min="4099" max="4100" width="9.28515625" style="134"/>
    <col min="4101" max="4101" width="15.42578125" style="134" customWidth="1"/>
    <col min="4102" max="4346" width="9.28515625" style="134"/>
    <col min="4347" max="4347" width="6.28515625" style="134" customWidth="1"/>
    <col min="4348" max="4348" width="58.42578125" style="134" customWidth="1"/>
    <col min="4349" max="4349" width="7.28515625" style="134" customWidth="1"/>
    <col min="4350" max="4351" width="9.7109375" style="134" customWidth="1"/>
    <col min="4352" max="4352" width="14.7109375" style="134" customWidth="1"/>
    <col min="4353" max="4353" width="9.28515625" style="134"/>
    <col min="4354" max="4354" width="0" style="134" hidden="1" customWidth="1"/>
    <col min="4355" max="4356" width="9.28515625" style="134"/>
    <col min="4357" max="4357" width="15.42578125" style="134" customWidth="1"/>
    <col min="4358" max="4602" width="9.28515625" style="134"/>
    <col min="4603" max="4603" width="6.28515625" style="134" customWidth="1"/>
    <col min="4604" max="4604" width="58.42578125" style="134" customWidth="1"/>
    <col min="4605" max="4605" width="7.28515625" style="134" customWidth="1"/>
    <col min="4606" max="4607" width="9.7109375" style="134" customWidth="1"/>
    <col min="4608" max="4608" width="14.7109375" style="134" customWidth="1"/>
    <col min="4609" max="4609" width="9.28515625" style="134"/>
    <col min="4610" max="4610" width="0" style="134" hidden="1" customWidth="1"/>
    <col min="4611" max="4612" width="9.28515625" style="134"/>
    <col min="4613" max="4613" width="15.42578125" style="134" customWidth="1"/>
    <col min="4614" max="4858" width="9.28515625" style="134"/>
    <col min="4859" max="4859" width="6.28515625" style="134" customWidth="1"/>
    <col min="4860" max="4860" width="58.42578125" style="134" customWidth="1"/>
    <col min="4861" max="4861" width="7.28515625" style="134" customWidth="1"/>
    <col min="4862" max="4863" width="9.7109375" style="134" customWidth="1"/>
    <col min="4864" max="4864" width="14.7109375" style="134" customWidth="1"/>
    <col min="4865" max="4865" width="9.28515625" style="134"/>
    <col min="4866" max="4866" width="0" style="134" hidden="1" customWidth="1"/>
    <col min="4867" max="4868" width="9.28515625" style="134"/>
    <col min="4869" max="4869" width="15.42578125" style="134" customWidth="1"/>
    <col min="4870" max="5114" width="9.28515625" style="134"/>
    <col min="5115" max="5115" width="6.28515625" style="134" customWidth="1"/>
    <col min="5116" max="5116" width="58.42578125" style="134" customWidth="1"/>
    <col min="5117" max="5117" width="7.28515625" style="134" customWidth="1"/>
    <col min="5118" max="5119" width="9.7109375" style="134" customWidth="1"/>
    <col min="5120" max="5120" width="14.7109375" style="134" customWidth="1"/>
    <col min="5121" max="5121" width="9.28515625" style="134"/>
    <col min="5122" max="5122" width="0" style="134" hidden="1" customWidth="1"/>
    <col min="5123" max="5124" width="9.28515625" style="134"/>
    <col min="5125" max="5125" width="15.42578125" style="134" customWidth="1"/>
    <col min="5126" max="5370" width="9.28515625" style="134"/>
    <col min="5371" max="5371" width="6.28515625" style="134" customWidth="1"/>
    <col min="5372" max="5372" width="58.42578125" style="134" customWidth="1"/>
    <col min="5373" max="5373" width="7.28515625" style="134" customWidth="1"/>
    <col min="5374" max="5375" width="9.7109375" style="134" customWidth="1"/>
    <col min="5376" max="5376" width="14.7109375" style="134" customWidth="1"/>
    <col min="5377" max="5377" width="9.28515625" style="134"/>
    <col min="5378" max="5378" width="0" style="134" hidden="1" customWidth="1"/>
    <col min="5379" max="5380" width="9.28515625" style="134"/>
    <col min="5381" max="5381" width="15.42578125" style="134" customWidth="1"/>
    <col min="5382" max="5626" width="9.28515625" style="134"/>
    <col min="5627" max="5627" width="6.28515625" style="134" customWidth="1"/>
    <col min="5628" max="5628" width="58.42578125" style="134" customWidth="1"/>
    <col min="5629" max="5629" width="7.28515625" style="134" customWidth="1"/>
    <col min="5630" max="5631" width="9.7109375" style="134" customWidth="1"/>
    <col min="5632" max="5632" width="14.7109375" style="134" customWidth="1"/>
    <col min="5633" max="5633" width="9.28515625" style="134"/>
    <col min="5634" max="5634" width="0" style="134" hidden="1" customWidth="1"/>
    <col min="5635" max="5636" width="9.28515625" style="134"/>
    <col min="5637" max="5637" width="15.42578125" style="134" customWidth="1"/>
    <col min="5638" max="5882" width="9.28515625" style="134"/>
    <col min="5883" max="5883" width="6.28515625" style="134" customWidth="1"/>
    <col min="5884" max="5884" width="58.42578125" style="134" customWidth="1"/>
    <col min="5885" max="5885" width="7.28515625" style="134" customWidth="1"/>
    <col min="5886" max="5887" width="9.7109375" style="134" customWidth="1"/>
    <col min="5888" max="5888" width="14.7109375" style="134" customWidth="1"/>
    <col min="5889" max="5889" width="9.28515625" style="134"/>
    <col min="5890" max="5890" width="0" style="134" hidden="1" customWidth="1"/>
    <col min="5891" max="5892" width="9.28515625" style="134"/>
    <col min="5893" max="5893" width="15.42578125" style="134" customWidth="1"/>
    <col min="5894" max="6138" width="9.28515625" style="134"/>
    <col min="6139" max="6139" width="6.28515625" style="134" customWidth="1"/>
    <col min="6140" max="6140" width="58.42578125" style="134" customWidth="1"/>
    <col min="6141" max="6141" width="7.28515625" style="134" customWidth="1"/>
    <col min="6142" max="6143" width="9.7109375" style="134" customWidth="1"/>
    <col min="6144" max="6144" width="14.7109375" style="134" customWidth="1"/>
    <col min="6145" max="6145" width="9.28515625" style="134"/>
    <col min="6146" max="6146" width="0" style="134" hidden="1" customWidth="1"/>
    <col min="6147" max="6148" width="9.28515625" style="134"/>
    <col min="6149" max="6149" width="15.42578125" style="134" customWidth="1"/>
    <col min="6150" max="6394" width="9.28515625" style="134"/>
    <col min="6395" max="6395" width="6.28515625" style="134" customWidth="1"/>
    <col min="6396" max="6396" width="58.42578125" style="134" customWidth="1"/>
    <col min="6397" max="6397" width="7.28515625" style="134" customWidth="1"/>
    <col min="6398" max="6399" width="9.7109375" style="134" customWidth="1"/>
    <col min="6400" max="6400" width="14.7109375" style="134" customWidth="1"/>
    <col min="6401" max="6401" width="9.28515625" style="134"/>
    <col min="6402" max="6402" width="0" style="134" hidden="1" customWidth="1"/>
    <col min="6403" max="6404" width="9.28515625" style="134"/>
    <col min="6405" max="6405" width="15.42578125" style="134" customWidth="1"/>
    <col min="6406" max="6650" width="9.28515625" style="134"/>
    <col min="6651" max="6651" width="6.28515625" style="134" customWidth="1"/>
    <col min="6652" max="6652" width="58.42578125" style="134" customWidth="1"/>
    <col min="6653" max="6653" width="7.28515625" style="134" customWidth="1"/>
    <col min="6654" max="6655" width="9.7109375" style="134" customWidth="1"/>
    <col min="6656" max="6656" width="14.7109375" style="134" customWidth="1"/>
    <col min="6657" max="6657" width="9.28515625" style="134"/>
    <col min="6658" max="6658" width="0" style="134" hidden="1" customWidth="1"/>
    <col min="6659" max="6660" width="9.28515625" style="134"/>
    <col min="6661" max="6661" width="15.42578125" style="134" customWidth="1"/>
    <col min="6662" max="6906" width="9.28515625" style="134"/>
    <col min="6907" max="6907" width="6.28515625" style="134" customWidth="1"/>
    <col min="6908" max="6908" width="58.42578125" style="134" customWidth="1"/>
    <col min="6909" max="6909" width="7.28515625" style="134" customWidth="1"/>
    <col min="6910" max="6911" width="9.7109375" style="134" customWidth="1"/>
    <col min="6912" max="6912" width="14.7109375" style="134" customWidth="1"/>
    <col min="6913" max="6913" width="9.28515625" style="134"/>
    <col min="6914" max="6914" width="0" style="134" hidden="1" customWidth="1"/>
    <col min="6915" max="6916" width="9.28515625" style="134"/>
    <col min="6917" max="6917" width="15.42578125" style="134" customWidth="1"/>
    <col min="6918" max="7162" width="9.28515625" style="134"/>
    <col min="7163" max="7163" width="6.28515625" style="134" customWidth="1"/>
    <col min="7164" max="7164" width="58.42578125" style="134" customWidth="1"/>
    <col min="7165" max="7165" width="7.28515625" style="134" customWidth="1"/>
    <col min="7166" max="7167" width="9.7109375" style="134" customWidth="1"/>
    <col min="7168" max="7168" width="14.7109375" style="134" customWidth="1"/>
    <col min="7169" max="7169" width="9.28515625" style="134"/>
    <col min="7170" max="7170" width="0" style="134" hidden="1" customWidth="1"/>
    <col min="7171" max="7172" width="9.28515625" style="134"/>
    <col min="7173" max="7173" width="15.42578125" style="134" customWidth="1"/>
    <col min="7174" max="7418" width="9.28515625" style="134"/>
    <col min="7419" max="7419" width="6.28515625" style="134" customWidth="1"/>
    <col min="7420" max="7420" width="58.42578125" style="134" customWidth="1"/>
    <col min="7421" max="7421" width="7.28515625" style="134" customWidth="1"/>
    <col min="7422" max="7423" width="9.7109375" style="134" customWidth="1"/>
    <col min="7424" max="7424" width="14.7109375" style="134" customWidth="1"/>
    <col min="7425" max="7425" width="9.28515625" style="134"/>
    <col min="7426" max="7426" width="0" style="134" hidden="1" customWidth="1"/>
    <col min="7427" max="7428" width="9.28515625" style="134"/>
    <col min="7429" max="7429" width="15.42578125" style="134" customWidth="1"/>
    <col min="7430" max="7674" width="9.28515625" style="134"/>
    <col min="7675" max="7675" width="6.28515625" style="134" customWidth="1"/>
    <col min="7676" max="7676" width="58.42578125" style="134" customWidth="1"/>
    <col min="7677" max="7677" width="7.28515625" style="134" customWidth="1"/>
    <col min="7678" max="7679" width="9.7109375" style="134" customWidth="1"/>
    <col min="7680" max="7680" width="14.7109375" style="134" customWidth="1"/>
    <col min="7681" max="7681" width="9.28515625" style="134"/>
    <col min="7682" max="7682" width="0" style="134" hidden="1" customWidth="1"/>
    <col min="7683" max="7684" width="9.28515625" style="134"/>
    <col min="7685" max="7685" width="15.42578125" style="134" customWidth="1"/>
    <col min="7686" max="7930" width="9.28515625" style="134"/>
    <col min="7931" max="7931" width="6.28515625" style="134" customWidth="1"/>
    <col min="7932" max="7932" width="58.42578125" style="134" customWidth="1"/>
    <col min="7933" max="7933" width="7.28515625" style="134" customWidth="1"/>
    <col min="7934" max="7935" width="9.7109375" style="134" customWidth="1"/>
    <col min="7936" max="7936" width="14.7109375" style="134" customWidth="1"/>
    <col min="7937" max="7937" width="9.28515625" style="134"/>
    <col min="7938" max="7938" width="0" style="134" hidden="1" customWidth="1"/>
    <col min="7939" max="7940" width="9.28515625" style="134"/>
    <col min="7941" max="7941" width="15.42578125" style="134" customWidth="1"/>
    <col min="7942" max="8186" width="9.28515625" style="134"/>
    <col min="8187" max="8187" width="6.28515625" style="134" customWidth="1"/>
    <col min="8188" max="8188" width="58.42578125" style="134" customWidth="1"/>
    <col min="8189" max="8189" width="7.28515625" style="134" customWidth="1"/>
    <col min="8190" max="8191" width="9.7109375" style="134" customWidth="1"/>
    <col min="8192" max="8192" width="14.7109375" style="134" customWidth="1"/>
    <col min="8193" max="8193" width="9.28515625" style="134"/>
    <col min="8194" max="8194" width="0" style="134" hidden="1" customWidth="1"/>
    <col min="8195" max="8196" width="9.28515625" style="134"/>
    <col min="8197" max="8197" width="15.42578125" style="134" customWidth="1"/>
    <col min="8198" max="8442" width="9.28515625" style="134"/>
    <col min="8443" max="8443" width="6.28515625" style="134" customWidth="1"/>
    <col min="8444" max="8444" width="58.42578125" style="134" customWidth="1"/>
    <col min="8445" max="8445" width="7.28515625" style="134" customWidth="1"/>
    <col min="8446" max="8447" width="9.7109375" style="134" customWidth="1"/>
    <col min="8448" max="8448" width="14.7109375" style="134" customWidth="1"/>
    <col min="8449" max="8449" width="9.28515625" style="134"/>
    <col min="8450" max="8450" width="0" style="134" hidden="1" customWidth="1"/>
    <col min="8451" max="8452" width="9.28515625" style="134"/>
    <col min="8453" max="8453" width="15.42578125" style="134" customWidth="1"/>
    <col min="8454" max="8698" width="9.28515625" style="134"/>
    <col min="8699" max="8699" width="6.28515625" style="134" customWidth="1"/>
    <col min="8700" max="8700" width="58.42578125" style="134" customWidth="1"/>
    <col min="8701" max="8701" width="7.28515625" style="134" customWidth="1"/>
    <col min="8702" max="8703" width="9.7109375" style="134" customWidth="1"/>
    <col min="8704" max="8704" width="14.7109375" style="134" customWidth="1"/>
    <col min="8705" max="8705" width="9.28515625" style="134"/>
    <col min="8706" max="8706" width="0" style="134" hidden="1" customWidth="1"/>
    <col min="8707" max="8708" width="9.28515625" style="134"/>
    <col min="8709" max="8709" width="15.42578125" style="134" customWidth="1"/>
    <col min="8710" max="8954" width="9.28515625" style="134"/>
    <col min="8955" max="8955" width="6.28515625" style="134" customWidth="1"/>
    <col min="8956" max="8956" width="58.42578125" style="134" customWidth="1"/>
    <col min="8957" max="8957" width="7.28515625" style="134" customWidth="1"/>
    <col min="8958" max="8959" width="9.7109375" style="134" customWidth="1"/>
    <col min="8960" max="8960" width="14.7109375" style="134" customWidth="1"/>
    <col min="8961" max="8961" width="9.28515625" style="134"/>
    <col min="8962" max="8962" width="0" style="134" hidden="1" customWidth="1"/>
    <col min="8963" max="8964" width="9.28515625" style="134"/>
    <col min="8965" max="8965" width="15.42578125" style="134" customWidth="1"/>
    <col min="8966" max="9210" width="9.28515625" style="134"/>
    <col min="9211" max="9211" width="6.28515625" style="134" customWidth="1"/>
    <col min="9212" max="9212" width="58.42578125" style="134" customWidth="1"/>
    <col min="9213" max="9213" width="7.28515625" style="134" customWidth="1"/>
    <col min="9214" max="9215" width="9.7109375" style="134" customWidth="1"/>
    <col min="9216" max="9216" width="14.7109375" style="134" customWidth="1"/>
    <col min="9217" max="9217" width="9.28515625" style="134"/>
    <col min="9218" max="9218" width="0" style="134" hidden="1" customWidth="1"/>
    <col min="9219" max="9220" width="9.28515625" style="134"/>
    <col min="9221" max="9221" width="15.42578125" style="134" customWidth="1"/>
    <col min="9222" max="9466" width="9.28515625" style="134"/>
    <col min="9467" max="9467" width="6.28515625" style="134" customWidth="1"/>
    <col min="9468" max="9468" width="58.42578125" style="134" customWidth="1"/>
    <col min="9469" max="9469" width="7.28515625" style="134" customWidth="1"/>
    <col min="9470" max="9471" width="9.7109375" style="134" customWidth="1"/>
    <col min="9472" max="9472" width="14.7109375" style="134" customWidth="1"/>
    <col min="9473" max="9473" width="9.28515625" style="134"/>
    <col min="9474" max="9474" width="0" style="134" hidden="1" customWidth="1"/>
    <col min="9475" max="9476" width="9.28515625" style="134"/>
    <col min="9477" max="9477" width="15.42578125" style="134" customWidth="1"/>
    <col min="9478" max="9722" width="9.28515625" style="134"/>
    <col min="9723" max="9723" width="6.28515625" style="134" customWidth="1"/>
    <col min="9724" max="9724" width="58.42578125" style="134" customWidth="1"/>
    <col min="9725" max="9725" width="7.28515625" style="134" customWidth="1"/>
    <col min="9726" max="9727" width="9.7109375" style="134" customWidth="1"/>
    <col min="9728" max="9728" width="14.7109375" style="134" customWidth="1"/>
    <col min="9729" max="9729" width="9.28515625" style="134"/>
    <col min="9730" max="9730" width="0" style="134" hidden="1" customWidth="1"/>
    <col min="9731" max="9732" width="9.28515625" style="134"/>
    <col min="9733" max="9733" width="15.42578125" style="134" customWidth="1"/>
    <col min="9734" max="9978" width="9.28515625" style="134"/>
    <col min="9979" max="9979" width="6.28515625" style="134" customWidth="1"/>
    <col min="9980" max="9980" width="58.42578125" style="134" customWidth="1"/>
    <col min="9981" max="9981" width="7.28515625" style="134" customWidth="1"/>
    <col min="9982" max="9983" width="9.7109375" style="134" customWidth="1"/>
    <col min="9984" max="9984" width="14.7109375" style="134" customWidth="1"/>
    <col min="9985" max="9985" width="9.28515625" style="134"/>
    <col min="9986" max="9986" width="0" style="134" hidden="1" customWidth="1"/>
    <col min="9987" max="9988" width="9.28515625" style="134"/>
    <col min="9989" max="9989" width="15.42578125" style="134" customWidth="1"/>
    <col min="9990" max="10234" width="9.28515625" style="134"/>
    <col min="10235" max="10235" width="6.28515625" style="134" customWidth="1"/>
    <col min="10236" max="10236" width="58.42578125" style="134" customWidth="1"/>
    <col min="10237" max="10237" width="7.28515625" style="134" customWidth="1"/>
    <col min="10238" max="10239" width="9.7109375" style="134" customWidth="1"/>
    <col min="10240" max="10240" width="14.7109375" style="134" customWidth="1"/>
    <col min="10241" max="10241" width="9.28515625" style="134"/>
    <col min="10242" max="10242" width="0" style="134" hidden="1" customWidth="1"/>
    <col min="10243" max="10244" width="9.28515625" style="134"/>
    <col min="10245" max="10245" width="15.42578125" style="134" customWidth="1"/>
    <col min="10246" max="10490" width="9.28515625" style="134"/>
    <col min="10491" max="10491" width="6.28515625" style="134" customWidth="1"/>
    <col min="10492" max="10492" width="58.42578125" style="134" customWidth="1"/>
    <col min="10493" max="10493" width="7.28515625" style="134" customWidth="1"/>
    <col min="10494" max="10495" width="9.7109375" style="134" customWidth="1"/>
    <col min="10496" max="10496" width="14.7109375" style="134" customWidth="1"/>
    <col min="10497" max="10497" width="9.28515625" style="134"/>
    <col min="10498" max="10498" width="0" style="134" hidden="1" customWidth="1"/>
    <col min="10499" max="10500" width="9.28515625" style="134"/>
    <col min="10501" max="10501" width="15.42578125" style="134" customWidth="1"/>
    <col min="10502" max="10746" width="9.28515625" style="134"/>
    <col min="10747" max="10747" width="6.28515625" style="134" customWidth="1"/>
    <col min="10748" max="10748" width="58.42578125" style="134" customWidth="1"/>
    <col min="10749" max="10749" width="7.28515625" style="134" customWidth="1"/>
    <col min="10750" max="10751" width="9.7109375" style="134" customWidth="1"/>
    <col min="10752" max="10752" width="14.7109375" style="134" customWidth="1"/>
    <col min="10753" max="10753" width="9.28515625" style="134"/>
    <col min="10754" max="10754" width="0" style="134" hidden="1" customWidth="1"/>
    <col min="10755" max="10756" width="9.28515625" style="134"/>
    <col min="10757" max="10757" width="15.42578125" style="134" customWidth="1"/>
    <col min="10758" max="11002" width="9.28515625" style="134"/>
    <col min="11003" max="11003" width="6.28515625" style="134" customWidth="1"/>
    <col min="11004" max="11004" width="58.42578125" style="134" customWidth="1"/>
    <col min="11005" max="11005" width="7.28515625" style="134" customWidth="1"/>
    <col min="11006" max="11007" width="9.7109375" style="134" customWidth="1"/>
    <col min="11008" max="11008" width="14.7109375" style="134" customWidth="1"/>
    <col min="11009" max="11009" width="9.28515625" style="134"/>
    <col min="11010" max="11010" width="0" style="134" hidden="1" customWidth="1"/>
    <col min="11011" max="11012" width="9.28515625" style="134"/>
    <col min="11013" max="11013" width="15.42578125" style="134" customWidth="1"/>
    <col min="11014" max="11258" width="9.28515625" style="134"/>
    <col min="11259" max="11259" width="6.28515625" style="134" customWidth="1"/>
    <col min="11260" max="11260" width="58.42578125" style="134" customWidth="1"/>
    <col min="11261" max="11261" width="7.28515625" style="134" customWidth="1"/>
    <col min="11262" max="11263" width="9.7109375" style="134" customWidth="1"/>
    <col min="11264" max="11264" width="14.7109375" style="134" customWidth="1"/>
    <col min="11265" max="11265" width="9.28515625" style="134"/>
    <col min="11266" max="11266" width="0" style="134" hidden="1" customWidth="1"/>
    <col min="11267" max="11268" width="9.28515625" style="134"/>
    <col min="11269" max="11269" width="15.42578125" style="134" customWidth="1"/>
    <col min="11270" max="11514" width="9.28515625" style="134"/>
    <col min="11515" max="11515" width="6.28515625" style="134" customWidth="1"/>
    <col min="11516" max="11516" width="58.42578125" style="134" customWidth="1"/>
    <col min="11517" max="11517" width="7.28515625" style="134" customWidth="1"/>
    <col min="11518" max="11519" width="9.7109375" style="134" customWidth="1"/>
    <col min="11520" max="11520" width="14.7109375" style="134" customWidth="1"/>
    <col min="11521" max="11521" width="9.28515625" style="134"/>
    <col min="11522" max="11522" width="0" style="134" hidden="1" customWidth="1"/>
    <col min="11523" max="11524" width="9.28515625" style="134"/>
    <col min="11525" max="11525" width="15.42578125" style="134" customWidth="1"/>
    <col min="11526" max="11770" width="9.28515625" style="134"/>
    <col min="11771" max="11771" width="6.28515625" style="134" customWidth="1"/>
    <col min="11772" max="11772" width="58.42578125" style="134" customWidth="1"/>
    <col min="11773" max="11773" width="7.28515625" style="134" customWidth="1"/>
    <col min="11774" max="11775" width="9.7109375" style="134" customWidth="1"/>
    <col min="11776" max="11776" width="14.7109375" style="134" customWidth="1"/>
    <col min="11777" max="11777" width="9.28515625" style="134"/>
    <col min="11778" max="11778" width="0" style="134" hidden="1" customWidth="1"/>
    <col min="11779" max="11780" width="9.28515625" style="134"/>
    <col min="11781" max="11781" width="15.42578125" style="134" customWidth="1"/>
    <col min="11782" max="12026" width="9.28515625" style="134"/>
    <col min="12027" max="12027" width="6.28515625" style="134" customWidth="1"/>
    <col min="12028" max="12028" width="58.42578125" style="134" customWidth="1"/>
    <col min="12029" max="12029" width="7.28515625" style="134" customWidth="1"/>
    <col min="12030" max="12031" width="9.7109375" style="134" customWidth="1"/>
    <col min="12032" max="12032" width="14.7109375" style="134" customWidth="1"/>
    <col min="12033" max="12033" width="9.28515625" style="134"/>
    <col min="12034" max="12034" width="0" style="134" hidden="1" customWidth="1"/>
    <col min="12035" max="12036" width="9.28515625" style="134"/>
    <col min="12037" max="12037" width="15.42578125" style="134" customWidth="1"/>
    <col min="12038" max="12282" width="9.28515625" style="134"/>
    <col min="12283" max="12283" width="6.28515625" style="134" customWidth="1"/>
    <col min="12284" max="12284" width="58.42578125" style="134" customWidth="1"/>
    <col min="12285" max="12285" width="7.28515625" style="134" customWidth="1"/>
    <col min="12286" max="12287" width="9.7109375" style="134" customWidth="1"/>
    <col min="12288" max="12288" width="14.7109375" style="134" customWidth="1"/>
    <col min="12289" max="12289" width="9.28515625" style="134"/>
    <col min="12290" max="12290" width="0" style="134" hidden="1" customWidth="1"/>
    <col min="12291" max="12292" width="9.28515625" style="134"/>
    <col min="12293" max="12293" width="15.42578125" style="134" customWidth="1"/>
    <col min="12294" max="12538" width="9.28515625" style="134"/>
    <col min="12539" max="12539" width="6.28515625" style="134" customWidth="1"/>
    <col min="12540" max="12540" width="58.42578125" style="134" customWidth="1"/>
    <col min="12541" max="12541" width="7.28515625" style="134" customWidth="1"/>
    <col min="12542" max="12543" width="9.7109375" style="134" customWidth="1"/>
    <col min="12544" max="12544" width="14.7109375" style="134" customWidth="1"/>
    <col min="12545" max="12545" width="9.28515625" style="134"/>
    <col min="12546" max="12546" width="0" style="134" hidden="1" customWidth="1"/>
    <col min="12547" max="12548" width="9.28515625" style="134"/>
    <col min="12549" max="12549" width="15.42578125" style="134" customWidth="1"/>
    <col min="12550" max="12794" width="9.28515625" style="134"/>
    <col min="12795" max="12795" width="6.28515625" style="134" customWidth="1"/>
    <col min="12796" max="12796" width="58.42578125" style="134" customWidth="1"/>
    <col min="12797" max="12797" width="7.28515625" style="134" customWidth="1"/>
    <col min="12798" max="12799" width="9.7109375" style="134" customWidth="1"/>
    <col min="12800" max="12800" width="14.7109375" style="134" customWidth="1"/>
    <col min="12801" max="12801" width="9.28515625" style="134"/>
    <col min="12802" max="12802" width="0" style="134" hidden="1" customWidth="1"/>
    <col min="12803" max="12804" width="9.28515625" style="134"/>
    <col min="12805" max="12805" width="15.42578125" style="134" customWidth="1"/>
    <col min="12806" max="13050" width="9.28515625" style="134"/>
    <col min="13051" max="13051" width="6.28515625" style="134" customWidth="1"/>
    <col min="13052" max="13052" width="58.42578125" style="134" customWidth="1"/>
    <col min="13053" max="13053" width="7.28515625" style="134" customWidth="1"/>
    <col min="13054" max="13055" width="9.7109375" style="134" customWidth="1"/>
    <col min="13056" max="13056" width="14.7109375" style="134" customWidth="1"/>
    <col min="13057" max="13057" width="9.28515625" style="134"/>
    <col min="13058" max="13058" width="0" style="134" hidden="1" customWidth="1"/>
    <col min="13059" max="13060" width="9.28515625" style="134"/>
    <col min="13061" max="13061" width="15.42578125" style="134" customWidth="1"/>
    <col min="13062" max="13306" width="9.28515625" style="134"/>
    <col min="13307" max="13307" width="6.28515625" style="134" customWidth="1"/>
    <col min="13308" max="13308" width="58.42578125" style="134" customWidth="1"/>
    <col min="13309" max="13309" width="7.28515625" style="134" customWidth="1"/>
    <col min="13310" max="13311" width="9.7109375" style="134" customWidth="1"/>
    <col min="13312" max="13312" width="14.7109375" style="134" customWidth="1"/>
    <col min="13313" max="13313" width="9.28515625" style="134"/>
    <col min="13314" max="13314" width="0" style="134" hidden="1" customWidth="1"/>
    <col min="13315" max="13316" width="9.28515625" style="134"/>
    <col min="13317" max="13317" width="15.42578125" style="134" customWidth="1"/>
    <col min="13318" max="13562" width="9.28515625" style="134"/>
    <col min="13563" max="13563" width="6.28515625" style="134" customWidth="1"/>
    <col min="13564" max="13564" width="58.42578125" style="134" customWidth="1"/>
    <col min="13565" max="13565" width="7.28515625" style="134" customWidth="1"/>
    <col min="13566" max="13567" width="9.7109375" style="134" customWidth="1"/>
    <col min="13568" max="13568" width="14.7109375" style="134" customWidth="1"/>
    <col min="13569" max="13569" width="9.28515625" style="134"/>
    <col min="13570" max="13570" width="0" style="134" hidden="1" customWidth="1"/>
    <col min="13571" max="13572" width="9.28515625" style="134"/>
    <col min="13573" max="13573" width="15.42578125" style="134" customWidth="1"/>
    <col min="13574" max="13818" width="9.28515625" style="134"/>
    <col min="13819" max="13819" width="6.28515625" style="134" customWidth="1"/>
    <col min="13820" max="13820" width="58.42578125" style="134" customWidth="1"/>
    <col min="13821" max="13821" width="7.28515625" style="134" customWidth="1"/>
    <col min="13822" max="13823" width="9.7109375" style="134" customWidth="1"/>
    <col min="13824" max="13824" width="14.7109375" style="134" customWidth="1"/>
    <col min="13825" max="13825" width="9.28515625" style="134"/>
    <col min="13826" max="13826" width="0" style="134" hidden="1" customWidth="1"/>
    <col min="13827" max="13828" width="9.28515625" style="134"/>
    <col min="13829" max="13829" width="15.42578125" style="134" customWidth="1"/>
    <col min="13830" max="14074" width="9.28515625" style="134"/>
    <col min="14075" max="14075" width="6.28515625" style="134" customWidth="1"/>
    <col min="14076" max="14076" width="58.42578125" style="134" customWidth="1"/>
    <col min="14077" max="14077" width="7.28515625" style="134" customWidth="1"/>
    <col min="14078" max="14079" width="9.7109375" style="134" customWidth="1"/>
    <col min="14080" max="14080" width="14.7109375" style="134" customWidth="1"/>
    <col min="14081" max="14081" width="9.28515625" style="134"/>
    <col min="14082" max="14082" width="0" style="134" hidden="1" customWidth="1"/>
    <col min="14083" max="14084" width="9.28515625" style="134"/>
    <col min="14085" max="14085" width="15.42578125" style="134" customWidth="1"/>
    <col min="14086" max="14330" width="9.28515625" style="134"/>
    <col min="14331" max="14331" width="6.28515625" style="134" customWidth="1"/>
    <col min="14332" max="14332" width="58.42578125" style="134" customWidth="1"/>
    <col min="14333" max="14333" width="7.28515625" style="134" customWidth="1"/>
    <col min="14334" max="14335" width="9.7109375" style="134" customWidth="1"/>
    <col min="14336" max="14336" width="14.7109375" style="134" customWidth="1"/>
    <col min="14337" max="14337" width="9.28515625" style="134"/>
    <col min="14338" max="14338" width="0" style="134" hidden="1" customWidth="1"/>
    <col min="14339" max="14340" width="9.28515625" style="134"/>
    <col min="14341" max="14341" width="15.42578125" style="134" customWidth="1"/>
    <col min="14342" max="14586" width="9.28515625" style="134"/>
    <col min="14587" max="14587" width="6.28515625" style="134" customWidth="1"/>
    <col min="14588" max="14588" width="58.42578125" style="134" customWidth="1"/>
    <col min="14589" max="14589" width="7.28515625" style="134" customWidth="1"/>
    <col min="14590" max="14591" width="9.7109375" style="134" customWidth="1"/>
    <col min="14592" max="14592" width="14.7109375" style="134" customWidth="1"/>
    <col min="14593" max="14593" width="9.28515625" style="134"/>
    <col min="14594" max="14594" width="0" style="134" hidden="1" customWidth="1"/>
    <col min="14595" max="14596" width="9.28515625" style="134"/>
    <col min="14597" max="14597" width="15.42578125" style="134" customWidth="1"/>
    <col min="14598" max="14842" width="9.28515625" style="134"/>
    <col min="14843" max="14843" width="6.28515625" style="134" customWidth="1"/>
    <col min="14844" max="14844" width="58.42578125" style="134" customWidth="1"/>
    <col min="14845" max="14845" width="7.28515625" style="134" customWidth="1"/>
    <col min="14846" max="14847" width="9.7109375" style="134" customWidth="1"/>
    <col min="14848" max="14848" width="14.7109375" style="134" customWidth="1"/>
    <col min="14849" max="14849" width="9.28515625" style="134"/>
    <col min="14850" max="14850" width="0" style="134" hidden="1" customWidth="1"/>
    <col min="14851" max="14852" width="9.28515625" style="134"/>
    <col min="14853" max="14853" width="15.42578125" style="134" customWidth="1"/>
    <col min="14854" max="15098" width="9.28515625" style="134"/>
    <col min="15099" max="15099" width="6.28515625" style="134" customWidth="1"/>
    <col min="15100" max="15100" width="58.42578125" style="134" customWidth="1"/>
    <col min="15101" max="15101" width="7.28515625" style="134" customWidth="1"/>
    <col min="15102" max="15103" width="9.7109375" style="134" customWidth="1"/>
    <col min="15104" max="15104" width="14.7109375" style="134" customWidth="1"/>
    <col min="15105" max="15105" width="9.28515625" style="134"/>
    <col min="15106" max="15106" width="0" style="134" hidden="1" customWidth="1"/>
    <col min="15107" max="15108" width="9.28515625" style="134"/>
    <col min="15109" max="15109" width="15.42578125" style="134" customWidth="1"/>
    <col min="15110" max="15354" width="9.28515625" style="134"/>
    <col min="15355" max="15355" width="6.28515625" style="134" customWidth="1"/>
    <col min="15356" max="15356" width="58.42578125" style="134" customWidth="1"/>
    <col min="15357" max="15357" width="7.28515625" style="134" customWidth="1"/>
    <col min="15358" max="15359" width="9.7109375" style="134" customWidth="1"/>
    <col min="15360" max="15360" width="14.7109375" style="134" customWidth="1"/>
    <col min="15361" max="15361" width="9.28515625" style="134"/>
    <col min="15362" max="15362" width="0" style="134" hidden="1" customWidth="1"/>
    <col min="15363" max="15364" width="9.28515625" style="134"/>
    <col min="15365" max="15365" width="15.42578125" style="134" customWidth="1"/>
    <col min="15366" max="15610" width="9.28515625" style="134"/>
    <col min="15611" max="15611" width="6.28515625" style="134" customWidth="1"/>
    <col min="15612" max="15612" width="58.42578125" style="134" customWidth="1"/>
    <col min="15613" max="15613" width="7.28515625" style="134" customWidth="1"/>
    <col min="15614" max="15615" width="9.7109375" style="134" customWidth="1"/>
    <col min="15616" max="15616" width="14.7109375" style="134" customWidth="1"/>
    <col min="15617" max="15617" width="9.28515625" style="134"/>
    <col min="15618" max="15618" width="0" style="134" hidden="1" customWidth="1"/>
    <col min="15619" max="15620" width="9.28515625" style="134"/>
    <col min="15621" max="15621" width="15.42578125" style="134" customWidth="1"/>
    <col min="15622" max="15866" width="9.28515625" style="134"/>
    <col min="15867" max="15867" width="6.28515625" style="134" customWidth="1"/>
    <col min="15868" max="15868" width="58.42578125" style="134" customWidth="1"/>
    <col min="15869" max="15869" width="7.28515625" style="134" customWidth="1"/>
    <col min="15870" max="15871" width="9.7109375" style="134" customWidth="1"/>
    <col min="15872" max="15872" width="14.7109375" style="134" customWidth="1"/>
    <col min="15873" max="15873" width="9.28515625" style="134"/>
    <col min="15874" max="15874" width="0" style="134" hidden="1" customWidth="1"/>
    <col min="15875" max="15876" width="9.28515625" style="134"/>
    <col min="15877" max="15877" width="15.42578125" style="134" customWidth="1"/>
    <col min="15878" max="16122" width="9.28515625" style="134"/>
    <col min="16123" max="16123" width="6.28515625" style="134" customWidth="1"/>
    <col min="16124" max="16124" width="58.42578125" style="134" customWidth="1"/>
    <col min="16125" max="16125" width="7.28515625" style="134" customWidth="1"/>
    <col min="16126" max="16127" width="9.7109375" style="134" customWidth="1"/>
    <col min="16128" max="16128" width="14.7109375" style="134" customWidth="1"/>
    <col min="16129" max="16129" width="9.28515625" style="134"/>
    <col min="16130" max="16130" width="0" style="134" hidden="1" customWidth="1"/>
    <col min="16131" max="16132" width="9.28515625" style="134"/>
    <col min="16133" max="16133" width="15.42578125" style="134" customWidth="1"/>
    <col min="16134" max="16384" width="9.28515625" style="134"/>
  </cols>
  <sheetData>
    <row r="1" spans="1:232" s="126" customFormat="1" ht="20.100000000000001" customHeight="1" x14ac:dyDescent="0.25">
      <c r="A1" s="125" t="s">
        <v>337</v>
      </c>
      <c r="B1" s="236" t="s">
        <v>338</v>
      </c>
      <c r="C1" s="237"/>
      <c r="D1" s="237"/>
      <c r="E1" s="237"/>
      <c r="F1" s="238"/>
    </row>
    <row r="2" spans="1:232" s="126" customFormat="1" ht="32.1" customHeight="1" x14ac:dyDescent="0.25">
      <c r="A2" s="127" t="s">
        <v>2</v>
      </c>
      <c r="B2" s="127" t="s">
        <v>339</v>
      </c>
      <c r="C2" s="128" t="s">
        <v>31</v>
      </c>
      <c r="D2" s="127" t="s">
        <v>340</v>
      </c>
      <c r="E2" s="127" t="s">
        <v>246</v>
      </c>
      <c r="F2" s="129" t="s">
        <v>247</v>
      </c>
    </row>
    <row r="3" spans="1:232" ht="114" x14ac:dyDescent="0.25">
      <c r="A3" s="130">
        <v>1</v>
      </c>
      <c r="B3" s="131" t="s">
        <v>341</v>
      </c>
      <c r="C3" s="107"/>
      <c r="D3" s="132"/>
      <c r="E3" s="133"/>
      <c r="F3" s="133"/>
      <c r="HT3" s="134">
        <v>265</v>
      </c>
      <c r="HU3" s="134" t="s">
        <v>342</v>
      </c>
    </row>
    <row r="4" spans="1:232" ht="15" x14ac:dyDescent="0.25">
      <c r="A4" s="130"/>
      <c r="B4" s="135" t="s">
        <v>343</v>
      </c>
      <c r="C4" s="105" t="s">
        <v>56</v>
      </c>
      <c r="D4" s="109">
        <v>10</v>
      </c>
      <c r="E4" s="109">
        <f>'[1]PH Analysis'!I3051</f>
        <v>1765.7</v>
      </c>
      <c r="F4" s="133">
        <f>D4*E4</f>
        <v>17657</v>
      </c>
      <c r="HT4" s="134">
        <v>266</v>
      </c>
      <c r="HU4" s="134" t="s">
        <v>343</v>
      </c>
      <c r="HV4" s="134">
        <v>20</v>
      </c>
      <c r="HW4" s="134" t="s">
        <v>56</v>
      </c>
      <c r="HX4" s="134">
        <v>1085.0999999999999</v>
      </c>
    </row>
    <row r="5" spans="1:232" ht="15" x14ac:dyDescent="0.25">
      <c r="A5" s="130"/>
      <c r="B5" s="135"/>
      <c r="C5" s="105"/>
      <c r="D5" s="109"/>
      <c r="E5" s="109"/>
      <c r="F5" s="133"/>
    </row>
    <row r="6" spans="1:232" ht="114" x14ac:dyDescent="0.25">
      <c r="A6" s="130">
        <v>2</v>
      </c>
      <c r="B6" s="136" t="s">
        <v>344</v>
      </c>
      <c r="C6" s="107"/>
      <c r="D6" s="132"/>
      <c r="E6" s="133"/>
      <c r="F6" s="133"/>
      <c r="HT6" s="134">
        <v>267</v>
      </c>
      <c r="HU6" s="134" t="s">
        <v>345</v>
      </c>
    </row>
    <row r="7" spans="1:232" ht="15" x14ac:dyDescent="0.25">
      <c r="A7" s="130"/>
      <c r="B7" s="106" t="s">
        <v>346</v>
      </c>
      <c r="C7" s="107" t="s">
        <v>56</v>
      </c>
      <c r="D7" s="132">
        <v>8</v>
      </c>
      <c r="E7" s="132">
        <f>'[1]PH Analysis'!I2399</f>
        <v>13702.1</v>
      </c>
      <c r="F7" s="133">
        <f>D7*E7</f>
        <v>109616.8</v>
      </c>
      <c r="HT7" s="134">
        <v>268</v>
      </c>
      <c r="HU7" s="134" t="s">
        <v>347</v>
      </c>
      <c r="HV7" s="134">
        <v>10</v>
      </c>
      <c r="HW7" s="134" t="s">
        <v>56</v>
      </c>
      <c r="HX7" s="134">
        <v>6401.2</v>
      </c>
    </row>
    <row r="8" spans="1:232" ht="15" x14ac:dyDescent="0.25">
      <c r="A8" s="130"/>
      <c r="B8" s="106"/>
      <c r="C8" s="107"/>
      <c r="D8" s="132"/>
      <c r="E8" s="132"/>
      <c r="F8" s="133"/>
    </row>
    <row r="9" spans="1:232" ht="71.25" x14ac:dyDescent="0.25">
      <c r="A9" s="130">
        <v>3</v>
      </c>
      <c r="B9" s="136" t="s">
        <v>348</v>
      </c>
      <c r="C9" s="107"/>
      <c r="D9" s="132"/>
      <c r="E9" s="133"/>
      <c r="F9" s="133"/>
      <c r="HT9" s="134">
        <v>269</v>
      </c>
      <c r="HU9" s="134" t="s">
        <v>349</v>
      </c>
    </row>
    <row r="10" spans="1:232" ht="15" x14ac:dyDescent="0.25">
      <c r="A10" s="130" t="s">
        <v>259</v>
      </c>
      <c r="B10" s="136" t="s">
        <v>350</v>
      </c>
      <c r="C10" s="105" t="s">
        <v>351</v>
      </c>
      <c r="D10" s="109">
        <v>60</v>
      </c>
      <c r="E10" s="109">
        <f>'[1]PH Analysis'!I2627</f>
        <v>1012.9</v>
      </c>
      <c r="F10" s="133">
        <f>D10*E10</f>
        <v>60774</v>
      </c>
      <c r="G10" s="137"/>
      <c r="HT10" s="134">
        <v>270</v>
      </c>
      <c r="HU10" s="134" t="s">
        <v>352</v>
      </c>
      <c r="HV10" s="134">
        <v>80</v>
      </c>
      <c r="HW10" s="134" t="s">
        <v>351</v>
      </c>
      <c r="HX10" s="134">
        <v>746.4</v>
      </c>
    </row>
    <row r="11" spans="1:232" ht="15" x14ac:dyDescent="0.25">
      <c r="A11" s="130" t="s">
        <v>261</v>
      </c>
      <c r="B11" s="136" t="s">
        <v>353</v>
      </c>
      <c r="C11" s="105" t="s">
        <v>351</v>
      </c>
      <c r="D11" s="109">
        <v>30</v>
      </c>
      <c r="E11" s="109">
        <f>'[1]PH Analysis'!I2657</f>
        <v>2183.1999999999998</v>
      </c>
      <c r="F11" s="133">
        <f>D11*E11</f>
        <v>65495.999999999993</v>
      </c>
      <c r="HT11" s="134">
        <v>271</v>
      </c>
      <c r="HU11" s="134" t="s">
        <v>354</v>
      </c>
      <c r="HV11" s="134">
        <v>120</v>
      </c>
      <c r="HW11" s="134" t="s">
        <v>351</v>
      </c>
      <c r="HX11" s="134">
        <v>1245</v>
      </c>
    </row>
    <row r="12" spans="1:232" ht="15" x14ac:dyDescent="0.25">
      <c r="A12" s="130"/>
      <c r="B12" s="136"/>
      <c r="C12" s="105"/>
      <c r="D12" s="109"/>
      <c r="E12" s="109"/>
      <c r="F12" s="133"/>
    </row>
    <row r="13" spans="1:232" ht="99.75" x14ac:dyDescent="0.25">
      <c r="A13" s="130">
        <v>4</v>
      </c>
      <c r="B13" s="136" t="s">
        <v>355</v>
      </c>
      <c r="C13" s="107"/>
      <c r="D13" s="132"/>
      <c r="E13" s="133"/>
      <c r="F13" s="133"/>
      <c r="HT13" s="134">
        <v>272</v>
      </c>
      <c r="HU13" s="134" t="s">
        <v>356</v>
      </c>
    </row>
    <row r="14" spans="1:232" ht="15" x14ac:dyDescent="0.25">
      <c r="A14" s="130" t="s">
        <v>259</v>
      </c>
      <c r="B14" s="135" t="s">
        <v>357</v>
      </c>
      <c r="C14" s="105" t="s">
        <v>358</v>
      </c>
      <c r="D14" s="109">
        <f>D7</f>
        <v>8</v>
      </c>
      <c r="E14" s="109">
        <f>'[1]PH Analysis'!I2375</f>
        <v>18241.900000000001</v>
      </c>
      <c r="F14" s="133">
        <f>D14*E14</f>
        <v>145935.20000000001</v>
      </c>
      <c r="HT14" s="134">
        <v>273</v>
      </c>
      <c r="HU14" s="134" t="s">
        <v>359</v>
      </c>
      <c r="HV14" s="134">
        <v>8</v>
      </c>
      <c r="HW14" s="134" t="s">
        <v>358</v>
      </c>
      <c r="HX14" s="134">
        <v>12404.3</v>
      </c>
    </row>
    <row r="15" spans="1:232" ht="15" x14ac:dyDescent="0.25">
      <c r="A15" s="130"/>
      <c r="B15" s="135"/>
      <c r="C15" s="105"/>
      <c r="D15" s="109"/>
      <c r="E15" s="109"/>
      <c r="F15" s="133"/>
    </row>
    <row r="16" spans="1:232" ht="15" x14ac:dyDescent="0.25">
      <c r="A16" s="130">
        <v>5</v>
      </c>
      <c r="B16" s="138" t="s">
        <v>360</v>
      </c>
      <c r="C16" s="139"/>
      <c r="D16" s="140"/>
      <c r="E16" s="109"/>
      <c r="F16" s="133"/>
    </row>
    <row r="17" spans="1:6" ht="114" x14ac:dyDescent="0.25">
      <c r="A17" s="139" t="s">
        <v>361</v>
      </c>
      <c r="B17" s="141" t="str">
        <f>BOQ!B53</f>
        <v>Earth work in excavation in foundation trenches, column foundation, pit, etc in all kind of soil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v>
      </c>
      <c r="C17" s="139" t="s">
        <v>40</v>
      </c>
      <c r="D17" s="133">
        <f>'[1]5O User'!G6*2</f>
        <v>56.879999999999995</v>
      </c>
      <c r="E17" s="109">
        <f>BOQ!K54</f>
        <v>282.89999999999998</v>
      </c>
      <c r="F17" s="133">
        <f>D17*E17</f>
        <v>16091.351999999997</v>
      </c>
    </row>
    <row r="18" spans="1:6" ht="14.25" x14ac:dyDescent="0.25">
      <c r="A18" s="139" t="s">
        <v>362</v>
      </c>
      <c r="B18" s="141" t="s">
        <v>363</v>
      </c>
      <c r="C18" s="139" t="s">
        <v>40</v>
      </c>
      <c r="D18" s="133">
        <f>'[1]5O User'!G10*2</f>
        <v>47.568000000000005</v>
      </c>
      <c r="E18" s="109">
        <f>BOQ!K55</f>
        <v>305.36</v>
      </c>
      <c r="F18" s="133">
        <f>D18*E18</f>
        <v>14525.364480000002</v>
      </c>
    </row>
    <row r="19" spans="1:6" ht="14.25" x14ac:dyDescent="0.25">
      <c r="A19" s="139"/>
      <c r="B19" s="141"/>
      <c r="C19" s="139"/>
      <c r="D19" s="133"/>
      <c r="E19" s="109"/>
      <c r="F19" s="133"/>
    </row>
    <row r="20" spans="1:6" ht="57" x14ac:dyDescent="0.25">
      <c r="A20" s="139" t="s">
        <v>261</v>
      </c>
      <c r="B20" s="141" t="str">
        <f>BOQ!B58</f>
        <v>Filling foundation trenches with excavated earth  including laying the earth in layers not exceeding 23 cm (9”) thick, ramming and compacting with watering if required with all leads and lifts including cost of all labour, T&amp;P etc. complete as directed by the Engineer-in-charge.</v>
      </c>
      <c r="C20" s="139" t="s">
        <v>40</v>
      </c>
      <c r="D20" s="133">
        <f>'[1]5O User'!G14*2</f>
        <v>70.711296000000004</v>
      </c>
      <c r="E20" s="109">
        <f>BOQ!K59</f>
        <v>157.19999999999999</v>
      </c>
      <c r="F20" s="133">
        <f>D20*E20</f>
        <v>11115.8157312</v>
      </c>
    </row>
    <row r="21" spans="1:6" ht="14.25" x14ac:dyDescent="0.25">
      <c r="A21" s="139"/>
      <c r="B21" s="141"/>
      <c r="C21" s="139"/>
      <c r="D21" s="133"/>
      <c r="E21" s="109"/>
      <c r="F21" s="133"/>
    </row>
    <row r="22" spans="1:6" ht="63.6" customHeight="1" x14ac:dyDescent="0.25">
      <c r="A22" s="139" t="s">
        <v>263</v>
      </c>
      <c r="B22" s="141" t="str">
        <f>BOQ!B66</f>
        <v>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v>
      </c>
      <c r="C22" s="139" t="s">
        <v>40</v>
      </c>
      <c r="D22" s="133">
        <f>'[1]5O User'!G19*2</f>
        <v>2.9580000000000002</v>
      </c>
      <c r="E22" s="142">
        <f>BOQ!K67</f>
        <v>935.9</v>
      </c>
      <c r="F22" s="133">
        <f>D22*E22</f>
        <v>2768.3922000000002</v>
      </c>
    </row>
    <row r="23" spans="1:6" ht="14.25" x14ac:dyDescent="0.25">
      <c r="A23" s="139"/>
      <c r="B23" s="141"/>
      <c r="C23" s="139"/>
      <c r="D23" s="133"/>
      <c r="E23" s="109"/>
      <c r="F23" s="133"/>
    </row>
    <row r="24" spans="1:6" ht="106.35" customHeight="1" x14ac:dyDescent="0.25">
      <c r="A24" s="139" t="s">
        <v>265</v>
      </c>
      <c r="B24" s="136" t="str">
        <f>BOQ!B71</f>
        <v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v>
      </c>
      <c r="C24" s="139" t="s">
        <v>40</v>
      </c>
      <c r="D24" s="133">
        <f>'[1]5O User'!G24*2</f>
        <v>2.9580000000000002</v>
      </c>
      <c r="E24" s="109">
        <f>BOQ!K72</f>
        <v>5836.1</v>
      </c>
      <c r="F24" s="133">
        <f>D24*E24</f>
        <v>17263.183800000003</v>
      </c>
    </row>
    <row r="25" spans="1:6" ht="14.25" x14ac:dyDescent="0.25">
      <c r="A25" s="139"/>
      <c r="B25" s="143"/>
      <c r="C25" s="139"/>
      <c r="D25" s="140"/>
      <c r="E25" s="109"/>
      <c r="F25" s="133"/>
    </row>
    <row r="26" spans="1:6" ht="100.35" customHeight="1" x14ac:dyDescent="0.25">
      <c r="A26" s="139" t="s">
        <v>267</v>
      </c>
      <c r="B26" s="144" t="str">
        <f>BOQ!B68</f>
        <v>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v>
      </c>
      <c r="C26" s="139" t="s">
        <v>40</v>
      </c>
      <c r="D26" s="133">
        <f>'[1]5O User'!G29*2</f>
        <v>3.9240000000000004</v>
      </c>
      <c r="E26" s="145">
        <f>BOQ!K69</f>
        <v>6227.5</v>
      </c>
      <c r="F26" s="133">
        <f>D26*E26</f>
        <v>24436.710000000003</v>
      </c>
    </row>
    <row r="27" spans="1:6" ht="14.25" x14ac:dyDescent="0.25">
      <c r="A27" s="139"/>
      <c r="B27" s="143"/>
      <c r="C27" s="139"/>
      <c r="D27" s="140"/>
      <c r="E27" s="109"/>
      <c r="F27" s="133"/>
    </row>
    <row r="28" spans="1:6" ht="98.65" customHeight="1" x14ac:dyDescent="0.25">
      <c r="A28" s="139" t="s">
        <v>269</v>
      </c>
      <c r="B28" s="144" t="str">
        <f>BOQ!B213</f>
        <v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v>
      </c>
      <c r="C28" s="139" t="s">
        <v>37</v>
      </c>
      <c r="D28" s="133">
        <f>'[1]5O User'!G56*2</f>
        <v>15.840000000000002</v>
      </c>
      <c r="E28" s="109">
        <f>BOQ!K214</f>
        <v>216.6</v>
      </c>
      <c r="F28" s="133">
        <f>D28*E28</f>
        <v>3430.9440000000004</v>
      </c>
    </row>
    <row r="29" spans="1:6" ht="14.25" x14ac:dyDescent="0.25">
      <c r="A29" s="139"/>
      <c r="B29" s="143"/>
      <c r="C29" s="143"/>
      <c r="D29" s="143"/>
      <c r="E29" s="109"/>
      <c r="F29" s="133"/>
    </row>
    <row r="30" spans="1:6" ht="163.35" customHeight="1" x14ac:dyDescent="0.25">
      <c r="A30" s="139" t="s">
        <v>271</v>
      </c>
      <c r="B30" s="141" t="str">
        <f>BOQ!B80</f>
        <v>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v>
      </c>
      <c r="C30" s="139"/>
      <c r="D30" s="133"/>
      <c r="E30" s="109"/>
      <c r="F30" s="133"/>
    </row>
    <row r="31" spans="1:6" ht="14.25" x14ac:dyDescent="0.25">
      <c r="A31" s="139" t="s">
        <v>364</v>
      </c>
      <c r="B31" s="141" t="s">
        <v>365</v>
      </c>
      <c r="C31" s="139" t="s">
        <v>40</v>
      </c>
      <c r="D31" s="133">
        <f>'[1]5O User'!G35*2</f>
        <v>5.4660000000000002</v>
      </c>
      <c r="E31" s="109">
        <f>BOQ!K82</f>
        <v>7058.1</v>
      </c>
      <c r="F31" s="133">
        <f>D31*E31</f>
        <v>38579.5746</v>
      </c>
    </row>
    <row r="32" spans="1:6" ht="14.25" x14ac:dyDescent="0.25">
      <c r="A32" s="139" t="s">
        <v>366</v>
      </c>
      <c r="B32" s="141" t="s">
        <v>367</v>
      </c>
      <c r="C32" s="139" t="s">
        <v>40</v>
      </c>
      <c r="D32" s="133">
        <f>'[1]5O User'!G39*2</f>
        <v>4.6440000000000001</v>
      </c>
      <c r="E32" s="109">
        <f>BOQ!K115</f>
        <v>12867.8</v>
      </c>
      <c r="F32" s="133">
        <f t="shared" ref="F32:F33" si="0">D32*E32</f>
        <v>59758.063199999997</v>
      </c>
    </row>
    <row r="33" spans="1:232" ht="14.25" x14ac:dyDescent="0.25">
      <c r="A33" s="139" t="s">
        <v>368</v>
      </c>
      <c r="B33" s="143" t="s">
        <v>369</v>
      </c>
      <c r="C33" s="139" t="s">
        <v>40</v>
      </c>
      <c r="D33" s="143">
        <f>'[1]5O User'!G44*2</f>
        <v>21.332999999999998</v>
      </c>
      <c r="E33" s="109">
        <f>BOQ!K142</f>
        <v>12136.1</v>
      </c>
      <c r="F33" s="133">
        <f t="shared" si="0"/>
        <v>258899.42129999999</v>
      </c>
    </row>
    <row r="34" spans="1:232" ht="147.6" customHeight="1" x14ac:dyDescent="0.25">
      <c r="A34" s="139" t="s">
        <v>273</v>
      </c>
      <c r="B34" s="146" t="str">
        <f>BOQ!B152</f>
        <v>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v>
      </c>
      <c r="C34" s="139" t="s">
        <v>370</v>
      </c>
      <c r="D34" s="133">
        <f>'[1]5O User'!G51*2</f>
        <v>42.448049999999995</v>
      </c>
      <c r="E34" s="109">
        <f>BOQ!K153</f>
        <v>9284.2000000000007</v>
      </c>
      <c r="F34" s="133">
        <f>D34*E34</f>
        <v>394096.18581</v>
      </c>
    </row>
    <row r="35" spans="1:232" ht="14.25" x14ac:dyDescent="0.25">
      <c r="A35" s="139"/>
      <c r="B35" s="147"/>
      <c r="C35" s="139"/>
      <c r="D35" s="133"/>
      <c r="E35" s="109"/>
      <c r="F35" s="133"/>
    </row>
    <row r="36" spans="1:232" ht="55.35" customHeight="1" x14ac:dyDescent="0.25">
      <c r="A36" s="139" t="s">
        <v>275</v>
      </c>
      <c r="B36" s="141" t="s">
        <v>371</v>
      </c>
      <c r="C36" s="139" t="s">
        <v>56</v>
      </c>
      <c r="D36" s="133">
        <f>2*2</f>
        <v>4</v>
      </c>
      <c r="E36" s="109">
        <v>160.1</v>
      </c>
      <c r="F36" s="133">
        <f>D36*E36</f>
        <v>640.4</v>
      </c>
    </row>
    <row r="37" spans="1:232" ht="14.25" x14ac:dyDescent="0.25">
      <c r="A37" s="139"/>
      <c r="B37" s="141"/>
      <c r="C37" s="139"/>
      <c r="D37" s="133"/>
      <c r="E37" s="109"/>
      <c r="F37" s="133"/>
    </row>
    <row r="38" spans="1:232" ht="57.6" customHeight="1" x14ac:dyDescent="0.25">
      <c r="A38" s="139" t="s">
        <v>277</v>
      </c>
      <c r="B38" s="141" t="s">
        <v>372</v>
      </c>
      <c r="C38" s="139" t="s">
        <v>250</v>
      </c>
      <c r="D38" s="133">
        <f>6*2</f>
        <v>12</v>
      </c>
      <c r="E38" s="109">
        <f>E10</f>
        <v>1012.9</v>
      </c>
      <c r="F38" s="133">
        <f>D38*E38</f>
        <v>12154.8</v>
      </c>
    </row>
    <row r="39" spans="1:232" ht="14.25" x14ac:dyDescent="0.25">
      <c r="A39" s="139"/>
      <c r="B39" s="143"/>
      <c r="C39" s="143"/>
      <c r="D39" s="143"/>
      <c r="E39" s="109"/>
      <c r="F39" s="133"/>
    </row>
    <row r="40" spans="1:232" ht="85.5" x14ac:dyDescent="0.25">
      <c r="A40" s="130">
        <v>6</v>
      </c>
      <c r="B40" s="141" t="s">
        <v>373</v>
      </c>
      <c r="C40" s="107"/>
      <c r="D40" s="132"/>
      <c r="E40" s="133"/>
      <c r="F40" s="133"/>
      <c r="HT40" s="134">
        <v>275</v>
      </c>
      <c r="HU40" s="134" t="s">
        <v>374</v>
      </c>
    </row>
    <row r="41" spans="1:232" ht="15" x14ac:dyDescent="0.25">
      <c r="A41" s="130" t="s">
        <v>259</v>
      </c>
      <c r="B41" s="106" t="s">
        <v>375</v>
      </c>
      <c r="C41" s="105" t="s">
        <v>358</v>
      </c>
      <c r="D41" s="109">
        <v>8</v>
      </c>
      <c r="E41" s="109">
        <f>'[1]PH Analysis'!I2455</f>
        <v>10062.700000000001</v>
      </c>
      <c r="F41" s="133">
        <f>D41*E41</f>
        <v>80501.600000000006</v>
      </c>
      <c r="HT41" s="134">
        <v>276</v>
      </c>
      <c r="HU41" s="134" t="s">
        <v>376</v>
      </c>
      <c r="HV41" s="134">
        <v>1</v>
      </c>
      <c r="HW41" s="134" t="s">
        <v>358</v>
      </c>
      <c r="HX41" s="134">
        <v>12071.5</v>
      </c>
    </row>
    <row r="42" spans="1:232" ht="15" x14ac:dyDescent="0.25">
      <c r="A42" s="130"/>
      <c r="B42" s="148"/>
      <c r="C42" s="105"/>
      <c r="D42" s="109"/>
      <c r="E42" s="109"/>
      <c r="F42" s="149"/>
    </row>
    <row r="43" spans="1:232" ht="15" x14ac:dyDescent="0.25">
      <c r="A43" s="130"/>
      <c r="B43" s="100" t="s">
        <v>377</v>
      </c>
      <c r="C43" s="105"/>
      <c r="D43" s="109"/>
      <c r="E43" s="109"/>
      <c r="F43" s="133"/>
    </row>
    <row r="44" spans="1:232" ht="56.1" customHeight="1" x14ac:dyDescent="0.25">
      <c r="A44" s="130">
        <f>A40+1</f>
        <v>7</v>
      </c>
      <c r="B44" s="147" t="s">
        <v>378</v>
      </c>
      <c r="C44" s="139"/>
      <c r="D44" s="133"/>
      <c r="E44" s="133"/>
      <c r="F44" s="133"/>
    </row>
    <row r="45" spans="1:232" ht="29.65" customHeight="1" x14ac:dyDescent="0.25">
      <c r="A45" s="139" t="s">
        <v>94</v>
      </c>
      <c r="B45" s="150" t="s">
        <v>379</v>
      </c>
      <c r="C45" s="133" t="s">
        <v>380</v>
      </c>
      <c r="D45" s="139">
        <v>1</v>
      </c>
      <c r="E45" s="133">
        <v>19850</v>
      </c>
      <c r="F45" s="133">
        <f t="shared" ref="F45:F56" si="1">E45*D45</f>
        <v>19850</v>
      </c>
    </row>
    <row r="46" spans="1:232" ht="14.25" x14ac:dyDescent="0.25">
      <c r="A46" s="139" t="s">
        <v>96</v>
      </c>
      <c r="B46" s="147" t="s">
        <v>381</v>
      </c>
      <c r="C46" s="133" t="s">
        <v>250</v>
      </c>
      <c r="D46" s="139">
        <v>70</v>
      </c>
      <c r="E46" s="133">
        <v>154</v>
      </c>
      <c r="F46" s="133">
        <f t="shared" si="1"/>
        <v>10780</v>
      </c>
    </row>
    <row r="47" spans="1:232" ht="14.25" x14ac:dyDescent="0.25">
      <c r="A47" s="139" t="s">
        <v>104</v>
      </c>
      <c r="B47" s="147" t="s">
        <v>382</v>
      </c>
      <c r="C47" s="133" t="s">
        <v>56</v>
      </c>
      <c r="D47" s="139">
        <v>2</v>
      </c>
      <c r="E47" s="133">
        <v>202</v>
      </c>
      <c r="F47" s="133">
        <f t="shared" si="1"/>
        <v>404</v>
      </c>
    </row>
    <row r="48" spans="1:232" ht="14.25" x14ac:dyDescent="0.25">
      <c r="A48" s="139" t="s">
        <v>106</v>
      </c>
      <c r="B48" s="150" t="s">
        <v>383</v>
      </c>
      <c r="C48" s="133" t="s">
        <v>250</v>
      </c>
      <c r="D48" s="139">
        <v>70</v>
      </c>
      <c r="E48" s="133">
        <v>35.4</v>
      </c>
      <c r="F48" s="133">
        <f t="shared" si="1"/>
        <v>2478</v>
      </c>
    </row>
    <row r="49" spans="1:6" ht="14.25" x14ac:dyDescent="0.25">
      <c r="A49" s="139" t="s">
        <v>108</v>
      </c>
      <c r="B49" s="147" t="s">
        <v>384</v>
      </c>
      <c r="C49" s="133" t="s">
        <v>56</v>
      </c>
      <c r="D49" s="139">
        <v>1</v>
      </c>
      <c r="E49" s="133">
        <v>202</v>
      </c>
      <c r="F49" s="133">
        <f t="shared" si="1"/>
        <v>202</v>
      </c>
    </row>
    <row r="50" spans="1:6" ht="14.25" x14ac:dyDescent="0.25">
      <c r="A50" s="139" t="s">
        <v>110</v>
      </c>
      <c r="B50" s="147" t="s">
        <v>385</v>
      </c>
      <c r="C50" s="133" t="s">
        <v>56</v>
      </c>
      <c r="D50" s="139">
        <v>1</v>
      </c>
      <c r="E50" s="133">
        <v>121.2</v>
      </c>
      <c r="F50" s="133">
        <f t="shared" si="1"/>
        <v>121.2</v>
      </c>
    </row>
    <row r="51" spans="1:6" ht="14.25" x14ac:dyDescent="0.25">
      <c r="A51" s="139" t="s">
        <v>386</v>
      </c>
      <c r="B51" s="151" t="s">
        <v>387</v>
      </c>
      <c r="C51" s="133" t="s">
        <v>250</v>
      </c>
      <c r="D51" s="139">
        <v>70</v>
      </c>
      <c r="E51" s="133">
        <v>99.8</v>
      </c>
      <c r="F51" s="133">
        <f t="shared" si="1"/>
        <v>6986</v>
      </c>
    </row>
    <row r="52" spans="1:6" ht="14.25" x14ac:dyDescent="0.25">
      <c r="A52" s="139" t="s">
        <v>388</v>
      </c>
      <c r="B52" s="152" t="s">
        <v>389</v>
      </c>
      <c r="C52" s="133" t="s">
        <v>250</v>
      </c>
      <c r="D52" s="139">
        <v>30</v>
      </c>
      <c r="E52" s="133">
        <v>890.3</v>
      </c>
      <c r="F52" s="133">
        <f t="shared" si="1"/>
        <v>26709</v>
      </c>
    </row>
    <row r="53" spans="1:6" ht="14.25" x14ac:dyDescent="0.25">
      <c r="A53" s="139" t="s">
        <v>390</v>
      </c>
      <c r="B53" s="152" t="s">
        <v>391</v>
      </c>
      <c r="C53" s="133" t="s">
        <v>250</v>
      </c>
      <c r="D53" s="139">
        <v>50</v>
      </c>
      <c r="E53" s="133">
        <v>890.3</v>
      </c>
      <c r="F53" s="133">
        <f t="shared" si="1"/>
        <v>44515</v>
      </c>
    </row>
    <row r="54" spans="1:6" ht="14.25" x14ac:dyDescent="0.25">
      <c r="A54" s="139" t="s">
        <v>392</v>
      </c>
      <c r="B54" s="150" t="s">
        <v>393</v>
      </c>
      <c r="C54" s="133" t="s">
        <v>250</v>
      </c>
      <c r="D54" s="139">
        <v>70</v>
      </c>
      <c r="E54" s="133">
        <v>2290.46</v>
      </c>
      <c r="F54" s="133">
        <f t="shared" si="1"/>
        <v>160332.20000000001</v>
      </c>
    </row>
    <row r="55" spans="1:6" ht="14.25" x14ac:dyDescent="0.25">
      <c r="A55" s="139" t="s">
        <v>394</v>
      </c>
      <c r="B55" s="136" t="s">
        <v>395</v>
      </c>
      <c r="C55" s="133" t="s">
        <v>380</v>
      </c>
      <c r="D55" s="139">
        <v>1</v>
      </c>
      <c r="E55" s="133">
        <v>2000</v>
      </c>
      <c r="F55" s="133">
        <f t="shared" si="1"/>
        <v>2000</v>
      </c>
    </row>
    <row r="56" spans="1:6" ht="28.5" x14ac:dyDescent="0.25">
      <c r="A56" s="139" t="s">
        <v>396</v>
      </c>
      <c r="B56" s="147" t="s">
        <v>397</v>
      </c>
      <c r="C56" s="133" t="s">
        <v>250</v>
      </c>
      <c r="D56" s="139">
        <v>70</v>
      </c>
      <c r="E56" s="133">
        <v>125</v>
      </c>
      <c r="F56" s="133">
        <f t="shared" si="1"/>
        <v>8750</v>
      </c>
    </row>
    <row r="57" spans="1:6" ht="15" x14ac:dyDescent="0.25">
      <c r="A57" s="130"/>
      <c r="B57" s="143"/>
      <c r="C57" s="139"/>
      <c r="D57" s="139"/>
      <c r="E57" s="133"/>
      <c r="F57" s="153" t="s">
        <v>398</v>
      </c>
    </row>
    <row r="58" spans="1:6" ht="15" x14ac:dyDescent="0.25">
      <c r="A58" s="154"/>
      <c r="B58" s="148"/>
      <c r="C58" s="130"/>
      <c r="D58" s="130"/>
      <c r="E58" s="149"/>
      <c r="F58" s="149"/>
    </row>
    <row r="59" spans="1:6" ht="15" x14ac:dyDescent="0.25">
      <c r="A59" s="154"/>
      <c r="B59" s="148" t="s">
        <v>336</v>
      </c>
      <c r="C59" s="155"/>
      <c r="D59" s="155"/>
      <c r="E59" s="156"/>
      <c r="F59" s="149">
        <f>SUM(F3:F58)</f>
        <v>1616868.2071211999</v>
      </c>
    </row>
    <row r="60" spans="1:6" hidden="1" x14ac:dyDescent="0.25">
      <c r="A60" s="157">
        <f t="shared" ref="A60:C61" si="2">A16</f>
        <v>5</v>
      </c>
      <c r="B60" s="158" t="s">
        <v>399</v>
      </c>
      <c r="C60" s="159"/>
      <c r="D60" s="159"/>
      <c r="E60" s="160"/>
      <c r="F60" s="160"/>
    </row>
    <row r="61" spans="1:6" ht="38.25" hidden="1" x14ac:dyDescent="0.25">
      <c r="A61" s="161" t="str">
        <f t="shared" si="2"/>
        <v>a)-i</v>
      </c>
      <c r="B61" s="162" t="s">
        <v>400</v>
      </c>
      <c r="C61" s="163" t="str">
        <f t="shared" si="2"/>
        <v>Cum</v>
      </c>
      <c r="D61" s="164">
        <f>'[1]5O User'!G6</f>
        <v>28.439999999999998</v>
      </c>
      <c r="E61" s="164">
        <f>E17</f>
        <v>282.89999999999998</v>
      </c>
      <c r="F61" s="133"/>
    </row>
    <row r="62" spans="1:6" ht="38.25" hidden="1" x14ac:dyDescent="0.25">
      <c r="A62" s="161" t="str">
        <f>A20</f>
        <v>b)</v>
      </c>
      <c r="B62" s="162" t="s">
        <v>401</v>
      </c>
      <c r="C62" s="163" t="str">
        <f>C20</f>
        <v>Cum</v>
      </c>
      <c r="D62" s="164">
        <f>'[1]5O User'!G14</f>
        <v>35.355648000000002</v>
      </c>
      <c r="E62" s="164">
        <f>E20</f>
        <v>157.19999999999999</v>
      </c>
      <c r="F62" s="133"/>
    </row>
    <row r="63" spans="1:6" ht="38.25" hidden="1" x14ac:dyDescent="0.25">
      <c r="A63" s="161" t="str">
        <f>A22</f>
        <v>c)</v>
      </c>
      <c r="B63" s="162" t="s">
        <v>402</v>
      </c>
      <c r="C63" s="163" t="str">
        <f>C22</f>
        <v>Cum</v>
      </c>
      <c r="D63" s="164">
        <f>'[1]5O User'!G19</f>
        <v>1.4790000000000001</v>
      </c>
      <c r="E63" s="164">
        <f>E22</f>
        <v>935.9</v>
      </c>
      <c r="F63" s="133"/>
    </row>
    <row r="64" spans="1:6" ht="63.75" hidden="1" x14ac:dyDescent="0.25">
      <c r="A64" s="161" t="str">
        <f>A24</f>
        <v>d)</v>
      </c>
      <c r="B64" s="162" t="s">
        <v>403</v>
      </c>
      <c r="C64" s="163" t="str">
        <f>C24</f>
        <v>Cum</v>
      </c>
      <c r="D64" s="164">
        <f>'[1]5O User'!G24</f>
        <v>1.4790000000000001</v>
      </c>
      <c r="E64" s="164">
        <f>E24</f>
        <v>5836.1</v>
      </c>
      <c r="F64" s="133"/>
    </row>
    <row r="65" spans="1:6" ht="51" hidden="1" x14ac:dyDescent="0.25">
      <c r="A65" s="161" t="str">
        <f>A26</f>
        <v>e)</v>
      </c>
      <c r="B65" s="162" t="s">
        <v>404</v>
      </c>
      <c r="C65" s="163" t="str">
        <f>C26</f>
        <v>Cum</v>
      </c>
      <c r="D65" s="164">
        <f>'[1]5O User'!G29</f>
        <v>1.9620000000000002</v>
      </c>
      <c r="E65" s="164">
        <f>E26</f>
        <v>6227.5</v>
      </c>
      <c r="F65" s="133"/>
    </row>
    <row r="66" spans="1:6" ht="51" hidden="1" x14ac:dyDescent="0.25">
      <c r="A66" s="161" t="e">
        <f>#REF!</f>
        <v>#REF!</v>
      </c>
      <c r="B66" s="162" t="s">
        <v>405</v>
      </c>
      <c r="C66" s="163" t="e">
        <f>#REF!</f>
        <v>#REF!</v>
      </c>
      <c r="D66" s="164" t="e">
        <f>'[1]5O User'!#REF!</f>
        <v>#REF!</v>
      </c>
      <c r="E66" s="164" t="e">
        <f>#REF!</f>
        <v>#REF!</v>
      </c>
      <c r="F66" s="133"/>
    </row>
    <row r="67" spans="1:6" ht="38.25" hidden="1" x14ac:dyDescent="0.25">
      <c r="A67" s="161" t="e">
        <f>#REF!</f>
        <v>#REF!</v>
      </c>
      <c r="B67" s="162" t="s">
        <v>406</v>
      </c>
      <c r="C67" s="163" t="e">
        <f>#REF!</f>
        <v>#REF!</v>
      </c>
      <c r="D67" s="164" t="e">
        <f>'[1]5O User'!#REF!</f>
        <v>#REF!</v>
      </c>
      <c r="E67" s="164" t="e">
        <f>#REF!</f>
        <v>#REF!</v>
      </c>
      <c r="F67" s="133"/>
    </row>
    <row r="68" spans="1:6" ht="63.75" hidden="1" x14ac:dyDescent="0.25">
      <c r="A68" s="161" t="str">
        <f>A28</f>
        <v>f)</v>
      </c>
      <c r="B68" s="162" t="s">
        <v>407</v>
      </c>
      <c r="C68" s="163" t="str">
        <f>C28</f>
        <v>Sqm</v>
      </c>
      <c r="D68" s="164" t="e">
        <f>'[1]5O User'!#REF!</f>
        <v>#REF!</v>
      </c>
      <c r="E68" s="164">
        <f>E28</f>
        <v>216.6</v>
      </c>
      <c r="F68" s="133"/>
    </row>
    <row r="69" spans="1:6" ht="63.75" hidden="1" x14ac:dyDescent="0.25">
      <c r="A69" s="161" t="str">
        <f>A30</f>
        <v>g)</v>
      </c>
      <c r="B69" s="162" t="s">
        <v>408</v>
      </c>
      <c r="C69" s="163">
        <f>C30</f>
        <v>0</v>
      </c>
      <c r="D69" s="164">
        <f>'[1]5O User'!G51</f>
        <v>21.224024999999997</v>
      </c>
      <c r="E69" s="164">
        <f>E30</f>
        <v>0</v>
      </c>
      <c r="F69" s="133"/>
    </row>
    <row r="70" spans="1:6" ht="191.25" hidden="1" x14ac:dyDescent="0.25">
      <c r="A70" s="161" t="str">
        <f>A34</f>
        <v>h)</v>
      </c>
      <c r="B70" s="162" t="s">
        <v>409</v>
      </c>
      <c r="C70" s="163" t="str">
        <f>C34</f>
        <v>Qtl.</v>
      </c>
      <c r="D70" s="164">
        <f>'[1]5O User'!G46</f>
        <v>15.721499999999999</v>
      </c>
      <c r="E70" s="164">
        <f>E34</f>
        <v>9284.2000000000007</v>
      </c>
      <c r="F70" s="133"/>
    </row>
    <row r="71" spans="1:6" ht="38.25" hidden="1" x14ac:dyDescent="0.25">
      <c r="A71" s="161" t="str">
        <f>A36</f>
        <v>i)</v>
      </c>
      <c r="B71" s="162" t="s">
        <v>371</v>
      </c>
      <c r="C71" s="163" t="str">
        <f>C36</f>
        <v>Each</v>
      </c>
      <c r="D71" s="163">
        <f>D36</f>
        <v>4</v>
      </c>
      <c r="E71" s="164">
        <f>E36</f>
        <v>160.1</v>
      </c>
      <c r="F71" s="133"/>
    </row>
    <row r="72" spans="1:6" ht="51" hidden="1" x14ac:dyDescent="0.25">
      <c r="A72" s="161" t="str">
        <f>A38</f>
        <v>j)</v>
      </c>
      <c r="B72" s="162" t="s">
        <v>372</v>
      </c>
      <c r="C72" s="163" t="str">
        <f>C38</f>
        <v>Mtr</v>
      </c>
      <c r="D72" s="163">
        <f>D38</f>
        <v>12</v>
      </c>
      <c r="E72" s="164">
        <f>E38</f>
        <v>1012.9</v>
      </c>
      <c r="F72" s="133"/>
    </row>
    <row r="73" spans="1:6" ht="63.75" hidden="1" x14ac:dyDescent="0.25">
      <c r="A73" s="161">
        <f>A40</f>
        <v>6</v>
      </c>
      <c r="B73" s="162" t="s">
        <v>373</v>
      </c>
      <c r="C73" s="163"/>
      <c r="D73" s="163"/>
      <c r="E73" s="164"/>
      <c r="F73" s="133"/>
    </row>
    <row r="74" spans="1:6" ht="14.25" hidden="1" x14ac:dyDescent="0.25">
      <c r="A74" s="161" t="str">
        <f>A41</f>
        <v>a)</v>
      </c>
      <c r="B74" s="162" t="s">
        <v>375</v>
      </c>
      <c r="C74" s="163" t="str">
        <f>C41</f>
        <v>each</v>
      </c>
      <c r="D74" s="163">
        <f>D41</f>
        <v>8</v>
      </c>
      <c r="E74" s="164">
        <f>E41</f>
        <v>10062.700000000001</v>
      </c>
      <c r="F74" s="133"/>
    </row>
    <row r="75" spans="1:6" x14ac:dyDescent="0.25">
      <c r="A75" s="154"/>
      <c r="B75" s="165"/>
      <c r="C75" s="155"/>
      <c r="D75" s="155"/>
      <c r="E75" s="156"/>
      <c r="F75" s="156"/>
    </row>
    <row r="76" spans="1:6" ht="15" hidden="1" x14ac:dyDescent="0.25">
      <c r="A76" s="154"/>
      <c r="B76" s="165"/>
      <c r="C76" s="155"/>
      <c r="D76" s="155"/>
      <c r="E76" s="156" t="s">
        <v>92</v>
      </c>
      <c r="F76" s="149">
        <f>SUM(F60:F75)</f>
        <v>0</v>
      </c>
    </row>
    <row r="77" spans="1:6" hidden="1" x14ac:dyDescent="0.25">
      <c r="E77" s="168" t="str">
        <f>E76</f>
        <v>TOTAL</v>
      </c>
      <c r="F77" s="168">
        <f>F76+F59</f>
        <v>1616868.2071211999</v>
      </c>
    </row>
  </sheetData>
  <sheetProtection selectLockedCells="1"/>
  <mergeCells count="1">
    <mergeCell ref="B1:F1"/>
  </mergeCells>
  <dataValidations count="2">
    <dataValidation type="decimal" allowBlank="1" showInputMessage="1" showErrorMessage="1" errorTitle="Invalid Entry" error="Only Numeric Values are allowed. " promptTitle="Quantity" prompt="Please enter the Quantity for this item. " sqref="C55 IT55 SP55 ACL55 AMH55 AWD55 BFZ55 BPV55 BZR55 CJN55 CTJ55 DDF55 DNB55 DWX55 EGT55 EQP55 FAL55 FKH55 FUD55 GDZ55 GNV55 GXR55 HHN55 HRJ55 IBF55 ILB55 IUX55 JET55 JOP55 JYL55 KIH55 KSD55 LBZ55 LLV55 LVR55 MFN55 MPJ55 MZF55 NJB55 NSX55 OCT55 OMP55 OWL55 PGH55 PQD55 PZZ55 QJV55 QTR55 RDN55 RNJ55 RXF55 SHB55 SQX55 TAT55 TKP55 TUL55 UEH55 UOD55 UXZ55 VHV55 VRR55 WBN55 WLJ55 WVF55 D65577 IT65577 SP65577 ACL65577 AMH65577 AWD65577 BFZ65577 BPV65577 BZR65577 CJN65577 CTJ65577 DDF65577 DNB65577 DWX65577 EGT65577 EQP65577 FAL65577 FKH65577 FUD65577 GDZ65577 GNV65577 GXR65577 HHN65577 HRJ65577 IBF65577 ILB65577 IUX65577 JET65577 JOP65577 JYL65577 KIH65577 KSD65577 LBZ65577 LLV65577 LVR65577 MFN65577 MPJ65577 MZF65577 NJB65577 NSX65577 OCT65577 OMP65577 OWL65577 PGH65577 PQD65577 PZZ65577 QJV65577 QTR65577 RDN65577 RNJ65577 RXF65577 SHB65577 SQX65577 TAT65577 TKP65577 TUL65577 UEH65577 UOD65577 UXZ65577 VHV65577 VRR65577 WBN65577 WLJ65577 WVF65577 D131113 IT131113 SP131113 ACL131113 AMH131113 AWD131113 BFZ131113 BPV131113 BZR131113 CJN131113 CTJ131113 DDF131113 DNB131113 DWX131113 EGT131113 EQP131113 FAL131113 FKH131113 FUD131113 GDZ131113 GNV131113 GXR131113 HHN131113 HRJ131113 IBF131113 ILB131113 IUX131113 JET131113 JOP131113 JYL131113 KIH131113 KSD131113 LBZ131113 LLV131113 LVR131113 MFN131113 MPJ131113 MZF131113 NJB131113 NSX131113 OCT131113 OMP131113 OWL131113 PGH131113 PQD131113 PZZ131113 QJV131113 QTR131113 RDN131113 RNJ131113 RXF131113 SHB131113 SQX131113 TAT131113 TKP131113 TUL131113 UEH131113 UOD131113 UXZ131113 VHV131113 VRR131113 WBN131113 WLJ131113 WVF131113 D196649 IT196649 SP196649 ACL196649 AMH196649 AWD196649 BFZ196649 BPV196649 BZR196649 CJN196649 CTJ196649 DDF196649 DNB196649 DWX196649 EGT196649 EQP196649 FAL196649 FKH196649 FUD196649 GDZ196649 GNV196649 GXR196649 HHN196649 HRJ196649 IBF196649 ILB196649 IUX196649 JET196649 JOP196649 JYL196649 KIH196649 KSD196649 LBZ196649 LLV196649 LVR196649 MFN196649 MPJ196649 MZF196649 NJB196649 NSX196649 OCT196649 OMP196649 OWL196649 PGH196649 PQD196649 PZZ196649 QJV196649 QTR196649 RDN196649 RNJ196649 RXF196649 SHB196649 SQX196649 TAT196649 TKP196649 TUL196649 UEH196649 UOD196649 UXZ196649 VHV196649 VRR196649 WBN196649 WLJ196649 WVF196649 D262185 IT262185 SP262185 ACL262185 AMH262185 AWD262185 BFZ262185 BPV262185 BZR262185 CJN262185 CTJ262185 DDF262185 DNB262185 DWX262185 EGT262185 EQP262185 FAL262185 FKH262185 FUD262185 GDZ262185 GNV262185 GXR262185 HHN262185 HRJ262185 IBF262185 ILB262185 IUX262185 JET262185 JOP262185 JYL262185 KIH262185 KSD262185 LBZ262185 LLV262185 LVR262185 MFN262185 MPJ262185 MZF262185 NJB262185 NSX262185 OCT262185 OMP262185 OWL262185 PGH262185 PQD262185 PZZ262185 QJV262185 QTR262185 RDN262185 RNJ262185 RXF262185 SHB262185 SQX262185 TAT262185 TKP262185 TUL262185 UEH262185 UOD262185 UXZ262185 VHV262185 VRR262185 WBN262185 WLJ262185 WVF262185 D327721 IT327721 SP327721 ACL327721 AMH327721 AWD327721 BFZ327721 BPV327721 BZR327721 CJN327721 CTJ327721 DDF327721 DNB327721 DWX327721 EGT327721 EQP327721 FAL327721 FKH327721 FUD327721 GDZ327721 GNV327721 GXR327721 HHN327721 HRJ327721 IBF327721 ILB327721 IUX327721 JET327721 JOP327721 JYL327721 KIH327721 KSD327721 LBZ327721 LLV327721 LVR327721 MFN327721 MPJ327721 MZF327721 NJB327721 NSX327721 OCT327721 OMP327721 OWL327721 PGH327721 PQD327721 PZZ327721 QJV327721 QTR327721 RDN327721 RNJ327721 RXF327721 SHB327721 SQX327721 TAT327721 TKP327721 TUL327721 UEH327721 UOD327721 UXZ327721 VHV327721 VRR327721 WBN327721 WLJ327721 WVF327721 D393257 IT393257 SP393257 ACL393257 AMH393257 AWD393257 BFZ393257 BPV393257 BZR393257 CJN393257 CTJ393257 DDF393257 DNB393257 DWX393257 EGT393257 EQP393257 FAL393257 FKH393257 FUD393257 GDZ393257 GNV393257 GXR393257 HHN393257 HRJ393257 IBF393257 ILB393257 IUX393257 JET393257 JOP393257 JYL393257 KIH393257 KSD393257 LBZ393257 LLV393257 LVR393257 MFN393257 MPJ393257 MZF393257 NJB393257 NSX393257 OCT393257 OMP393257 OWL393257 PGH393257 PQD393257 PZZ393257 QJV393257 QTR393257 RDN393257 RNJ393257 RXF393257 SHB393257 SQX393257 TAT393257 TKP393257 TUL393257 UEH393257 UOD393257 UXZ393257 VHV393257 VRR393257 WBN393257 WLJ393257 WVF393257 D458793 IT458793 SP458793 ACL458793 AMH458793 AWD458793 BFZ458793 BPV458793 BZR458793 CJN458793 CTJ458793 DDF458793 DNB458793 DWX458793 EGT458793 EQP458793 FAL458793 FKH458793 FUD458793 GDZ458793 GNV458793 GXR458793 HHN458793 HRJ458793 IBF458793 ILB458793 IUX458793 JET458793 JOP458793 JYL458793 KIH458793 KSD458793 LBZ458793 LLV458793 LVR458793 MFN458793 MPJ458793 MZF458793 NJB458793 NSX458793 OCT458793 OMP458793 OWL458793 PGH458793 PQD458793 PZZ458793 QJV458793 QTR458793 RDN458793 RNJ458793 RXF458793 SHB458793 SQX458793 TAT458793 TKP458793 TUL458793 UEH458793 UOD458793 UXZ458793 VHV458793 VRR458793 WBN458793 WLJ458793 WVF458793 D524329 IT524329 SP524329 ACL524329 AMH524329 AWD524329 BFZ524329 BPV524329 BZR524329 CJN524329 CTJ524329 DDF524329 DNB524329 DWX524329 EGT524329 EQP524329 FAL524329 FKH524329 FUD524329 GDZ524329 GNV524329 GXR524329 HHN524329 HRJ524329 IBF524329 ILB524329 IUX524329 JET524329 JOP524329 JYL524329 KIH524329 KSD524329 LBZ524329 LLV524329 LVR524329 MFN524329 MPJ524329 MZF524329 NJB524329 NSX524329 OCT524329 OMP524329 OWL524329 PGH524329 PQD524329 PZZ524329 QJV524329 QTR524329 RDN524329 RNJ524329 RXF524329 SHB524329 SQX524329 TAT524329 TKP524329 TUL524329 UEH524329 UOD524329 UXZ524329 VHV524329 VRR524329 WBN524329 WLJ524329 WVF524329 D589865 IT589865 SP589865 ACL589865 AMH589865 AWD589865 BFZ589865 BPV589865 BZR589865 CJN589865 CTJ589865 DDF589865 DNB589865 DWX589865 EGT589865 EQP589865 FAL589865 FKH589865 FUD589865 GDZ589865 GNV589865 GXR589865 HHN589865 HRJ589865 IBF589865 ILB589865 IUX589865 JET589865 JOP589865 JYL589865 KIH589865 KSD589865 LBZ589865 LLV589865 LVR589865 MFN589865 MPJ589865 MZF589865 NJB589865 NSX589865 OCT589865 OMP589865 OWL589865 PGH589865 PQD589865 PZZ589865 QJV589865 QTR589865 RDN589865 RNJ589865 RXF589865 SHB589865 SQX589865 TAT589865 TKP589865 TUL589865 UEH589865 UOD589865 UXZ589865 VHV589865 VRR589865 WBN589865 WLJ589865 WVF589865 D655401 IT655401 SP655401 ACL655401 AMH655401 AWD655401 BFZ655401 BPV655401 BZR655401 CJN655401 CTJ655401 DDF655401 DNB655401 DWX655401 EGT655401 EQP655401 FAL655401 FKH655401 FUD655401 GDZ655401 GNV655401 GXR655401 HHN655401 HRJ655401 IBF655401 ILB655401 IUX655401 JET655401 JOP655401 JYL655401 KIH655401 KSD655401 LBZ655401 LLV655401 LVR655401 MFN655401 MPJ655401 MZF655401 NJB655401 NSX655401 OCT655401 OMP655401 OWL655401 PGH655401 PQD655401 PZZ655401 QJV655401 QTR655401 RDN655401 RNJ655401 RXF655401 SHB655401 SQX655401 TAT655401 TKP655401 TUL655401 UEH655401 UOD655401 UXZ655401 VHV655401 VRR655401 WBN655401 WLJ655401 WVF655401 D720937 IT720937 SP720937 ACL720937 AMH720937 AWD720937 BFZ720937 BPV720937 BZR720937 CJN720937 CTJ720937 DDF720937 DNB720937 DWX720937 EGT720937 EQP720937 FAL720937 FKH720937 FUD720937 GDZ720937 GNV720937 GXR720937 HHN720937 HRJ720937 IBF720937 ILB720937 IUX720937 JET720937 JOP720937 JYL720937 KIH720937 KSD720937 LBZ720937 LLV720937 LVR720937 MFN720937 MPJ720937 MZF720937 NJB720937 NSX720937 OCT720937 OMP720937 OWL720937 PGH720937 PQD720937 PZZ720937 QJV720937 QTR720937 RDN720937 RNJ720937 RXF720937 SHB720937 SQX720937 TAT720937 TKP720937 TUL720937 UEH720937 UOD720937 UXZ720937 VHV720937 VRR720937 WBN720937 WLJ720937 WVF720937 D786473 IT786473 SP786473 ACL786473 AMH786473 AWD786473 BFZ786473 BPV786473 BZR786473 CJN786473 CTJ786473 DDF786473 DNB786473 DWX786473 EGT786473 EQP786473 FAL786473 FKH786473 FUD786473 GDZ786473 GNV786473 GXR786473 HHN786473 HRJ786473 IBF786473 ILB786473 IUX786473 JET786473 JOP786473 JYL786473 KIH786473 KSD786473 LBZ786473 LLV786473 LVR786473 MFN786473 MPJ786473 MZF786473 NJB786473 NSX786473 OCT786473 OMP786473 OWL786473 PGH786473 PQD786473 PZZ786473 QJV786473 QTR786473 RDN786473 RNJ786473 RXF786473 SHB786473 SQX786473 TAT786473 TKP786473 TUL786473 UEH786473 UOD786473 UXZ786473 VHV786473 VRR786473 WBN786473 WLJ786473 WVF786473 D852009 IT852009 SP852009 ACL852009 AMH852009 AWD852009 BFZ852009 BPV852009 BZR852009 CJN852009 CTJ852009 DDF852009 DNB852009 DWX852009 EGT852009 EQP852009 FAL852009 FKH852009 FUD852009 GDZ852009 GNV852009 GXR852009 HHN852009 HRJ852009 IBF852009 ILB852009 IUX852009 JET852009 JOP852009 JYL852009 KIH852009 KSD852009 LBZ852009 LLV852009 LVR852009 MFN852009 MPJ852009 MZF852009 NJB852009 NSX852009 OCT852009 OMP852009 OWL852009 PGH852009 PQD852009 PZZ852009 QJV852009 QTR852009 RDN852009 RNJ852009 RXF852009 SHB852009 SQX852009 TAT852009 TKP852009 TUL852009 UEH852009 UOD852009 UXZ852009 VHV852009 VRR852009 WBN852009 WLJ852009 WVF852009 D917545 IT917545 SP917545 ACL917545 AMH917545 AWD917545 BFZ917545 BPV917545 BZR917545 CJN917545 CTJ917545 DDF917545 DNB917545 DWX917545 EGT917545 EQP917545 FAL917545 FKH917545 FUD917545 GDZ917545 GNV917545 GXR917545 HHN917545 HRJ917545 IBF917545 ILB917545 IUX917545 JET917545 JOP917545 JYL917545 KIH917545 KSD917545 LBZ917545 LLV917545 LVR917545 MFN917545 MPJ917545 MZF917545 NJB917545 NSX917545 OCT917545 OMP917545 OWL917545 PGH917545 PQD917545 PZZ917545 QJV917545 QTR917545 RDN917545 RNJ917545 RXF917545 SHB917545 SQX917545 TAT917545 TKP917545 TUL917545 UEH917545 UOD917545 UXZ917545 VHV917545 VRR917545 WBN917545 WLJ917545 WVF917545 D983081 IT983081 SP983081 ACL983081 AMH983081 AWD983081 BFZ983081 BPV983081 BZR983081 CJN983081 CTJ983081 DDF983081 DNB983081 DWX983081 EGT983081 EQP983081 FAL983081 FKH983081 FUD983081 GDZ983081 GNV983081 GXR983081 HHN983081 HRJ983081 IBF983081 ILB983081 IUX983081 JET983081 JOP983081 JYL983081 KIH983081 KSD983081 LBZ983081 LLV983081 LVR983081 MFN983081 MPJ983081 MZF983081 NJB983081 NSX983081 OCT983081 OMP983081 OWL983081 PGH983081 PQD983081 PZZ983081 QJV983081 QTR983081 RDN983081 RNJ983081 RXF983081 SHB983081 SQX983081 TAT983081 TKP983081 TUL983081 UEH983081 UOD983081 UXZ983081 VHV983081 VRR983081 WBN983081 WLJ983081 WVF983081 D65522:D65551 IT65522:IT65551 SP65522:SP65551 ACL65522:ACL65551 AMH65522:AMH65551 AWD65522:AWD65551 BFZ65522:BFZ65551 BPV65522:BPV65551 BZR65522:BZR65551 CJN65522:CJN65551 CTJ65522:CTJ65551 DDF65522:DDF65551 DNB65522:DNB65551 DWX65522:DWX65551 EGT65522:EGT65551 EQP65522:EQP65551 FAL65522:FAL65551 FKH65522:FKH65551 FUD65522:FUD65551 GDZ65522:GDZ65551 GNV65522:GNV65551 GXR65522:GXR65551 HHN65522:HHN65551 HRJ65522:HRJ65551 IBF65522:IBF65551 ILB65522:ILB65551 IUX65522:IUX65551 JET65522:JET65551 JOP65522:JOP65551 JYL65522:JYL65551 KIH65522:KIH65551 KSD65522:KSD65551 LBZ65522:LBZ65551 LLV65522:LLV65551 LVR65522:LVR65551 MFN65522:MFN65551 MPJ65522:MPJ65551 MZF65522:MZF65551 NJB65522:NJB65551 NSX65522:NSX65551 OCT65522:OCT65551 OMP65522:OMP65551 OWL65522:OWL65551 PGH65522:PGH65551 PQD65522:PQD65551 PZZ65522:PZZ65551 QJV65522:QJV65551 QTR65522:QTR65551 RDN65522:RDN65551 RNJ65522:RNJ65551 RXF65522:RXF65551 SHB65522:SHB65551 SQX65522:SQX65551 TAT65522:TAT65551 TKP65522:TKP65551 TUL65522:TUL65551 UEH65522:UEH65551 UOD65522:UOD65551 UXZ65522:UXZ65551 VHV65522:VHV65551 VRR65522:VRR65551 WBN65522:WBN65551 WLJ65522:WLJ65551 WVF65522:WVF65551 D131058:D131087 IT131058:IT131087 SP131058:SP131087 ACL131058:ACL131087 AMH131058:AMH131087 AWD131058:AWD131087 BFZ131058:BFZ131087 BPV131058:BPV131087 BZR131058:BZR131087 CJN131058:CJN131087 CTJ131058:CTJ131087 DDF131058:DDF131087 DNB131058:DNB131087 DWX131058:DWX131087 EGT131058:EGT131087 EQP131058:EQP131087 FAL131058:FAL131087 FKH131058:FKH131087 FUD131058:FUD131087 GDZ131058:GDZ131087 GNV131058:GNV131087 GXR131058:GXR131087 HHN131058:HHN131087 HRJ131058:HRJ131087 IBF131058:IBF131087 ILB131058:ILB131087 IUX131058:IUX131087 JET131058:JET131087 JOP131058:JOP131087 JYL131058:JYL131087 KIH131058:KIH131087 KSD131058:KSD131087 LBZ131058:LBZ131087 LLV131058:LLV131087 LVR131058:LVR131087 MFN131058:MFN131087 MPJ131058:MPJ131087 MZF131058:MZF131087 NJB131058:NJB131087 NSX131058:NSX131087 OCT131058:OCT131087 OMP131058:OMP131087 OWL131058:OWL131087 PGH131058:PGH131087 PQD131058:PQD131087 PZZ131058:PZZ131087 QJV131058:QJV131087 QTR131058:QTR131087 RDN131058:RDN131087 RNJ131058:RNJ131087 RXF131058:RXF131087 SHB131058:SHB131087 SQX131058:SQX131087 TAT131058:TAT131087 TKP131058:TKP131087 TUL131058:TUL131087 UEH131058:UEH131087 UOD131058:UOD131087 UXZ131058:UXZ131087 VHV131058:VHV131087 VRR131058:VRR131087 WBN131058:WBN131087 WLJ131058:WLJ131087 WVF131058:WVF131087 D196594:D196623 IT196594:IT196623 SP196594:SP196623 ACL196594:ACL196623 AMH196594:AMH196623 AWD196594:AWD196623 BFZ196594:BFZ196623 BPV196594:BPV196623 BZR196594:BZR196623 CJN196594:CJN196623 CTJ196594:CTJ196623 DDF196594:DDF196623 DNB196594:DNB196623 DWX196594:DWX196623 EGT196594:EGT196623 EQP196594:EQP196623 FAL196594:FAL196623 FKH196594:FKH196623 FUD196594:FUD196623 GDZ196594:GDZ196623 GNV196594:GNV196623 GXR196594:GXR196623 HHN196594:HHN196623 HRJ196594:HRJ196623 IBF196594:IBF196623 ILB196594:ILB196623 IUX196594:IUX196623 JET196594:JET196623 JOP196594:JOP196623 JYL196594:JYL196623 KIH196594:KIH196623 KSD196594:KSD196623 LBZ196594:LBZ196623 LLV196594:LLV196623 LVR196594:LVR196623 MFN196594:MFN196623 MPJ196594:MPJ196623 MZF196594:MZF196623 NJB196594:NJB196623 NSX196594:NSX196623 OCT196594:OCT196623 OMP196594:OMP196623 OWL196594:OWL196623 PGH196594:PGH196623 PQD196594:PQD196623 PZZ196594:PZZ196623 QJV196594:QJV196623 QTR196594:QTR196623 RDN196594:RDN196623 RNJ196594:RNJ196623 RXF196594:RXF196623 SHB196594:SHB196623 SQX196594:SQX196623 TAT196594:TAT196623 TKP196594:TKP196623 TUL196594:TUL196623 UEH196594:UEH196623 UOD196594:UOD196623 UXZ196594:UXZ196623 VHV196594:VHV196623 VRR196594:VRR196623 WBN196594:WBN196623 WLJ196594:WLJ196623 WVF196594:WVF196623 D262130:D262159 IT262130:IT262159 SP262130:SP262159 ACL262130:ACL262159 AMH262130:AMH262159 AWD262130:AWD262159 BFZ262130:BFZ262159 BPV262130:BPV262159 BZR262130:BZR262159 CJN262130:CJN262159 CTJ262130:CTJ262159 DDF262130:DDF262159 DNB262130:DNB262159 DWX262130:DWX262159 EGT262130:EGT262159 EQP262130:EQP262159 FAL262130:FAL262159 FKH262130:FKH262159 FUD262130:FUD262159 GDZ262130:GDZ262159 GNV262130:GNV262159 GXR262130:GXR262159 HHN262130:HHN262159 HRJ262130:HRJ262159 IBF262130:IBF262159 ILB262130:ILB262159 IUX262130:IUX262159 JET262130:JET262159 JOP262130:JOP262159 JYL262130:JYL262159 KIH262130:KIH262159 KSD262130:KSD262159 LBZ262130:LBZ262159 LLV262130:LLV262159 LVR262130:LVR262159 MFN262130:MFN262159 MPJ262130:MPJ262159 MZF262130:MZF262159 NJB262130:NJB262159 NSX262130:NSX262159 OCT262130:OCT262159 OMP262130:OMP262159 OWL262130:OWL262159 PGH262130:PGH262159 PQD262130:PQD262159 PZZ262130:PZZ262159 QJV262130:QJV262159 QTR262130:QTR262159 RDN262130:RDN262159 RNJ262130:RNJ262159 RXF262130:RXF262159 SHB262130:SHB262159 SQX262130:SQX262159 TAT262130:TAT262159 TKP262130:TKP262159 TUL262130:TUL262159 UEH262130:UEH262159 UOD262130:UOD262159 UXZ262130:UXZ262159 VHV262130:VHV262159 VRR262130:VRR262159 WBN262130:WBN262159 WLJ262130:WLJ262159 WVF262130:WVF262159 D327666:D327695 IT327666:IT327695 SP327666:SP327695 ACL327666:ACL327695 AMH327666:AMH327695 AWD327666:AWD327695 BFZ327666:BFZ327695 BPV327666:BPV327695 BZR327666:BZR327695 CJN327666:CJN327695 CTJ327666:CTJ327695 DDF327666:DDF327695 DNB327666:DNB327695 DWX327666:DWX327695 EGT327666:EGT327695 EQP327666:EQP327695 FAL327666:FAL327695 FKH327666:FKH327695 FUD327666:FUD327695 GDZ327666:GDZ327695 GNV327666:GNV327695 GXR327666:GXR327695 HHN327666:HHN327695 HRJ327666:HRJ327695 IBF327666:IBF327695 ILB327666:ILB327695 IUX327666:IUX327695 JET327666:JET327695 JOP327666:JOP327695 JYL327666:JYL327695 KIH327666:KIH327695 KSD327666:KSD327695 LBZ327666:LBZ327695 LLV327666:LLV327695 LVR327666:LVR327695 MFN327666:MFN327695 MPJ327666:MPJ327695 MZF327666:MZF327695 NJB327666:NJB327695 NSX327666:NSX327695 OCT327666:OCT327695 OMP327666:OMP327695 OWL327666:OWL327695 PGH327666:PGH327695 PQD327666:PQD327695 PZZ327666:PZZ327695 QJV327666:QJV327695 QTR327666:QTR327695 RDN327666:RDN327695 RNJ327666:RNJ327695 RXF327666:RXF327695 SHB327666:SHB327695 SQX327666:SQX327695 TAT327666:TAT327695 TKP327666:TKP327695 TUL327666:TUL327695 UEH327666:UEH327695 UOD327666:UOD327695 UXZ327666:UXZ327695 VHV327666:VHV327695 VRR327666:VRR327695 WBN327666:WBN327695 WLJ327666:WLJ327695 WVF327666:WVF327695 D393202:D393231 IT393202:IT393231 SP393202:SP393231 ACL393202:ACL393231 AMH393202:AMH393231 AWD393202:AWD393231 BFZ393202:BFZ393231 BPV393202:BPV393231 BZR393202:BZR393231 CJN393202:CJN393231 CTJ393202:CTJ393231 DDF393202:DDF393231 DNB393202:DNB393231 DWX393202:DWX393231 EGT393202:EGT393231 EQP393202:EQP393231 FAL393202:FAL393231 FKH393202:FKH393231 FUD393202:FUD393231 GDZ393202:GDZ393231 GNV393202:GNV393231 GXR393202:GXR393231 HHN393202:HHN393231 HRJ393202:HRJ393231 IBF393202:IBF393231 ILB393202:ILB393231 IUX393202:IUX393231 JET393202:JET393231 JOP393202:JOP393231 JYL393202:JYL393231 KIH393202:KIH393231 KSD393202:KSD393231 LBZ393202:LBZ393231 LLV393202:LLV393231 LVR393202:LVR393231 MFN393202:MFN393231 MPJ393202:MPJ393231 MZF393202:MZF393231 NJB393202:NJB393231 NSX393202:NSX393231 OCT393202:OCT393231 OMP393202:OMP393231 OWL393202:OWL393231 PGH393202:PGH393231 PQD393202:PQD393231 PZZ393202:PZZ393231 QJV393202:QJV393231 QTR393202:QTR393231 RDN393202:RDN393231 RNJ393202:RNJ393231 RXF393202:RXF393231 SHB393202:SHB393231 SQX393202:SQX393231 TAT393202:TAT393231 TKP393202:TKP393231 TUL393202:TUL393231 UEH393202:UEH393231 UOD393202:UOD393231 UXZ393202:UXZ393231 VHV393202:VHV393231 VRR393202:VRR393231 WBN393202:WBN393231 WLJ393202:WLJ393231 WVF393202:WVF393231 D458738:D458767 IT458738:IT458767 SP458738:SP458767 ACL458738:ACL458767 AMH458738:AMH458767 AWD458738:AWD458767 BFZ458738:BFZ458767 BPV458738:BPV458767 BZR458738:BZR458767 CJN458738:CJN458767 CTJ458738:CTJ458767 DDF458738:DDF458767 DNB458738:DNB458767 DWX458738:DWX458767 EGT458738:EGT458767 EQP458738:EQP458767 FAL458738:FAL458767 FKH458738:FKH458767 FUD458738:FUD458767 GDZ458738:GDZ458767 GNV458738:GNV458767 GXR458738:GXR458767 HHN458738:HHN458767 HRJ458738:HRJ458767 IBF458738:IBF458767 ILB458738:ILB458767 IUX458738:IUX458767 JET458738:JET458767 JOP458738:JOP458767 JYL458738:JYL458767 KIH458738:KIH458767 KSD458738:KSD458767 LBZ458738:LBZ458767 LLV458738:LLV458767 LVR458738:LVR458767 MFN458738:MFN458767 MPJ458738:MPJ458767 MZF458738:MZF458767 NJB458738:NJB458767 NSX458738:NSX458767 OCT458738:OCT458767 OMP458738:OMP458767 OWL458738:OWL458767 PGH458738:PGH458767 PQD458738:PQD458767 PZZ458738:PZZ458767 QJV458738:QJV458767 QTR458738:QTR458767 RDN458738:RDN458767 RNJ458738:RNJ458767 RXF458738:RXF458767 SHB458738:SHB458767 SQX458738:SQX458767 TAT458738:TAT458767 TKP458738:TKP458767 TUL458738:TUL458767 UEH458738:UEH458767 UOD458738:UOD458767 UXZ458738:UXZ458767 VHV458738:VHV458767 VRR458738:VRR458767 WBN458738:WBN458767 WLJ458738:WLJ458767 WVF458738:WVF458767 D524274:D524303 IT524274:IT524303 SP524274:SP524303 ACL524274:ACL524303 AMH524274:AMH524303 AWD524274:AWD524303 BFZ524274:BFZ524303 BPV524274:BPV524303 BZR524274:BZR524303 CJN524274:CJN524303 CTJ524274:CTJ524303 DDF524274:DDF524303 DNB524274:DNB524303 DWX524274:DWX524303 EGT524274:EGT524303 EQP524274:EQP524303 FAL524274:FAL524303 FKH524274:FKH524303 FUD524274:FUD524303 GDZ524274:GDZ524303 GNV524274:GNV524303 GXR524274:GXR524303 HHN524274:HHN524303 HRJ524274:HRJ524303 IBF524274:IBF524303 ILB524274:ILB524303 IUX524274:IUX524303 JET524274:JET524303 JOP524274:JOP524303 JYL524274:JYL524303 KIH524274:KIH524303 KSD524274:KSD524303 LBZ524274:LBZ524303 LLV524274:LLV524303 LVR524274:LVR524303 MFN524274:MFN524303 MPJ524274:MPJ524303 MZF524274:MZF524303 NJB524274:NJB524303 NSX524274:NSX524303 OCT524274:OCT524303 OMP524274:OMP524303 OWL524274:OWL524303 PGH524274:PGH524303 PQD524274:PQD524303 PZZ524274:PZZ524303 QJV524274:QJV524303 QTR524274:QTR524303 RDN524274:RDN524303 RNJ524274:RNJ524303 RXF524274:RXF524303 SHB524274:SHB524303 SQX524274:SQX524303 TAT524274:TAT524303 TKP524274:TKP524303 TUL524274:TUL524303 UEH524274:UEH524303 UOD524274:UOD524303 UXZ524274:UXZ524303 VHV524274:VHV524303 VRR524274:VRR524303 WBN524274:WBN524303 WLJ524274:WLJ524303 WVF524274:WVF524303 D589810:D589839 IT589810:IT589839 SP589810:SP589839 ACL589810:ACL589839 AMH589810:AMH589839 AWD589810:AWD589839 BFZ589810:BFZ589839 BPV589810:BPV589839 BZR589810:BZR589839 CJN589810:CJN589839 CTJ589810:CTJ589839 DDF589810:DDF589839 DNB589810:DNB589839 DWX589810:DWX589839 EGT589810:EGT589839 EQP589810:EQP589839 FAL589810:FAL589839 FKH589810:FKH589839 FUD589810:FUD589839 GDZ589810:GDZ589839 GNV589810:GNV589839 GXR589810:GXR589839 HHN589810:HHN589839 HRJ589810:HRJ589839 IBF589810:IBF589839 ILB589810:ILB589839 IUX589810:IUX589839 JET589810:JET589839 JOP589810:JOP589839 JYL589810:JYL589839 KIH589810:KIH589839 KSD589810:KSD589839 LBZ589810:LBZ589839 LLV589810:LLV589839 LVR589810:LVR589839 MFN589810:MFN589839 MPJ589810:MPJ589839 MZF589810:MZF589839 NJB589810:NJB589839 NSX589810:NSX589839 OCT589810:OCT589839 OMP589810:OMP589839 OWL589810:OWL589839 PGH589810:PGH589839 PQD589810:PQD589839 PZZ589810:PZZ589839 QJV589810:QJV589839 QTR589810:QTR589839 RDN589810:RDN589839 RNJ589810:RNJ589839 RXF589810:RXF589839 SHB589810:SHB589839 SQX589810:SQX589839 TAT589810:TAT589839 TKP589810:TKP589839 TUL589810:TUL589839 UEH589810:UEH589839 UOD589810:UOD589839 UXZ589810:UXZ589839 VHV589810:VHV589839 VRR589810:VRR589839 WBN589810:WBN589839 WLJ589810:WLJ589839 WVF589810:WVF589839 D655346:D655375 IT655346:IT655375 SP655346:SP655375 ACL655346:ACL655375 AMH655346:AMH655375 AWD655346:AWD655375 BFZ655346:BFZ655375 BPV655346:BPV655375 BZR655346:BZR655375 CJN655346:CJN655375 CTJ655346:CTJ655375 DDF655346:DDF655375 DNB655346:DNB655375 DWX655346:DWX655375 EGT655346:EGT655375 EQP655346:EQP655375 FAL655346:FAL655375 FKH655346:FKH655375 FUD655346:FUD655375 GDZ655346:GDZ655375 GNV655346:GNV655375 GXR655346:GXR655375 HHN655346:HHN655375 HRJ655346:HRJ655375 IBF655346:IBF655375 ILB655346:ILB655375 IUX655346:IUX655375 JET655346:JET655375 JOP655346:JOP655375 JYL655346:JYL655375 KIH655346:KIH655375 KSD655346:KSD655375 LBZ655346:LBZ655375 LLV655346:LLV655375 LVR655346:LVR655375 MFN655346:MFN655375 MPJ655346:MPJ655375 MZF655346:MZF655375 NJB655346:NJB655375 NSX655346:NSX655375 OCT655346:OCT655375 OMP655346:OMP655375 OWL655346:OWL655375 PGH655346:PGH655375 PQD655346:PQD655375 PZZ655346:PZZ655375 QJV655346:QJV655375 QTR655346:QTR655375 RDN655346:RDN655375 RNJ655346:RNJ655375 RXF655346:RXF655375 SHB655346:SHB655375 SQX655346:SQX655375 TAT655346:TAT655375 TKP655346:TKP655375 TUL655346:TUL655375 UEH655346:UEH655375 UOD655346:UOD655375 UXZ655346:UXZ655375 VHV655346:VHV655375 VRR655346:VRR655375 WBN655346:WBN655375 WLJ655346:WLJ655375 WVF655346:WVF655375 D720882:D720911 IT720882:IT720911 SP720882:SP720911 ACL720882:ACL720911 AMH720882:AMH720911 AWD720882:AWD720911 BFZ720882:BFZ720911 BPV720882:BPV720911 BZR720882:BZR720911 CJN720882:CJN720911 CTJ720882:CTJ720911 DDF720882:DDF720911 DNB720882:DNB720911 DWX720882:DWX720911 EGT720882:EGT720911 EQP720882:EQP720911 FAL720882:FAL720911 FKH720882:FKH720911 FUD720882:FUD720911 GDZ720882:GDZ720911 GNV720882:GNV720911 GXR720882:GXR720911 HHN720882:HHN720911 HRJ720882:HRJ720911 IBF720882:IBF720911 ILB720882:ILB720911 IUX720882:IUX720911 JET720882:JET720911 JOP720882:JOP720911 JYL720882:JYL720911 KIH720882:KIH720911 KSD720882:KSD720911 LBZ720882:LBZ720911 LLV720882:LLV720911 LVR720882:LVR720911 MFN720882:MFN720911 MPJ720882:MPJ720911 MZF720882:MZF720911 NJB720882:NJB720911 NSX720882:NSX720911 OCT720882:OCT720911 OMP720882:OMP720911 OWL720882:OWL720911 PGH720882:PGH720911 PQD720882:PQD720911 PZZ720882:PZZ720911 QJV720882:QJV720911 QTR720882:QTR720911 RDN720882:RDN720911 RNJ720882:RNJ720911 RXF720882:RXF720911 SHB720882:SHB720911 SQX720882:SQX720911 TAT720882:TAT720911 TKP720882:TKP720911 TUL720882:TUL720911 UEH720882:UEH720911 UOD720882:UOD720911 UXZ720882:UXZ720911 VHV720882:VHV720911 VRR720882:VRR720911 WBN720882:WBN720911 WLJ720882:WLJ720911 WVF720882:WVF720911 D786418:D786447 IT786418:IT786447 SP786418:SP786447 ACL786418:ACL786447 AMH786418:AMH786447 AWD786418:AWD786447 BFZ786418:BFZ786447 BPV786418:BPV786447 BZR786418:BZR786447 CJN786418:CJN786447 CTJ786418:CTJ786447 DDF786418:DDF786447 DNB786418:DNB786447 DWX786418:DWX786447 EGT786418:EGT786447 EQP786418:EQP786447 FAL786418:FAL786447 FKH786418:FKH786447 FUD786418:FUD786447 GDZ786418:GDZ786447 GNV786418:GNV786447 GXR786418:GXR786447 HHN786418:HHN786447 HRJ786418:HRJ786447 IBF786418:IBF786447 ILB786418:ILB786447 IUX786418:IUX786447 JET786418:JET786447 JOP786418:JOP786447 JYL786418:JYL786447 KIH786418:KIH786447 KSD786418:KSD786447 LBZ786418:LBZ786447 LLV786418:LLV786447 LVR786418:LVR786447 MFN786418:MFN786447 MPJ786418:MPJ786447 MZF786418:MZF786447 NJB786418:NJB786447 NSX786418:NSX786447 OCT786418:OCT786447 OMP786418:OMP786447 OWL786418:OWL786447 PGH786418:PGH786447 PQD786418:PQD786447 PZZ786418:PZZ786447 QJV786418:QJV786447 QTR786418:QTR786447 RDN786418:RDN786447 RNJ786418:RNJ786447 RXF786418:RXF786447 SHB786418:SHB786447 SQX786418:SQX786447 TAT786418:TAT786447 TKP786418:TKP786447 TUL786418:TUL786447 UEH786418:UEH786447 UOD786418:UOD786447 UXZ786418:UXZ786447 VHV786418:VHV786447 VRR786418:VRR786447 WBN786418:WBN786447 WLJ786418:WLJ786447 WVF786418:WVF786447 D851954:D851983 IT851954:IT851983 SP851954:SP851983 ACL851954:ACL851983 AMH851954:AMH851983 AWD851954:AWD851983 BFZ851954:BFZ851983 BPV851954:BPV851983 BZR851954:BZR851983 CJN851954:CJN851983 CTJ851954:CTJ851983 DDF851954:DDF851983 DNB851954:DNB851983 DWX851954:DWX851983 EGT851954:EGT851983 EQP851954:EQP851983 FAL851954:FAL851983 FKH851954:FKH851983 FUD851954:FUD851983 GDZ851954:GDZ851983 GNV851954:GNV851983 GXR851954:GXR851983 HHN851954:HHN851983 HRJ851954:HRJ851983 IBF851954:IBF851983 ILB851954:ILB851983 IUX851954:IUX851983 JET851954:JET851983 JOP851954:JOP851983 JYL851954:JYL851983 KIH851954:KIH851983 KSD851954:KSD851983 LBZ851954:LBZ851983 LLV851954:LLV851983 LVR851954:LVR851983 MFN851954:MFN851983 MPJ851954:MPJ851983 MZF851954:MZF851983 NJB851954:NJB851983 NSX851954:NSX851983 OCT851954:OCT851983 OMP851954:OMP851983 OWL851954:OWL851983 PGH851954:PGH851983 PQD851954:PQD851983 PZZ851954:PZZ851983 QJV851954:QJV851983 QTR851954:QTR851983 RDN851954:RDN851983 RNJ851954:RNJ851983 RXF851954:RXF851983 SHB851954:SHB851983 SQX851954:SQX851983 TAT851954:TAT851983 TKP851954:TKP851983 TUL851954:TUL851983 UEH851954:UEH851983 UOD851954:UOD851983 UXZ851954:UXZ851983 VHV851954:VHV851983 VRR851954:VRR851983 WBN851954:WBN851983 WLJ851954:WLJ851983 WVF851954:WVF851983 D917490:D917519 IT917490:IT917519 SP917490:SP917519 ACL917490:ACL917519 AMH917490:AMH917519 AWD917490:AWD917519 BFZ917490:BFZ917519 BPV917490:BPV917519 BZR917490:BZR917519 CJN917490:CJN917519 CTJ917490:CTJ917519 DDF917490:DDF917519 DNB917490:DNB917519 DWX917490:DWX917519 EGT917490:EGT917519 EQP917490:EQP917519 FAL917490:FAL917519 FKH917490:FKH917519 FUD917490:FUD917519 GDZ917490:GDZ917519 GNV917490:GNV917519 GXR917490:GXR917519 HHN917490:HHN917519 HRJ917490:HRJ917519 IBF917490:IBF917519 ILB917490:ILB917519 IUX917490:IUX917519 JET917490:JET917519 JOP917490:JOP917519 JYL917490:JYL917519 KIH917490:KIH917519 KSD917490:KSD917519 LBZ917490:LBZ917519 LLV917490:LLV917519 LVR917490:LVR917519 MFN917490:MFN917519 MPJ917490:MPJ917519 MZF917490:MZF917519 NJB917490:NJB917519 NSX917490:NSX917519 OCT917490:OCT917519 OMP917490:OMP917519 OWL917490:OWL917519 PGH917490:PGH917519 PQD917490:PQD917519 PZZ917490:PZZ917519 QJV917490:QJV917519 QTR917490:QTR917519 RDN917490:RDN917519 RNJ917490:RNJ917519 RXF917490:RXF917519 SHB917490:SHB917519 SQX917490:SQX917519 TAT917490:TAT917519 TKP917490:TKP917519 TUL917490:TUL917519 UEH917490:UEH917519 UOD917490:UOD917519 UXZ917490:UXZ917519 VHV917490:VHV917519 VRR917490:VRR917519 WBN917490:WBN917519 WLJ917490:WLJ917519 WVF917490:WVF917519 D983026:D983055 IT983026:IT983055 SP983026:SP983055 ACL983026:ACL983055 AMH983026:AMH983055 AWD983026:AWD983055 BFZ983026:BFZ983055 BPV983026:BPV983055 BZR983026:BZR983055 CJN983026:CJN983055 CTJ983026:CTJ983055 DDF983026:DDF983055 DNB983026:DNB983055 DWX983026:DWX983055 EGT983026:EGT983055 EQP983026:EQP983055 FAL983026:FAL983055 FKH983026:FKH983055 FUD983026:FUD983055 GDZ983026:GDZ983055 GNV983026:GNV983055 GXR983026:GXR983055 HHN983026:HHN983055 HRJ983026:HRJ983055 IBF983026:IBF983055 ILB983026:ILB983055 IUX983026:IUX983055 JET983026:JET983055 JOP983026:JOP983055 JYL983026:JYL983055 KIH983026:KIH983055 KSD983026:KSD983055 LBZ983026:LBZ983055 LLV983026:LLV983055 LVR983026:LVR983055 MFN983026:MFN983055 MPJ983026:MPJ983055 MZF983026:MZF983055 NJB983026:NJB983055 NSX983026:NSX983055 OCT983026:OCT983055 OMP983026:OMP983055 OWL983026:OWL983055 PGH983026:PGH983055 PQD983026:PQD983055 PZZ983026:PZZ983055 QJV983026:QJV983055 QTR983026:QTR983055 RDN983026:RDN983055 RNJ983026:RNJ983055 RXF983026:RXF983055 SHB983026:SHB983055 SQX983026:SQX983055 TAT983026:TAT983055 TKP983026:TKP983055 TUL983026:TUL983055 UEH983026:UEH983055 UOD983026:UOD983055 UXZ983026:UXZ983055 VHV983026:VHV983055 VRR983026:VRR983055 WBN983026:WBN983055 WLJ983026:WLJ983055 WVF983026:WVF983055 D65557 IT65557 SP65557 ACL65557 AMH65557 AWD65557 BFZ65557 BPV65557 BZR65557 CJN65557 CTJ65557 DDF65557 DNB65557 DWX65557 EGT65557 EQP65557 FAL65557 FKH65557 FUD65557 GDZ65557 GNV65557 GXR65557 HHN65557 HRJ65557 IBF65557 ILB65557 IUX65557 JET65557 JOP65557 JYL65557 KIH65557 KSD65557 LBZ65557 LLV65557 LVR65557 MFN65557 MPJ65557 MZF65557 NJB65557 NSX65557 OCT65557 OMP65557 OWL65557 PGH65557 PQD65557 PZZ65557 QJV65557 QTR65557 RDN65557 RNJ65557 RXF65557 SHB65557 SQX65557 TAT65557 TKP65557 TUL65557 UEH65557 UOD65557 UXZ65557 VHV65557 VRR65557 WBN65557 WLJ65557 WVF65557 D131093 IT131093 SP131093 ACL131093 AMH131093 AWD131093 BFZ131093 BPV131093 BZR131093 CJN131093 CTJ131093 DDF131093 DNB131093 DWX131093 EGT131093 EQP131093 FAL131093 FKH131093 FUD131093 GDZ131093 GNV131093 GXR131093 HHN131093 HRJ131093 IBF131093 ILB131093 IUX131093 JET131093 JOP131093 JYL131093 KIH131093 KSD131093 LBZ131093 LLV131093 LVR131093 MFN131093 MPJ131093 MZF131093 NJB131093 NSX131093 OCT131093 OMP131093 OWL131093 PGH131093 PQD131093 PZZ131093 QJV131093 QTR131093 RDN131093 RNJ131093 RXF131093 SHB131093 SQX131093 TAT131093 TKP131093 TUL131093 UEH131093 UOD131093 UXZ131093 VHV131093 VRR131093 WBN131093 WLJ131093 WVF131093 D196629 IT196629 SP196629 ACL196629 AMH196629 AWD196629 BFZ196629 BPV196629 BZR196629 CJN196629 CTJ196629 DDF196629 DNB196629 DWX196629 EGT196629 EQP196629 FAL196629 FKH196629 FUD196629 GDZ196629 GNV196629 GXR196629 HHN196629 HRJ196629 IBF196629 ILB196629 IUX196629 JET196629 JOP196629 JYL196629 KIH196629 KSD196629 LBZ196629 LLV196629 LVR196629 MFN196629 MPJ196629 MZF196629 NJB196629 NSX196629 OCT196629 OMP196629 OWL196629 PGH196629 PQD196629 PZZ196629 QJV196629 QTR196629 RDN196629 RNJ196629 RXF196629 SHB196629 SQX196629 TAT196629 TKP196629 TUL196629 UEH196629 UOD196629 UXZ196629 VHV196629 VRR196629 WBN196629 WLJ196629 WVF196629 D262165 IT262165 SP262165 ACL262165 AMH262165 AWD262165 BFZ262165 BPV262165 BZR262165 CJN262165 CTJ262165 DDF262165 DNB262165 DWX262165 EGT262165 EQP262165 FAL262165 FKH262165 FUD262165 GDZ262165 GNV262165 GXR262165 HHN262165 HRJ262165 IBF262165 ILB262165 IUX262165 JET262165 JOP262165 JYL262165 KIH262165 KSD262165 LBZ262165 LLV262165 LVR262165 MFN262165 MPJ262165 MZF262165 NJB262165 NSX262165 OCT262165 OMP262165 OWL262165 PGH262165 PQD262165 PZZ262165 QJV262165 QTR262165 RDN262165 RNJ262165 RXF262165 SHB262165 SQX262165 TAT262165 TKP262165 TUL262165 UEH262165 UOD262165 UXZ262165 VHV262165 VRR262165 WBN262165 WLJ262165 WVF262165 D327701 IT327701 SP327701 ACL327701 AMH327701 AWD327701 BFZ327701 BPV327701 BZR327701 CJN327701 CTJ327701 DDF327701 DNB327701 DWX327701 EGT327701 EQP327701 FAL327701 FKH327701 FUD327701 GDZ327701 GNV327701 GXR327701 HHN327701 HRJ327701 IBF327701 ILB327701 IUX327701 JET327701 JOP327701 JYL327701 KIH327701 KSD327701 LBZ327701 LLV327701 LVR327701 MFN327701 MPJ327701 MZF327701 NJB327701 NSX327701 OCT327701 OMP327701 OWL327701 PGH327701 PQD327701 PZZ327701 QJV327701 QTR327701 RDN327701 RNJ327701 RXF327701 SHB327701 SQX327701 TAT327701 TKP327701 TUL327701 UEH327701 UOD327701 UXZ327701 VHV327701 VRR327701 WBN327701 WLJ327701 WVF327701 D393237 IT393237 SP393237 ACL393237 AMH393237 AWD393237 BFZ393237 BPV393237 BZR393237 CJN393237 CTJ393237 DDF393237 DNB393237 DWX393237 EGT393237 EQP393237 FAL393237 FKH393237 FUD393237 GDZ393237 GNV393237 GXR393237 HHN393237 HRJ393237 IBF393237 ILB393237 IUX393237 JET393237 JOP393237 JYL393237 KIH393237 KSD393237 LBZ393237 LLV393237 LVR393237 MFN393237 MPJ393237 MZF393237 NJB393237 NSX393237 OCT393237 OMP393237 OWL393237 PGH393237 PQD393237 PZZ393237 QJV393237 QTR393237 RDN393237 RNJ393237 RXF393237 SHB393237 SQX393237 TAT393237 TKP393237 TUL393237 UEH393237 UOD393237 UXZ393237 VHV393237 VRR393237 WBN393237 WLJ393237 WVF393237 D458773 IT458773 SP458773 ACL458773 AMH458773 AWD458773 BFZ458773 BPV458773 BZR458773 CJN458773 CTJ458773 DDF458773 DNB458773 DWX458773 EGT458773 EQP458773 FAL458773 FKH458773 FUD458773 GDZ458773 GNV458773 GXR458773 HHN458773 HRJ458773 IBF458773 ILB458773 IUX458773 JET458773 JOP458773 JYL458773 KIH458773 KSD458773 LBZ458773 LLV458773 LVR458773 MFN458773 MPJ458773 MZF458773 NJB458773 NSX458773 OCT458773 OMP458773 OWL458773 PGH458773 PQD458773 PZZ458773 QJV458773 QTR458773 RDN458773 RNJ458773 RXF458773 SHB458773 SQX458773 TAT458773 TKP458773 TUL458773 UEH458773 UOD458773 UXZ458773 VHV458773 VRR458773 WBN458773 WLJ458773 WVF458773 D524309 IT524309 SP524309 ACL524309 AMH524309 AWD524309 BFZ524309 BPV524309 BZR524309 CJN524309 CTJ524309 DDF524309 DNB524309 DWX524309 EGT524309 EQP524309 FAL524309 FKH524309 FUD524309 GDZ524309 GNV524309 GXR524309 HHN524309 HRJ524309 IBF524309 ILB524309 IUX524309 JET524309 JOP524309 JYL524309 KIH524309 KSD524309 LBZ524309 LLV524309 LVR524309 MFN524309 MPJ524309 MZF524309 NJB524309 NSX524309 OCT524309 OMP524309 OWL524309 PGH524309 PQD524309 PZZ524309 QJV524309 QTR524309 RDN524309 RNJ524309 RXF524309 SHB524309 SQX524309 TAT524309 TKP524309 TUL524309 UEH524309 UOD524309 UXZ524309 VHV524309 VRR524309 WBN524309 WLJ524309 WVF524309 D589845 IT589845 SP589845 ACL589845 AMH589845 AWD589845 BFZ589845 BPV589845 BZR589845 CJN589845 CTJ589845 DDF589845 DNB589845 DWX589845 EGT589845 EQP589845 FAL589845 FKH589845 FUD589845 GDZ589845 GNV589845 GXR589845 HHN589845 HRJ589845 IBF589845 ILB589845 IUX589845 JET589845 JOP589845 JYL589845 KIH589845 KSD589845 LBZ589845 LLV589845 LVR589845 MFN589845 MPJ589845 MZF589845 NJB589845 NSX589845 OCT589845 OMP589845 OWL589845 PGH589845 PQD589845 PZZ589845 QJV589845 QTR589845 RDN589845 RNJ589845 RXF589845 SHB589845 SQX589845 TAT589845 TKP589845 TUL589845 UEH589845 UOD589845 UXZ589845 VHV589845 VRR589845 WBN589845 WLJ589845 WVF589845 D655381 IT655381 SP655381 ACL655381 AMH655381 AWD655381 BFZ655381 BPV655381 BZR655381 CJN655381 CTJ655381 DDF655381 DNB655381 DWX655381 EGT655381 EQP655381 FAL655381 FKH655381 FUD655381 GDZ655381 GNV655381 GXR655381 HHN655381 HRJ655381 IBF655381 ILB655381 IUX655381 JET655381 JOP655381 JYL655381 KIH655381 KSD655381 LBZ655381 LLV655381 LVR655381 MFN655381 MPJ655381 MZF655381 NJB655381 NSX655381 OCT655381 OMP655381 OWL655381 PGH655381 PQD655381 PZZ655381 QJV655381 QTR655381 RDN655381 RNJ655381 RXF655381 SHB655381 SQX655381 TAT655381 TKP655381 TUL655381 UEH655381 UOD655381 UXZ655381 VHV655381 VRR655381 WBN655381 WLJ655381 WVF655381 D720917 IT720917 SP720917 ACL720917 AMH720917 AWD720917 BFZ720917 BPV720917 BZR720917 CJN720917 CTJ720917 DDF720917 DNB720917 DWX720917 EGT720917 EQP720917 FAL720917 FKH720917 FUD720917 GDZ720917 GNV720917 GXR720917 HHN720917 HRJ720917 IBF720917 ILB720917 IUX720917 JET720917 JOP720917 JYL720917 KIH720917 KSD720917 LBZ720917 LLV720917 LVR720917 MFN720917 MPJ720917 MZF720917 NJB720917 NSX720917 OCT720917 OMP720917 OWL720917 PGH720917 PQD720917 PZZ720917 QJV720917 QTR720917 RDN720917 RNJ720917 RXF720917 SHB720917 SQX720917 TAT720917 TKP720917 TUL720917 UEH720917 UOD720917 UXZ720917 VHV720917 VRR720917 WBN720917 WLJ720917 WVF720917 D786453 IT786453 SP786453 ACL786453 AMH786453 AWD786453 BFZ786453 BPV786453 BZR786453 CJN786453 CTJ786453 DDF786453 DNB786453 DWX786453 EGT786453 EQP786453 FAL786453 FKH786453 FUD786453 GDZ786453 GNV786453 GXR786453 HHN786453 HRJ786453 IBF786453 ILB786453 IUX786453 JET786453 JOP786453 JYL786453 KIH786453 KSD786453 LBZ786453 LLV786453 LVR786453 MFN786453 MPJ786453 MZF786453 NJB786453 NSX786453 OCT786453 OMP786453 OWL786453 PGH786453 PQD786453 PZZ786453 QJV786453 QTR786453 RDN786453 RNJ786453 RXF786453 SHB786453 SQX786453 TAT786453 TKP786453 TUL786453 UEH786453 UOD786453 UXZ786453 VHV786453 VRR786453 WBN786453 WLJ786453 WVF786453 D851989 IT851989 SP851989 ACL851989 AMH851989 AWD851989 BFZ851989 BPV851989 BZR851989 CJN851989 CTJ851989 DDF851989 DNB851989 DWX851989 EGT851989 EQP851989 FAL851989 FKH851989 FUD851989 GDZ851989 GNV851989 GXR851989 HHN851989 HRJ851989 IBF851989 ILB851989 IUX851989 JET851989 JOP851989 JYL851989 KIH851989 KSD851989 LBZ851989 LLV851989 LVR851989 MFN851989 MPJ851989 MZF851989 NJB851989 NSX851989 OCT851989 OMP851989 OWL851989 PGH851989 PQD851989 PZZ851989 QJV851989 QTR851989 RDN851989 RNJ851989 RXF851989 SHB851989 SQX851989 TAT851989 TKP851989 TUL851989 UEH851989 UOD851989 UXZ851989 VHV851989 VRR851989 WBN851989 WLJ851989 WVF851989 D917525 IT917525 SP917525 ACL917525 AMH917525 AWD917525 BFZ917525 BPV917525 BZR917525 CJN917525 CTJ917525 DDF917525 DNB917525 DWX917525 EGT917525 EQP917525 FAL917525 FKH917525 FUD917525 GDZ917525 GNV917525 GXR917525 HHN917525 HRJ917525 IBF917525 ILB917525 IUX917525 JET917525 JOP917525 JYL917525 KIH917525 KSD917525 LBZ917525 LLV917525 LVR917525 MFN917525 MPJ917525 MZF917525 NJB917525 NSX917525 OCT917525 OMP917525 OWL917525 PGH917525 PQD917525 PZZ917525 QJV917525 QTR917525 RDN917525 RNJ917525 RXF917525 SHB917525 SQX917525 TAT917525 TKP917525 TUL917525 UEH917525 UOD917525 UXZ917525 VHV917525 VRR917525 WBN917525 WLJ917525 WVF917525 D983061 IT983061 SP983061 ACL983061 AMH983061 AWD983061 BFZ983061 BPV983061 BZR983061 CJN983061 CTJ983061 DDF983061 DNB983061 DWX983061 EGT983061 EQP983061 FAL983061 FKH983061 FUD983061 GDZ983061 GNV983061 GXR983061 HHN983061 HRJ983061 IBF983061 ILB983061 IUX983061 JET983061 JOP983061 JYL983061 KIH983061 KSD983061 LBZ983061 LLV983061 LVR983061 MFN983061 MPJ983061 MZF983061 NJB983061 NSX983061 OCT983061 OMP983061 OWL983061 PGH983061 PQD983061 PZZ983061 QJV983061 QTR983061 RDN983061 RNJ983061 RXF983061 SHB983061 SQX983061 TAT983061 TKP983061 TUL983061 UEH983061 UOD983061 UXZ983061 VHV983061 VRR983061 WBN983061 WLJ983061 WVF983061 D65562:D65564 IT65562:IT65564 SP65562:SP65564 ACL65562:ACL65564 AMH65562:AMH65564 AWD65562:AWD65564 BFZ65562:BFZ65564 BPV65562:BPV65564 BZR65562:BZR65564 CJN65562:CJN65564 CTJ65562:CTJ65564 DDF65562:DDF65564 DNB65562:DNB65564 DWX65562:DWX65564 EGT65562:EGT65564 EQP65562:EQP65564 FAL65562:FAL65564 FKH65562:FKH65564 FUD65562:FUD65564 GDZ65562:GDZ65564 GNV65562:GNV65564 GXR65562:GXR65564 HHN65562:HHN65564 HRJ65562:HRJ65564 IBF65562:IBF65564 ILB65562:ILB65564 IUX65562:IUX65564 JET65562:JET65564 JOP65562:JOP65564 JYL65562:JYL65564 KIH65562:KIH65564 KSD65562:KSD65564 LBZ65562:LBZ65564 LLV65562:LLV65564 LVR65562:LVR65564 MFN65562:MFN65564 MPJ65562:MPJ65564 MZF65562:MZF65564 NJB65562:NJB65564 NSX65562:NSX65564 OCT65562:OCT65564 OMP65562:OMP65564 OWL65562:OWL65564 PGH65562:PGH65564 PQD65562:PQD65564 PZZ65562:PZZ65564 QJV65562:QJV65564 QTR65562:QTR65564 RDN65562:RDN65564 RNJ65562:RNJ65564 RXF65562:RXF65564 SHB65562:SHB65564 SQX65562:SQX65564 TAT65562:TAT65564 TKP65562:TKP65564 TUL65562:TUL65564 UEH65562:UEH65564 UOD65562:UOD65564 UXZ65562:UXZ65564 VHV65562:VHV65564 VRR65562:VRR65564 WBN65562:WBN65564 WLJ65562:WLJ65564 WVF65562:WVF65564 D131098:D131100 IT131098:IT131100 SP131098:SP131100 ACL131098:ACL131100 AMH131098:AMH131100 AWD131098:AWD131100 BFZ131098:BFZ131100 BPV131098:BPV131100 BZR131098:BZR131100 CJN131098:CJN131100 CTJ131098:CTJ131100 DDF131098:DDF131100 DNB131098:DNB131100 DWX131098:DWX131100 EGT131098:EGT131100 EQP131098:EQP131100 FAL131098:FAL131100 FKH131098:FKH131100 FUD131098:FUD131100 GDZ131098:GDZ131100 GNV131098:GNV131100 GXR131098:GXR131100 HHN131098:HHN131100 HRJ131098:HRJ131100 IBF131098:IBF131100 ILB131098:ILB131100 IUX131098:IUX131100 JET131098:JET131100 JOP131098:JOP131100 JYL131098:JYL131100 KIH131098:KIH131100 KSD131098:KSD131100 LBZ131098:LBZ131100 LLV131098:LLV131100 LVR131098:LVR131100 MFN131098:MFN131100 MPJ131098:MPJ131100 MZF131098:MZF131100 NJB131098:NJB131100 NSX131098:NSX131100 OCT131098:OCT131100 OMP131098:OMP131100 OWL131098:OWL131100 PGH131098:PGH131100 PQD131098:PQD131100 PZZ131098:PZZ131100 QJV131098:QJV131100 QTR131098:QTR131100 RDN131098:RDN131100 RNJ131098:RNJ131100 RXF131098:RXF131100 SHB131098:SHB131100 SQX131098:SQX131100 TAT131098:TAT131100 TKP131098:TKP131100 TUL131098:TUL131100 UEH131098:UEH131100 UOD131098:UOD131100 UXZ131098:UXZ131100 VHV131098:VHV131100 VRR131098:VRR131100 WBN131098:WBN131100 WLJ131098:WLJ131100 WVF131098:WVF131100 D196634:D196636 IT196634:IT196636 SP196634:SP196636 ACL196634:ACL196636 AMH196634:AMH196636 AWD196634:AWD196636 BFZ196634:BFZ196636 BPV196634:BPV196636 BZR196634:BZR196636 CJN196634:CJN196636 CTJ196634:CTJ196636 DDF196634:DDF196636 DNB196634:DNB196636 DWX196634:DWX196636 EGT196634:EGT196636 EQP196634:EQP196636 FAL196634:FAL196636 FKH196634:FKH196636 FUD196634:FUD196636 GDZ196634:GDZ196636 GNV196634:GNV196636 GXR196634:GXR196636 HHN196634:HHN196636 HRJ196634:HRJ196636 IBF196634:IBF196636 ILB196634:ILB196636 IUX196634:IUX196636 JET196634:JET196636 JOP196634:JOP196636 JYL196634:JYL196636 KIH196634:KIH196636 KSD196634:KSD196636 LBZ196634:LBZ196636 LLV196634:LLV196636 LVR196634:LVR196636 MFN196634:MFN196636 MPJ196634:MPJ196636 MZF196634:MZF196636 NJB196634:NJB196636 NSX196634:NSX196636 OCT196634:OCT196636 OMP196634:OMP196636 OWL196634:OWL196636 PGH196634:PGH196636 PQD196634:PQD196636 PZZ196634:PZZ196636 QJV196634:QJV196636 QTR196634:QTR196636 RDN196634:RDN196636 RNJ196634:RNJ196636 RXF196634:RXF196636 SHB196634:SHB196636 SQX196634:SQX196636 TAT196634:TAT196636 TKP196634:TKP196636 TUL196634:TUL196636 UEH196634:UEH196636 UOD196634:UOD196636 UXZ196634:UXZ196636 VHV196634:VHV196636 VRR196634:VRR196636 WBN196634:WBN196636 WLJ196634:WLJ196636 WVF196634:WVF196636 D262170:D262172 IT262170:IT262172 SP262170:SP262172 ACL262170:ACL262172 AMH262170:AMH262172 AWD262170:AWD262172 BFZ262170:BFZ262172 BPV262170:BPV262172 BZR262170:BZR262172 CJN262170:CJN262172 CTJ262170:CTJ262172 DDF262170:DDF262172 DNB262170:DNB262172 DWX262170:DWX262172 EGT262170:EGT262172 EQP262170:EQP262172 FAL262170:FAL262172 FKH262170:FKH262172 FUD262170:FUD262172 GDZ262170:GDZ262172 GNV262170:GNV262172 GXR262170:GXR262172 HHN262170:HHN262172 HRJ262170:HRJ262172 IBF262170:IBF262172 ILB262170:ILB262172 IUX262170:IUX262172 JET262170:JET262172 JOP262170:JOP262172 JYL262170:JYL262172 KIH262170:KIH262172 KSD262170:KSD262172 LBZ262170:LBZ262172 LLV262170:LLV262172 LVR262170:LVR262172 MFN262170:MFN262172 MPJ262170:MPJ262172 MZF262170:MZF262172 NJB262170:NJB262172 NSX262170:NSX262172 OCT262170:OCT262172 OMP262170:OMP262172 OWL262170:OWL262172 PGH262170:PGH262172 PQD262170:PQD262172 PZZ262170:PZZ262172 QJV262170:QJV262172 QTR262170:QTR262172 RDN262170:RDN262172 RNJ262170:RNJ262172 RXF262170:RXF262172 SHB262170:SHB262172 SQX262170:SQX262172 TAT262170:TAT262172 TKP262170:TKP262172 TUL262170:TUL262172 UEH262170:UEH262172 UOD262170:UOD262172 UXZ262170:UXZ262172 VHV262170:VHV262172 VRR262170:VRR262172 WBN262170:WBN262172 WLJ262170:WLJ262172 WVF262170:WVF262172 D327706:D327708 IT327706:IT327708 SP327706:SP327708 ACL327706:ACL327708 AMH327706:AMH327708 AWD327706:AWD327708 BFZ327706:BFZ327708 BPV327706:BPV327708 BZR327706:BZR327708 CJN327706:CJN327708 CTJ327706:CTJ327708 DDF327706:DDF327708 DNB327706:DNB327708 DWX327706:DWX327708 EGT327706:EGT327708 EQP327706:EQP327708 FAL327706:FAL327708 FKH327706:FKH327708 FUD327706:FUD327708 GDZ327706:GDZ327708 GNV327706:GNV327708 GXR327706:GXR327708 HHN327706:HHN327708 HRJ327706:HRJ327708 IBF327706:IBF327708 ILB327706:ILB327708 IUX327706:IUX327708 JET327706:JET327708 JOP327706:JOP327708 JYL327706:JYL327708 KIH327706:KIH327708 KSD327706:KSD327708 LBZ327706:LBZ327708 LLV327706:LLV327708 LVR327706:LVR327708 MFN327706:MFN327708 MPJ327706:MPJ327708 MZF327706:MZF327708 NJB327706:NJB327708 NSX327706:NSX327708 OCT327706:OCT327708 OMP327706:OMP327708 OWL327706:OWL327708 PGH327706:PGH327708 PQD327706:PQD327708 PZZ327706:PZZ327708 QJV327706:QJV327708 QTR327706:QTR327708 RDN327706:RDN327708 RNJ327706:RNJ327708 RXF327706:RXF327708 SHB327706:SHB327708 SQX327706:SQX327708 TAT327706:TAT327708 TKP327706:TKP327708 TUL327706:TUL327708 UEH327706:UEH327708 UOD327706:UOD327708 UXZ327706:UXZ327708 VHV327706:VHV327708 VRR327706:VRR327708 WBN327706:WBN327708 WLJ327706:WLJ327708 WVF327706:WVF327708 D393242:D393244 IT393242:IT393244 SP393242:SP393244 ACL393242:ACL393244 AMH393242:AMH393244 AWD393242:AWD393244 BFZ393242:BFZ393244 BPV393242:BPV393244 BZR393242:BZR393244 CJN393242:CJN393244 CTJ393242:CTJ393244 DDF393242:DDF393244 DNB393242:DNB393244 DWX393242:DWX393244 EGT393242:EGT393244 EQP393242:EQP393244 FAL393242:FAL393244 FKH393242:FKH393244 FUD393242:FUD393244 GDZ393242:GDZ393244 GNV393242:GNV393244 GXR393242:GXR393244 HHN393242:HHN393244 HRJ393242:HRJ393244 IBF393242:IBF393244 ILB393242:ILB393244 IUX393242:IUX393244 JET393242:JET393244 JOP393242:JOP393244 JYL393242:JYL393244 KIH393242:KIH393244 KSD393242:KSD393244 LBZ393242:LBZ393244 LLV393242:LLV393244 LVR393242:LVR393244 MFN393242:MFN393244 MPJ393242:MPJ393244 MZF393242:MZF393244 NJB393242:NJB393244 NSX393242:NSX393244 OCT393242:OCT393244 OMP393242:OMP393244 OWL393242:OWL393244 PGH393242:PGH393244 PQD393242:PQD393244 PZZ393242:PZZ393244 QJV393242:QJV393244 QTR393242:QTR393244 RDN393242:RDN393244 RNJ393242:RNJ393244 RXF393242:RXF393244 SHB393242:SHB393244 SQX393242:SQX393244 TAT393242:TAT393244 TKP393242:TKP393244 TUL393242:TUL393244 UEH393242:UEH393244 UOD393242:UOD393244 UXZ393242:UXZ393244 VHV393242:VHV393244 VRR393242:VRR393244 WBN393242:WBN393244 WLJ393242:WLJ393244 WVF393242:WVF393244 D458778:D458780 IT458778:IT458780 SP458778:SP458780 ACL458778:ACL458780 AMH458778:AMH458780 AWD458778:AWD458780 BFZ458778:BFZ458780 BPV458778:BPV458780 BZR458778:BZR458780 CJN458778:CJN458780 CTJ458778:CTJ458780 DDF458778:DDF458780 DNB458778:DNB458780 DWX458778:DWX458780 EGT458778:EGT458780 EQP458778:EQP458780 FAL458778:FAL458780 FKH458778:FKH458780 FUD458778:FUD458780 GDZ458778:GDZ458780 GNV458778:GNV458780 GXR458778:GXR458780 HHN458778:HHN458780 HRJ458778:HRJ458780 IBF458778:IBF458780 ILB458778:ILB458780 IUX458778:IUX458780 JET458778:JET458780 JOP458778:JOP458780 JYL458778:JYL458780 KIH458778:KIH458780 KSD458778:KSD458780 LBZ458778:LBZ458780 LLV458778:LLV458780 LVR458778:LVR458780 MFN458778:MFN458780 MPJ458778:MPJ458780 MZF458778:MZF458780 NJB458778:NJB458780 NSX458778:NSX458780 OCT458778:OCT458780 OMP458778:OMP458780 OWL458778:OWL458780 PGH458778:PGH458780 PQD458778:PQD458780 PZZ458778:PZZ458780 QJV458778:QJV458780 QTR458778:QTR458780 RDN458778:RDN458780 RNJ458778:RNJ458780 RXF458778:RXF458780 SHB458778:SHB458780 SQX458778:SQX458780 TAT458778:TAT458780 TKP458778:TKP458780 TUL458778:TUL458780 UEH458778:UEH458780 UOD458778:UOD458780 UXZ458778:UXZ458780 VHV458778:VHV458780 VRR458778:VRR458780 WBN458778:WBN458780 WLJ458778:WLJ458780 WVF458778:WVF458780 D524314:D524316 IT524314:IT524316 SP524314:SP524316 ACL524314:ACL524316 AMH524314:AMH524316 AWD524314:AWD524316 BFZ524314:BFZ524316 BPV524314:BPV524316 BZR524314:BZR524316 CJN524314:CJN524316 CTJ524314:CTJ524316 DDF524314:DDF524316 DNB524314:DNB524316 DWX524314:DWX524316 EGT524314:EGT524316 EQP524314:EQP524316 FAL524314:FAL524316 FKH524314:FKH524316 FUD524314:FUD524316 GDZ524314:GDZ524316 GNV524314:GNV524316 GXR524314:GXR524316 HHN524314:HHN524316 HRJ524314:HRJ524316 IBF524314:IBF524316 ILB524314:ILB524316 IUX524314:IUX524316 JET524314:JET524316 JOP524314:JOP524316 JYL524314:JYL524316 KIH524314:KIH524316 KSD524314:KSD524316 LBZ524314:LBZ524316 LLV524314:LLV524316 LVR524314:LVR524316 MFN524314:MFN524316 MPJ524314:MPJ524316 MZF524314:MZF524316 NJB524314:NJB524316 NSX524314:NSX524316 OCT524314:OCT524316 OMP524314:OMP524316 OWL524314:OWL524316 PGH524314:PGH524316 PQD524314:PQD524316 PZZ524314:PZZ524316 QJV524314:QJV524316 QTR524314:QTR524316 RDN524314:RDN524316 RNJ524314:RNJ524316 RXF524314:RXF524316 SHB524314:SHB524316 SQX524314:SQX524316 TAT524314:TAT524316 TKP524314:TKP524316 TUL524314:TUL524316 UEH524314:UEH524316 UOD524314:UOD524316 UXZ524314:UXZ524316 VHV524314:VHV524316 VRR524314:VRR524316 WBN524314:WBN524316 WLJ524314:WLJ524316 WVF524314:WVF524316 D589850:D589852 IT589850:IT589852 SP589850:SP589852 ACL589850:ACL589852 AMH589850:AMH589852 AWD589850:AWD589852 BFZ589850:BFZ589852 BPV589850:BPV589852 BZR589850:BZR589852 CJN589850:CJN589852 CTJ589850:CTJ589852 DDF589850:DDF589852 DNB589850:DNB589852 DWX589850:DWX589852 EGT589850:EGT589852 EQP589850:EQP589852 FAL589850:FAL589852 FKH589850:FKH589852 FUD589850:FUD589852 GDZ589850:GDZ589852 GNV589850:GNV589852 GXR589850:GXR589852 HHN589850:HHN589852 HRJ589850:HRJ589852 IBF589850:IBF589852 ILB589850:ILB589852 IUX589850:IUX589852 JET589850:JET589852 JOP589850:JOP589852 JYL589850:JYL589852 KIH589850:KIH589852 KSD589850:KSD589852 LBZ589850:LBZ589852 LLV589850:LLV589852 LVR589850:LVR589852 MFN589850:MFN589852 MPJ589850:MPJ589852 MZF589850:MZF589852 NJB589850:NJB589852 NSX589850:NSX589852 OCT589850:OCT589852 OMP589850:OMP589852 OWL589850:OWL589852 PGH589850:PGH589852 PQD589850:PQD589852 PZZ589850:PZZ589852 QJV589850:QJV589852 QTR589850:QTR589852 RDN589850:RDN589852 RNJ589850:RNJ589852 RXF589850:RXF589852 SHB589850:SHB589852 SQX589850:SQX589852 TAT589850:TAT589852 TKP589850:TKP589852 TUL589850:TUL589852 UEH589850:UEH589852 UOD589850:UOD589852 UXZ589850:UXZ589852 VHV589850:VHV589852 VRR589850:VRR589852 WBN589850:WBN589852 WLJ589850:WLJ589852 WVF589850:WVF589852 D655386:D655388 IT655386:IT655388 SP655386:SP655388 ACL655386:ACL655388 AMH655386:AMH655388 AWD655386:AWD655388 BFZ655386:BFZ655388 BPV655386:BPV655388 BZR655386:BZR655388 CJN655386:CJN655388 CTJ655386:CTJ655388 DDF655386:DDF655388 DNB655386:DNB655388 DWX655386:DWX655388 EGT655386:EGT655388 EQP655386:EQP655388 FAL655386:FAL655388 FKH655386:FKH655388 FUD655386:FUD655388 GDZ655386:GDZ655388 GNV655386:GNV655388 GXR655386:GXR655388 HHN655386:HHN655388 HRJ655386:HRJ655388 IBF655386:IBF655388 ILB655386:ILB655388 IUX655386:IUX655388 JET655386:JET655388 JOP655386:JOP655388 JYL655386:JYL655388 KIH655386:KIH655388 KSD655386:KSD655388 LBZ655386:LBZ655388 LLV655386:LLV655388 LVR655386:LVR655388 MFN655386:MFN655388 MPJ655386:MPJ655388 MZF655386:MZF655388 NJB655386:NJB655388 NSX655386:NSX655388 OCT655386:OCT655388 OMP655386:OMP655388 OWL655386:OWL655388 PGH655386:PGH655388 PQD655386:PQD655388 PZZ655386:PZZ655388 QJV655386:QJV655388 QTR655386:QTR655388 RDN655386:RDN655388 RNJ655386:RNJ655388 RXF655386:RXF655388 SHB655386:SHB655388 SQX655386:SQX655388 TAT655386:TAT655388 TKP655386:TKP655388 TUL655386:TUL655388 UEH655386:UEH655388 UOD655386:UOD655388 UXZ655386:UXZ655388 VHV655386:VHV655388 VRR655386:VRR655388 WBN655386:WBN655388 WLJ655386:WLJ655388 WVF655386:WVF655388 D720922:D720924 IT720922:IT720924 SP720922:SP720924 ACL720922:ACL720924 AMH720922:AMH720924 AWD720922:AWD720924 BFZ720922:BFZ720924 BPV720922:BPV720924 BZR720922:BZR720924 CJN720922:CJN720924 CTJ720922:CTJ720924 DDF720922:DDF720924 DNB720922:DNB720924 DWX720922:DWX720924 EGT720922:EGT720924 EQP720922:EQP720924 FAL720922:FAL720924 FKH720922:FKH720924 FUD720922:FUD720924 GDZ720922:GDZ720924 GNV720922:GNV720924 GXR720922:GXR720924 HHN720922:HHN720924 HRJ720922:HRJ720924 IBF720922:IBF720924 ILB720922:ILB720924 IUX720922:IUX720924 JET720922:JET720924 JOP720922:JOP720924 JYL720922:JYL720924 KIH720922:KIH720924 KSD720922:KSD720924 LBZ720922:LBZ720924 LLV720922:LLV720924 LVR720922:LVR720924 MFN720922:MFN720924 MPJ720922:MPJ720924 MZF720922:MZF720924 NJB720922:NJB720924 NSX720922:NSX720924 OCT720922:OCT720924 OMP720922:OMP720924 OWL720922:OWL720924 PGH720922:PGH720924 PQD720922:PQD720924 PZZ720922:PZZ720924 QJV720922:QJV720924 QTR720922:QTR720924 RDN720922:RDN720924 RNJ720922:RNJ720924 RXF720922:RXF720924 SHB720922:SHB720924 SQX720922:SQX720924 TAT720922:TAT720924 TKP720922:TKP720924 TUL720922:TUL720924 UEH720922:UEH720924 UOD720922:UOD720924 UXZ720922:UXZ720924 VHV720922:VHV720924 VRR720922:VRR720924 WBN720922:WBN720924 WLJ720922:WLJ720924 WVF720922:WVF720924 D786458:D786460 IT786458:IT786460 SP786458:SP786460 ACL786458:ACL786460 AMH786458:AMH786460 AWD786458:AWD786460 BFZ786458:BFZ786460 BPV786458:BPV786460 BZR786458:BZR786460 CJN786458:CJN786460 CTJ786458:CTJ786460 DDF786458:DDF786460 DNB786458:DNB786460 DWX786458:DWX786460 EGT786458:EGT786460 EQP786458:EQP786460 FAL786458:FAL786460 FKH786458:FKH786460 FUD786458:FUD786460 GDZ786458:GDZ786460 GNV786458:GNV786460 GXR786458:GXR786460 HHN786458:HHN786460 HRJ786458:HRJ786460 IBF786458:IBF786460 ILB786458:ILB786460 IUX786458:IUX786460 JET786458:JET786460 JOP786458:JOP786460 JYL786458:JYL786460 KIH786458:KIH786460 KSD786458:KSD786460 LBZ786458:LBZ786460 LLV786458:LLV786460 LVR786458:LVR786460 MFN786458:MFN786460 MPJ786458:MPJ786460 MZF786458:MZF786460 NJB786458:NJB786460 NSX786458:NSX786460 OCT786458:OCT786460 OMP786458:OMP786460 OWL786458:OWL786460 PGH786458:PGH786460 PQD786458:PQD786460 PZZ786458:PZZ786460 QJV786458:QJV786460 QTR786458:QTR786460 RDN786458:RDN786460 RNJ786458:RNJ786460 RXF786458:RXF786460 SHB786458:SHB786460 SQX786458:SQX786460 TAT786458:TAT786460 TKP786458:TKP786460 TUL786458:TUL786460 UEH786458:UEH786460 UOD786458:UOD786460 UXZ786458:UXZ786460 VHV786458:VHV786460 VRR786458:VRR786460 WBN786458:WBN786460 WLJ786458:WLJ786460 WVF786458:WVF786460 D851994:D851996 IT851994:IT851996 SP851994:SP851996 ACL851994:ACL851996 AMH851994:AMH851996 AWD851994:AWD851996 BFZ851994:BFZ851996 BPV851994:BPV851996 BZR851994:BZR851996 CJN851994:CJN851996 CTJ851994:CTJ851996 DDF851994:DDF851996 DNB851994:DNB851996 DWX851994:DWX851996 EGT851994:EGT851996 EQP851994:EQP851996 FAL851994:FAL851996 FKH851994:FKH851996 FUD851994:FUD851996 GDZ851994:GDZ851996 GNV851994:GNV851996 GXR851994:GXR851996 HHN851994:HHN851996 HRJ851994:HRJ851996 IBF851994:IBF851996 ILB851994:ILB851996 IUX851994:IUX851996 JET851994:JET851996 JOP851994:JOP851996 JYL851994:JYL851996 KIH851994:KIH851996 KSD851994:KSD851996 LBZ851994:LBZ851996 LLV851994:LLV851996 LVR851994:LVR851996 MFN851994:MFN851996 MPJ851994:MPJ851996 MZF851994:MZF851996 NJB851994:NJB851996 NSX851994:NSX851996 OCT851994:OCT851996 OMP851994:OMP851996 OWL851994:OWL851996 PGH851994:PGH851996 PQD851994:PQD851996 PZZ851994:PZZ851996 QJV851994:QJV851996 QTR851994:QTR851996 RDN851994:RDN851996 RNJ851994:RNJ851996 RXF851994:RXF851996 SHB851994:SHB851996 SQX851994:SQX851996 TAT851994:TAT851996 TKP851994:TKP851996 TUL851994:TUL851996 UEH851994:UEH851996 UOD851994:UOD851996 UXZ851994:UXZ851996 VHV851994:VHV851996 VRR851994:VRR851996 WBN851994:WBN851996 WLJ851994:WLJ851996 WVF851994:WVF851996 D917530:D917532 IT917530:IT917532 SP917530:SP917532 ACL917530:ACL917532 AMH917530:AMH917532 AWD917530:AWD917532 BFZ917530:BFZ917532 BPV917530:BPV917532 BZR917530:BZR917532 CJN917530:CJN917532 CTJ917530:CTJ917532 DDF917530:DDF917532 DNB917530:DNB917532 DWX917530:DWX917532 EGT917530:EGT917532 EQP917530:EQP917532 FAL917530:FAL917532 FKH917530:FKH917532 FUD917530:FUD917532 GDZ917530:GDZ917532 GNV917530:GNV917532 GXR917530:GXR917532 HHN917530:HHN917532 HRJ917530:HRJ917532 IBF917530:IBF917532 ILB917530:ILB917532 IUX917530:IUX917532 JET917530:JET917532 JOP917530:JOP917532 JYL917530:JYL917532 KIH917530:KIH917532 KSD917530:KSD917532 LBZ917530:LBZ917532 LLV917530:LLV917532 LVR917530:LVR917532 MFN917530:MFN917532 MPJ917530:MPJ917532 MZF917530:MZF917532 NJB917530:NJB917532 NSX917530:NSX917532 OCT917530:OCT917532 OMP917530:OMP917532 OWL917530:OWL917532 PGH917530:PGH917532 PQD917530:PQD917532 PZZ917530:PZZ917532 QJV917530:QJV917532 QTR917530:QTR917532 RDN917530:RDN917532 RNJ917530:RNJ917532 RXF917530:RXF917532 SHB917530:SHB917532 SQX917530:SQX917532 TAT917530:TAT917532 TKP917530:TKP917532 TUL917530:TUL917532 UEH917530:UEH917532 UOD917530:UOD917532 UXZ917530:UXZ917532 VHV917530:VHV917532 VRR917530:VRR917532 WBN917530:WBN917532 WLJ917530:WLJ917532 WVF917530:WVF917532 D983066:D983068 IT983066:IT983068 SP983066:SP983068 ACL983066:ACL983068 AMH983066:AMH983068 AWD983066:AWD983068 BFZ983066:BFZ983068 BPV983066:BPV983068 BZR983066:BZR983068 CJN983066:CJN983068 CTJ983066:CTJ983068 DDF983066:DDF983068 DNB983066:DNB983068 DWX983066:DWX983068 EGT983066:EGT983068 EQP983066:EQP983068 FAL983066:FAL983068 FKH983066:FKH983068 FUD983066:FUD983068 GDZ983066:GDZ983068 GNV983066:GNV983068 GXR983066:GXR983068 HHN983066:HHN983068 HRJ983066:HRJ983068 IBF983066:IBF983068 ILB983066:ILB983068 IUX983066:IUX983068 JET983066:JET983068 JOP983066:JOP983068 JYL983066:JYL983068 KIH983066:KIH983068 KSD983066:KSD983068 LBZ983066:LBZ983068 LLV983066:LLV983068 LVR983066:LVR983068 MFN983066:MFN983068 MPJ983066:MPJ983068 MZF983066:MZF983068 NJB983066:NJB983068 NSX983066:NSX983068 OCT983066:OCT983068 OMP983066:OMP983068 OWL983066:OWL983068 PGH983066:PGH983068 PQD983066:PQD983068 PZZ983066:PZZ983068 QJV983066:QJV983068 QTR983066:QTR983068 RDN983066:RDN983068 RNJ983066:RNJ983068 RXF983066:RXF983068 SHB983066:SHB983068 SQX983066:SQX983068 TAT983066:TAT983068 TKP983066:TKP983068 TUL983066:TUL983068 UEH983066:UEH983068 UOD983066:UOD983068 UXZ983066:UXZ983068 VHV983066:VHV983068 VRR983066:VRR983068 WBN983066:WBN983068 WLJ983066:WLJ983068 WVF983066:WVF983068 D30:D32 IT30:IT32 SP30:SP32 ACL30:ACL32 AMH30:AMH32 AWD30:AWD32 BFZ30:BFZ32 BPV30:BPV32 BZR30:BZR32 CJN30:CJN32 CTJ30:CTJ32 DDF30:DDF32 DNB30:DNB32 DWX30:DWX32 EGT30:EGT32 EQP30:EQP32 FAL30:FAL32 FKH30:FKH32 FUD30:FUD32 GDZ30:GDZ32 GNV30:GNV32 GXR30:GXR32 HHN30:HHN32 HRJ30:HRJ32 IBF30:IBF32 ILB30:ILB32 IUX30:IUX32 JET30:JET32 JOP30:JOP32 JYL30:JYL32 KIH30:KIH32 KSD30:KSD32 LBZ30:LBZ32 LLV30:LLV32 LVR30:LVR32 MFN30:MFN32 MPJ30:MPJ32 MZF30:MZF32 NJB30:NJB32 NSX30:NSX32 OCT30:OCT32 OMP30:OMP32 OWL30:OWL32 PGH30:PGH32 PQD30:PQD32 PZZ30:PZZ32 QJV30:QJV32 QTR30:QTR32 RDN30:RDN32 RNJ30:RNJ32 RXF30:RXF32 SHB30:SHB32 SQX30:SQX32 TAT30:TAT32 TKP30:TKP32 TUL30:TUL32 UEH30:UEH32 UOD30:UOD32 UXZ30:UXZ32 VHV30:VHV32 VRR30:VRR32 WBN30:WBN32 WLJ30:WLJ32 WVF30:WVF32 D65555 IT65555 SP65555 ACL65555 AMH65555 AWD65555 BFZ65555 BPV65555 BZR65555 CJN65555 CTJ65555 DDF65555 DNB65555 DWX65555 EGT65555 EQP65555 FAL65555 FKH65555 FUD65555 GDZ65555 GNV65555 GXR65555 HHN65555 HRJ65555 IBF65555 ILB65555 IUX65555 JET65555 JOP65555 JYL65555 KIH65555 KSD65555 LBZ65555 LLV65555 LVR65555 MFN65555 MPJ65555 MZF65555 NJB65555 NSX65555 OCT65555 OMP65555 OWL65555 PGH65555 PQD65555 PZZ65555 QJV65555 QTR65555 RDN65555 RNJ65555 RXF65555 SHB65555 SQX65555 TAT65555 TKP65555 TUL65555 UEH65555 UOD65555 UXZ65555 VHV65555 VRR65555 WBN65555 WLJ65555 WVF65555 D131091 IT131091 SP131091 ACL131091 AMH131091 AWD131091 BFZ131091 BPV131091 BZR131091 CJN131091 CTJ131091 DDF131091 DNB131091 DWX131091 EGT131091 EQP131091 FAL131091 FKH131091 FUD131091 GDZ131091 GNV131091 GXR131091 HHN131091 HRJ131091 IBF131091 ILB131091 IUX131091 JET131091 JOP131091 JYL131091 KIH131091 KSD131091 LBZ131091 LLV131091 LVR131091 MFN131091 MPJ131091 MZF131091 NJB131091 NSX131091 OCT131091 OMP131091 OWL131091 PGH131091 PQD131091 PZZ131091 QJV131091 QTR131091 RDN131091 RNJ131091 RXF131091 SHB131091 SQX131091 TAT131091 TKP131091 TUL131091 UEH131091 UOD131091 UXZ131091 VHV131091 VRR131091 WBN131091 WLJ131091 WVF131091 D196627 IT196627 SP196627 ACL196627 AMH196627 AWD196627 BFZ196627 BPV196627 BZR196627 CJN196627 CTJ196627 DDF196627 DNB196627 DWX196627 EGT196627 EQP196627 FAL196627 FKH196627 FUD196627 GDZ196627 GNV196627 GXR196627 HHN196627 HRJ196627 IBF196627 ILB196627 IUX196627 JET196627 JOP196627 JYL196627 KIH196627 KSD196627 LBZ196627 LLV196627 LVR196627 MFN196627 MPJ196627 MZF196627 NJB196627 NSX196627 OCT196627 OMP196627 OWL196627 PGH196627 PQD196627 PZZ196627 QJV196627 QTR196627 RDN196627 RNJ196627 RXF196627 SHB196627 SQX196627 TAT196627 TKP196627 TUL196627 UEH196627 UOD196627 UXZ196627 VHV196627 VRR196627 WBN196627 WLJ196627 WVF196627 D262163 IT262163 SP262163 ACL262163 AMH262163 AWD262163 BFZ262163 BPV262163 BZR262163 CJN262163 CTJ262163 DDF262163 DNB262163 DWX262163 EGT262163 EQP262163 FAL262163 FKH262163 FUD262163 GDZ262163 GNV262163 GXR262163 HHN262163 HRJ262163 IBF262163 ILB262163 IUX262163 JET262163 JOP262163 JYL262163 KIH262163 KSD262163 LBZ262163 LLV262163 LVR262163 MFN262163 MPJ262163 MZF262163 NJB262163 NSX262163 OCT262163 OMP262163 OWL262163 PGH262163 PQD262163 PZZ262163 QJV262163 QTR262163 RDN262163 RNJ262163 RXF262163 SHB262163 SQX262163 TAT262163 TKP262163 TUL262163 UEH262163 UOD262163 UXZ262163 VHV262163 VRR262163 WBN262163 WLJ262163 WVF262163 D327699 IT327699 SP327699 ACL327699 AMH327699 AWD327699 BFZ327699 BPV327699 BZR327699 CJN327699 CTJ327699 DDF327699 DNB327699 DWX327699 EGT327699 EQP327699 FAL327699 FKH327699 FUD327699 GDZ327699 GNV327699 GXR327699 HHN327699 HRJ327699 IBF327699 ILB327699 IUX327699 JET327699 JOP327699 JYL327699 KIH327699 KSD327699 LBZ327699 LLV327699 LVR327699 MFN327699 MPJ327699 MZF327699 NJB327699 NSX327699 OCT327699 OMP327699 OWL327699 PGH327699 PQD327699 PZZ327699 QJV327699 QTR327699 RDN327699 RNJ327699 RXF327699 SHB327699 SQX327699 TAT327699 TKP327699 TUL327699 UEH327699 UOD327699 UXZ327699 VHV327699 VRR327699 WBN327699 WLJ327699 WVF327699 D393235 IT393235 SP393235 ACL393235 AMH393235 AWD393235 BFZ393235 BPV393235 BZR393235 CJN393235 CTJ393235 DDF393235 DNB393235 DWX393235 EGT393235 EQP393235 FAL393235 FKH393235 FUD393235 GDZ393235 GNV393235 GXR393235 HHN393235 HRJ393235 IBF393235 ILB393235 IUX393235 JET393235 JOP393235 JYL393235 KIH393235 KSD393235 LBZ393235 LLV393235 LVR393235 MFN393235 MPJ393235 MZF393235 NJB393235 NSX393235 OCT393235 OMP393235 OWL393235 PGH393235 PQD393235 PZZ393235 QJV393235 QTR393235 RDN393235 RNJ393235 RXF393235 SHB393235 SQX393235 TAT393235 TKP393235 TUL393235 UEH393235 UOD393235 UXZ393235 VHV393235 VRR393235 WBN393235 WLJ393235 WVF393235 D458771 IT458771 SP458771 ACL458771 AMH458771 AWD458771 BFZ458771 BPV458771 BZR458771 CJN458771 CTJ458771 DDF458771 DNB458771 DWX458771 EGT458771 EQP458771 FAL458771 FKH458771 FUD458771 GDZ458771 GNV458771 GXR458771 HHN458771 HRJ458771 IBF458771 ILB458771 IUX458771 JET458771 JOP458771 JYL458771 KIH458771 KSD458771 LBZ458771 LLV458771 LVR458771 MFN458771 MPJ458771 MZF458771 NJB458771 NSX458771 OCT458771 OMP458771 OWL458771 PGH458771 PQD458771 PZZ458771 QJV458771 QTR458771 RDN458771 RNJ458771 RXF458771 SHB458771 SQX458771 TAT458771 TKP458771 TUL458771 UEH458771 UOD458771 UXZ458771 VHV458771 VRR458771 WBN458771 WLJ458771 WVF458771 D524307 IT524307 SP524307 ACL524307 AMH524307 AWD524307 BFZ524307 BPV524307 BZR524307 CJN524307 CTJ524307 DDF524307 DNB524307 DWX524307 EGT524307 EQP524307 FAL524307 FKH524307 FUD524307 GDZ524307 GNV524307 GXR524307 HHN524307 HRJ524307 IBF524307 ILB524307 IUX524307 JET524307 JOP524307 JYL524307 KIH524307 KSD524307 LBZ524307 LLV524307 LVR524307 MFN524307 MPJ524307 MZF524307 NJB524307 NSX524307 OCT524307 OMP524307 OWL524307 PGH524307 PQD524307 PZZ524307 QJV524307 QTR524307 RDN524307 RNJ524307 RXF524307 SHB524307 SQX524307 TAT524307 TKP524307 TUL524307 UEH524307 UOD524307 UXZ524307 VHV524307 VRR524307 WBN524307 WLJ524307 WVF524307 D589843 IT589843 SP589843 ACL589843 AMH589843 AWD589843 BFZ589843 BPV589843 BZR589843 CJN589843 CTJ589843 DDF589843 DNB589843 DWX589843 EGT589843 EQP589843 FAL589843 FKH589843 FUD589843 GDZ589843 GNV589843 GXR589843 HHN589843 HRJ589843 IBF589843 ILB589843 IUX589843 JET589843 JOP589843 JYL589843 KIH589843 KSD589843 LBZ589843 LLV589843 LVR589843 MFN589843 MPJ589843 MZF589843 NJB589843 NSX589843 OCT589843 OMP589843 OWL589843 PGH589843 PQD589843 PZZ589843 QJV589843 QTR589843 RDN589843 RNJ589843 RXF589843 SHB589843 SQX589843 TAT589843 TKP589843 TUL589843 UEH589843 UOD589843 UXZ589843 VHV589843 VRR589843 WBN589843 WLJ589843 WVF589843 D655379 IT655379 SP655379 ACL655379 AMH655379 AWD655379 BFZ655379 BPV655379 BZR655379 CJN655379 CTJ655379 DDF655379 DNB655379 DWX655379 EGT655379 EQP655379 FAL655379 FKH655379 FUD655379 GDZ655379 GNV655379 GXR655379 HHN655379 HRJ655379 IBF655379 ILB655379 IUX655379 JET655379 JOP655379 JYL655379 KIH655379 KSD655379 LBZ655379 LLV655379 LVR655379 MFN655379 MPJ655379 MZF655379 NJB655379 NSX655379 OCT655379 OMP655379 OWL655379 PGH655379 PQD655379 PZZ655379 QJV655379 QTR655379 RDN655379 RNJ655379 RXF655379 SHB655379 SQX655379 TAT655379 TKP655379 TUL655379 UEH655379 UOD655379 UXZ655379 VHV655379 VRR655379 WBN655379 WLJ655379 WVF655379 D720915 IT720915 SP720915 ACL720915 AMH720915 AWD720915 BFZ720915 BPV720915 BZR720915 CJN720915 CTJ720915 DDF720915 DNB720915 DWX720915 EGT720915 EQP720915 FAL720915 FKH720915 FUD720915 GDZ720915 GNV720915 GXR720915 HHN720915 HRJ720915 IBF720915 ILB720915 IUX720915 JET720915 JOP720915 JYL720915 KIH720915 KSD720915 LBZ720915 LLV720915 LVR720915 MFN720915 MPJ720915 MZF720915 NJB720915 NSX720915 OCT720915 OMP720915 OWL720915 PGH720915 PQD720915 PZZ720915 QJV720915 QTR720915 RDN720915 RNJ720915 RXF720915 SHB720915 SQX720915 TAT720915 TKP720915 TUL720915 UEH720915 UOD720915 UXZ720915 VHV720915 VRR720915 WBN720915 WLJ720915 WVF720915 D786451 IT786451 SP786451 ACL786451 AMH786451 AWD786451 BFZ786451 BPV786451 BZR786451 CJN786451 CTJ786451 DDF786451 DNB786451 DWX786451 EGT786451 EQP786451 FAL786451 FKH786451 FUD786451 GDZ786451 GNV786451 GXR786451 HHN786451 HRJ786451 IBF786451 ILB786451 IUX786451 JET786451 JOP786451 JYL786451 KIH786451 KSD786451 LBZ786451 LLV786451 LVR786451 MFN786451 MPJ786451 MZF786451 NJB786451 NSX786451 OCT786451 OMP786451 OWL786451 PGH786451 PQD786451 PZZ786451 QJV786451 QTR786451 RDN786451 RNJ786451 RXF786451 SHB786451 SQX786451 TAT786451 TKP786451 TUL786451 UEH786451 UOD786451 UXZ786451 VHV786451 VRR786451 WBN786451 WLJ786451 WVF786451 D851987 IT851987 SP851987 ACL851987 AMH851987 AWD851987 BFZ851987 BPV851987 BZR851987 CJN851987 CTJ851987 DDF851987 DNB851987 DWX851987 EGT851987 EQP851987 FAL851987 FKH851987 FUD851987 GDZ851987 GNV851987 GXR851987 HHN851987 HRJ851987 IBF851987 ILB851987 IUX851987 JET851987 JOP851987 JYL851987 KIH851987 KSD851987 LBZ851987 LLV851987 LVR851987 MFN851987 MPJ851987 MZF851987 NJB851987 NSX851987 OCT851987 OMP851987 OWL851987 PGH851987 PQD851987 PZZ851987 QJV851987 QTR851987 RDN851987 RNJ851987 RXF851987 SHB851987 SQX851987 TAT851987 TKP851987 TUL851987 UEH851987 UOD851987 UXZ851987 VHV851987 VRR851987 WBN851987 WLJ851987 WVF851987 D917523 IT917523 SP917523 ACL917523 AMH917523 AWD917523 BFZ917523 BPV917523 BZR917523 CJN917523 CTJ917523 DDF917523 DNB917523 DWX917523 EGT917523 EQP917523 FAL917523 FKH917523 FUD917523 GDZ917523 GNV917523 GXR917523 HHN917523 HRJ917523 IBF917523 ILB917523 IUX917523 JET917523 JOP917523 JYL917523 KIH917523 KSD917523 LBZ917523 LLV917523 LVR917523 MFN917523 MPJ917523 MZF917523 NJB917523 NSX917523 OCT917523 OMP917523 OWL917523 PGH917523 PQD917523 PZZ917523 QJV917523 QTR917523 RDN917523 RNJ917523 RXF917523 SHB917523 SQX917523 TAT917523 TKP917523 TUL917523 UEH917523 UOD917523 UXZ917523 VHV917523 VRR917523 WBN917523 WLJ917523 WVF917523 D983059 IT983059 SP983059 ACL983059 AMH983059 AWD983059 BFZ983059 BPV983059 BZR983059 CJN983059 CTJ983059 DDF983059 DNB983059 DWX983059 EGT983059 EQP983059 FAL983059 FKH983059 FUD983059 GDZ983059 GNV983059 GXR983059 HHN983059 HRJ983059 IBF983059 ILB983059 IUX983059 JET983059 JOP983059 JYL983059 KIH983059 KSD983059 LBZ983059 LLV983059 LVR983059 MFN983059 MPJ983059 MZF983059 NJB983059 NSX983059 OCT983059 OMP983059 OWL983059 PGH983059 PQD983059 PZZ983059 QJV983059 QTR983059 RDN983059 RNJ983059 RXF983059 SHB983059 SQX983059 TAT983059 TKP983059 TUL983059 UEH983059 UOD983059 UXZ983059 VHV983059 VRR983059 WBN983059 WLJ983059 WVF983059 D3:D28 IT3:IT28 SP3:SP28 ACL3:ACL28 AMH3:AMH28 AWD3:AWD28 BFZ3:BFZ28 BPV3:BPV28 BZR3:BZR28 CJN3:CJN28 CTJ3:CTJ28 DDF3:DDF28 DNB3:DNB28 DWX3:DWX28 EGT3:EGT28 EQP3:EQP28 FAL3:FAL28 FKH3:FKH28 FUD3:FUD28 GDZ3:GDZ28 GNV3:GNV28 GXR3:GXR28 HHN3:HHN28 HRJ3:HRJ28 IBF3:IBF28 ILB3:ILB28 IUX3:IUX28 JET3:JET28 JOP3:JOP28 JYL3:JYL28 KIH3:KIH28 KSD3:KSD28 LBZ3:LBZ28 LLV3:LLV28 LVR3:LVR28 MFN3:MFN28 MPJ3:MPJ28 MZF3:MZF28 NJB3:NJB28 NSX3:NSX28 OCT3:OCT28 OMP3:OMP28 OWL3:OWL28 PGH3:PGH28 PQD3:PQD28 PZZ3:PZZ28 QJV3:QJV28 QTR3:QTR28 RDN3:RDN28 RNJ3:RNJ28 RXF3:RXF28 SHB3:SHB28 SQX3:SQX28 TAT3:TAT28 TKP3:TKP28 TUL3:TUL28 UEH3:UEH28 UOD3:UOD28 UXZ3:UXZ28 VHV3:VHV28 VRR3:VRR28 WBN3:WBN28 WLJ3:WLJ28 WVF3:WVF28 D65553 IT65553 SP65553 ACL65553 AMH65553 AWD65553 BFZ65553 BPV65553 BZR65553 CJN65553 CTJ65553 DDF65553 DNB65553 DWX65553 EGT65553 EQP65553 FAL65553 FKH65553 FUD65553 GDZ65553 GNV65553 GXR65553 HHN65553 HRJ65553 IBF65553 ILB65553 IUX65553 JET65553 JOP65553 JYL65553 KIH65553 KSD65553 LBZ65553 LLV65553 LVR65553 MFN65553 MPJ65553 MZF65553 NJB65553 NSX65553 OCT65553 OMP65553 OWL65553 PGH65553 PQD65553 PZZ65553 QJV65553 QTR65553 RDN65553 RNJ65553 RXF65553 SHB65553 SQX65553 TAT65553 TKP65553 TUL65553 UEH65553 UOD65553 UXZ65553 VHV65553 VRR65553 WBN65553 WLJ65553 WVF65553 D131089 IT131089 SP131089 ACL131089 AMH131089 AWD131089 BFZ131089 BPV131089 BZR131089 CJN131089 CTJ131089 DDF131089 DNB131089 DWX131089 EGT131089 EQP131089 FAL131089 FKH131089 FUD131089 GDZ131089 GNV131089 GXR131089 HHN131089 HRJ131089 IBF131089 ILB131089 IUX131089 JET131089 JOP131089 JYL131089 KIH131089 KSD131089 LBZ131089 LLV131089 LVR131089 MFN131089 MPJ131089 MZF131089 NJB131089 NSX131089 OCT131089 OMP131089 OWL131089 PGH131089 PQD131089 PZZ131089 QJV131089 QTR131089 RDN131089 RNJ131089 RXF131089 SHB131089 SQX131089 TAT131089 TKP131089 TUL131089 UEH131089 UOD131089 UXZ131089 VHV131089 VRR131089 WBN131089 WLJ131089 WVF131089 D196625 IT196625 SP196625 ACL196625 AMH196625 AWD196625 BFZ196625 BPV196625 BZR196625 CJN196625 CTJ196625 DDF196625 DNB196625 DWX196625 EGT196625 EQP196625 FAL196625 FKH196625 FUD196625 GDZ196625 GNV196625 GXR196625 HHN196625 HRJ196625 IBF196625 ILB196625 IUX196625 JET196625 JOP196625 JYL196625 KIH196625 KSD196625 LBZ196625 LLV196625 LVR196625 MFN196625 MPJ196625 MZF196625 NJB196625 NSX196625 OCT196625 OMP196625 OWL196625 PGH196625 PQD196625 PZZ196625 QJV196625 QTR196625 RDN196625 RNJ196625 RXF196625 SHB196625 SQX196625 TAT196625 TKP196625 TUL196625 UEH196625 UOD196625 UXZ196625 VHV196625 VRR196625 WBN196625 WLJ196625 WVF196625 D262161 IT262161 SP262161 ACL262161 AMH262161 AWD262161 BFZ262161 BPV262161 BZR262161 CJN262161 CTJ262161 DDF262161 DNB262161 DWX262161 EGT262161 EQP262161 FAL262161 FKH262161 FUD262161 GDZ262161 GNV262161 GXR262161 HHN262161 HRJ262161 IBF262161 ILB262161 IUX262161 JET262161 JOP262161 JYL262161 KIH262161 KSD262161 LBZ262161 LLV262161 LVR262161 MFN262161 MPJ262161 MZF262161 NJB262161 NSX262161 OCT262161 OMP262161 OWL262161 PGH262161 PQD262161 PZZ262161 QJV262161 QTR262161 RDN262161 RNJ262161 RXF262161 SHB262161 SQX262161 TAT262161 TKP262161 TUL262161 UEH262161 UOD262161 UXZ262161 VHV262161 VRR262161 WBN262161 WLJ262161 WVF262161 D327697 IT327697 SP327697 ACL327697 AMH327697 AWD327697 BFZ327697 BPV327697 BZR327697 CJN327697 CTJ327697 DDF327697 DNB327697 DWX327697 EGT327697 EQP327697 FAL327697 FKH327697 FUD327697 GDZ327697 GNV327697 GXR327697 HHN327697 HRJ327697 IBF327697 ILB327697 IUX327697 JET327697 JOP327697 JYL327697 KIH327697 KSD327697 LBZ327697 LLV327697 LVR327697 MFN327697 MPJ327697 MZF327697 NJB327697 NSX327697 OCT327697 OMP327697 OWL327697 PGH327697 PQD327697 PZZ327697 QJV327697 QTR327697 RDN327697 RNJ327697 RXF327697 SHB327697 SQX327697 TAT327697 TKP327697 TUL327697 UEH327697 UOD327697 UXZ327697 VHV327697 VRR327697 WBN327697 WLJ327697 WVF327697 D393233 IT393233 SP393233 ACL393233 AMH393233 AWD393233 BFZ393233 BPV393233 BZR393233 CJN393233 CTJ393233 DDF393233 DNB393233 DWX393233 EGT393233 EQP393233 FAL393233 FKH393233 FUD393233 GDZ393233 GNV393233 GXR393233 HHN393233 HRJ393233 IBF393233 ILB393233 IUX393233 JET393233 JOP393233 JYL393233 KIH393233 KSD393233 LBZ393233 LLV393233 LVR393233 MFN393233 MPJ393233 MZF393233 NJB393233 NSX393233 OCT393233 OMP393233 OWL393233 PGH393233 PQD393233 PZZ393233 QJV393233 QTR393233 RDN393233 RNJ393233 RXF393233 SHB393233 SQX393233 TAT393233 TKP393233 TUL393233 UEH393233 UOD393233 UXZ393233 VHV393233 VRR393233 WBN393233 WLJ393233 WVF393233 D458769 IT458769 SP458769 ACL458769 AMH458769 AWD458769 BFZ458769 BPV458769 BZR458769 CJN458769 CTJ458769 DDF458769 DNB458769 DWX458769 EGT458769 EQP458769 FAL458769 FKH458769 FUD458769 GDZ458769 GNV458769 GXR458769 HHN458769 HRJ458769 IBF458769 ILB458769 IUX458769 JET458769 JOP458769 JYL458769 KIH458769 KSD458769 LBZ458769 LLV458769 LVR458769 MFN458769 MPJ458769 MZF458769 NJB458769 NSX458769 OCT458769 OMP458769 OWL458769 PGH458769 PQD458769 PZZ458769 QJV458769 QTR458769 RDN458769 RNJ458769 RXF458769 SHB458769 SQX458769 TAT458769 TKP458769 TUL458769 UEH458769 UOD458769 UXZ458769 VHV458769 VRR458769 WBN458769 WLJ458769 WVF458769 D524305 IT524305 SP524305 ACL524305 AMH524305 AWD524305 BFZ524305 BPV524305 BZR524305 CJN524305 CTJ524305 DDF524305 DNB524305 DWX524305 EGT524305 EQP524305 FAL524305 FKH524305 FUD524305 GDZ524305 GNV524305 GXR524305 HHN524305 HRJ524305 IBF524305 ILB524305 IUX524305 JET524305 JOP524305 JYL524305 KIH524305 KSD524305 LBZ524305 LLV524305 LVR524305 MFN524305 MPJ524305 MZF524305 NJB524305 NSX524305 OCT524305 OMP524305 OWL524305 PGH524305 PQD524305 PZZ524305 QJV524305 QTR524305 RDN524305 RNJ524305 RXF524305 SHB524305 SQX524305 TAT524305 TKP524305 TUL524305 UEH524305 UOD524305 UXZ524305 VHV524305 VRR524305 WBN524305 WLJ524305 WVF524305 D589841 IT589841 SP589841 ACL589841 AMH589841 AWD589841 BFZ589841 BPV589841 BZR589841 CJN589841 CTJ589841 DDF589841 DNB589841 DWX589841 EGT589841 EQP589841 FAL589841 FKH589841 FUD589841 GDZ589841 GNV589841 GXR589841 HHN589841 HRJ589841 IBF589841 ILB589841 IUX589841 JET589841 JOP589841 JYL589841 KIH589841 KSD589841 LBZ589841 LLV589841 LVR589841 MFN589841 MPJ589841 MZF589841 NJB589841 NSX589841 OCT589841 OMP589841 OWL589841 PGH589841 PQD589841 PZZ589841 QJV589841 QTR589841 RDN589841 RNJ589841 RXF589841 SHB589841 SQX589841 TAT589841 TKP589841 TUL589841 UEH589841 UOD589841 UXZ589841 VHV589841 VRR589841 WBN589841 WLJ589841 WVF589841 D655377 IT655377 SP655377 ACL655377 AMH655377 AWD655377 BFZ655377 BPV655377 BZR655377 CJN655377 CTJ655377 DDF655377 DNB655377 DWX655377 EGT655377 EQP655377 FAL655377 FKH655377 FUD655377 GDZ655377 GNV655377 GXR655377 HHN655377 HRJ655377 IBF655377 ILB655377 IUX655377 JET655377 JOP655377 JYL655377 KIH655377 KSD655377 LBZ655377 LLV655377 LVR655377 MFN655377 MPJ655377 MZF655377 NJB655377 NSX655377 OCT655377 OMP655377 OWL655377 PGH655377 PQD655377 PZZ655377 QJV655377 QTR655377 RDN655377 RNJ655377 RXF655377 SHB655377 SQX655377 TAT655377 TKP655377 TUL655377 UEH655377 UOD655377 UXZ655377 VHV655377 VRR655377 WBN655377 WLJ655377 WVF655377 D720913 IT720913 SP720913 ACL720913 AMH720913 AWD720913 BFZ720913 BPV720913 BZR720913 CJN720913 CTJ720913 DDF720913 DNB720913 DWX720913 EGT720913 EQP720913 FAL720913 FKH720913 FUD720913 GDZ720913 GNV720913 GXR720913 HHN720913 HRJ720913 IBF720913 ILB720913 IUX720913 JET720913 JOP720913 JYL720913 KIH720913 KSD720913 LBZ720913 LLV720913 LVR720913 MFN720913 MPJ720913 MZF720913 NJB720913 NSX720913 OCT720913 OMP720913 OWL720913 PGH720913 PQD720913 PZZ720913 QJV720913 QTR720913 RDN720913 RNJ720913 RXF720913 SHB720913 SQX720913 TAT720913 TKP720913 TUL720913 UEH720913 UOD720913 UXZ720913 VHV720913 VRR720913 WBN720913 WLJ720913 WVF720913 D786449 IT786449 SP786449 ACL786449 AMH786449 AWD786449 BFZ786449 BPV786449 BZR786449 CJN786449 CTJ786449 DDF786449 DNB786449 DWX786449 EGT786449 EQP786449 FAL786449 FKH786449 FUD786449 GDZ786449 GNV786449 GXR786449 HHN786449 HRJ786449 IBF786449 ILB786449 IUX786449 JET786449 JOP786449 JYL786449 KIH786449 KSD786449 LBZ786449 LLV786449 LVR786449 MFN786449 MPJ786449 MZF786449 NJB786449 NSX786449 OCT786449 OMP786449 OWL786449 PGH786449 PQD786449 PZZ786449 QJV786449 QTR786449 RDN786449 RNJ786449 RXF786449 SHB786449 SQX786449 TAT786449 TKP786449 TUL786449 UEH786449 UOD786449 UXZ786449 VHV786449 VRR786449 WBN786449 WLJ786449 WVF786449 D851985 IT851985 SP851985 ACL851985 AMH851985 AWD851985 BFZ851985 BPV851985 BZR851985 CJN851985 CTJ851985 DDF851985 DNB851985 DWX851985 EGT851985 EQP851985 FAL851985 FKH851985 FUD851985 GDZ851985 GNV851985 GXR851985 HHN851985 HRJ851985 IBF851985 ILB851985 IUX851985 JET851985 JOP851985 JYL851985 KIH851985 KSD851985 LBZ851985 LLV851985 LVR851985 MFN851985 MPJ851985 MZF851985 NJB851985 NSX851985 OCT851985 OMP851985 OWL851985 PGH851985 PQD851985 PZZ851985 QJV851985 QTR851985 RDN851985 RNJ851985 RXF851985 SHB851985 SQX851985 TAT851985 TKP851985 TUL851985 UEH851985 UOD851985 UXZ851985 VHV851985 VRR851985 WBN851985 WLJ851985 WVF851985 D917521 IT917521 SP917521 ACL917521 AMH917521 AWD917521 BFZ917521 BPV917521 BZR917521 CJN917521 CTJ917521 DDF917521 DNB917521 DWX917521 EGT917521 EQP917521 FAL917521 FKH917521 FUD917521 GDZ917521 GNV917521 GXR917521 HHN917521 HRJ917521 IBF917521 ILB917521 IUX917521 JET917521 JOP917521 JYL917521 KIH917521 KSD917521 LBZ917521 LLV917521 LVR917521 MFN917521 MPJ917521 MZF917521 NJB917521 NSX917521 OCT917521 OMP917521 OWL917521 PGH917521 PQD917521 PZZ917521 QJV917521 QTR917521 RDN917521 RNJ917521 RXF917521 SHB917521 SQX917521 TAT917521 TKP917521 TUL917521 UEH917521 UOD917521 UXZ917521 VHV917521 VRR917521 WBN917521 WLJ917521 WVF917521 D983057 IT983057 SP983057 ACL983057 AMH983057 AWD983057 BFZ983057 BPV983057 BZR983057 CJN983057 CTJ983057 DDF983057 DNB983057 DWX983057 EGT983057 EQP983057 FAL983057 FKH983057 FUD983057 GDZ983057 GNV983057 GXR983057 HHN983057 HRJ983057 IBF983057 ILB983057 IUX983057 JET983057 JOP983057 JYL983057 KIH983057 KSD983057 LBZ983057 LLV983057 LVR983057 MFN983057 MPJ983057 MZF983057 NJB983057 NSX983057 OCT983057 OMP983057 OWL983057 PGH983057 PQD983057 PZZ983057 QJV983057 QTR983057 RDN983057 RNJ983057 RXF983057 SHB983057 SQX983057 TAT983057 TKP983057 TUL983057 UEH983057 UOD983057 UXZ983057 VHV983057 VRR983057 WBN983057 WLJ983057 WVF983057 D34:D38 IT34:IT38 SP34:SP38 ACL34:ACL38 AMH34:AMH38 AWD34:AWD38 BFZ34:BFZ38 BPV34:BPV38 BZR34:BZR38 CJN34:CJN38 CTJ34:CTJ38 DDF34:DDF38 DNB34:DNB38 DWX34:DWX38 EGT34:EGT38 EQP34:EQP38 FAL34:FAL38 FKH34:FKH38 FUD34:FUD38 GDZ34:GDZ38 GNV34:GNV38 GXR34:GXR38 HHN34:HHN38 HRJ34:HRJ38 IBF34:IBF38 ILB34:ILB38 IUX34:IUX38 JET34:JET38 JOP34:JOP38 JYL34:JYL38 KIH34:KIH38 KSD34:KSD38 LBZ34:LBZ38 LLV34:LLV38 LVR34:LVR38 MFN34:MFN38 MPJ34:MPJ38 MZF34:MZF38 NJB34:NJB38 NSX34:NSX38 OCT34:OCT38 OMP34:OMP38 OWL34:OWL38 PGH34:PGH38 PQD34:PQD38 PZZ34:PZZ38 QJV34:QJV38 QTR34:QTR38 RDN34:RDN38 RNJ34:RNJ38 RXF34:RXF38 SHB34:SHB38 SQX34:SQX38 TAT34:TAT38 TKP34:TKP38 TUL34:TUL38 UEH34:UEH38 UOD34:UOD38 UXZ34:UXZ38 VHV34:VHV38 VRR34:VRR38 WBN34:WBN38 WLJ34:WLJ38 WVF34:WVF38 D65559:D65560 IT65559:IT65560 SP65559:SP65560 ACL65559:ACL65560 AMH65559:AMH65560 AWD65559:AWD65560 BFZ65559:BFZ65560 BPV65559:BPV65560 BZR65559:BZR65560 CJN65559:CJN65560 CTJ65559:CTJ65560 DDF65559:DDF65560 DNB65559:DNB65560 DWX65559:DWX65560 EGT65559:EGT65560 EQP65559:EQP65560 FAL65559:FAL65560 FKH65559:FKH65560 FUD65559:FUD65560 GDZ65559:GDZ65560 GNV65559:GNV65560 GXR65559:GXR65560 HHN65559:HHN65560 HRJ65559:HRJ65560 IBF65559:IBF65560 ILB65559:ILB65560 IUX65559:IUX65560 JET65559:JET65560 JOP65559:JOP65560 JYL65559:JYL65560 KIH65559:KIH65560 KSD65559:KSD65560 LBZ65559:LBZ65560 LLV65559:LLV65560 LVR65559:LVR65560 MFN65559:MFN65560 MPJ65559:MPJ65560 MZF65559:MZF65560 NJB65559:NJB65560 NSX65559:NSX65560 OCT65559:OCT65560 OMP65559:OMP65560 OWL65559:OWL65560 PGH65559:PGH65560 PQD65559:PQD65560 PZZ65559:PZZ65560 QJV65559:QJV65560 QTR65559:QTR65560 RDN65559:RDN65560 RNJ65559:RNJ65560 RXF65559:RXF65560 SHB65559:SHB65560 SQX65559:SQX65560 TAT65559:TAT65560 TKP65559:TKP65560 TUL65559:TUL65560 UEH65559:UEH65560 UOD65559:UOD65560 UXZ65559:UXZ65560 VHV65559:VHV65560 VRR65559:VRR65560 WBN65559:WBN65560 WLJ65559:WLJ65560 WVF65559:WVF65560 D131095:D131096 IT131095:IT131096 SP131095:SP131096 ACL131095:ACL131096 AMH131095:AMH131096 AWD131095:AWD131096 BFZ131095:BFZ131096 BPV131095:BPV131096 BZR131095:BZR131096 CJN131095:CJN131096 CTJ131095:CTJ131096 DDF131095:DDF131096 DNB131095:DNB131096 DWX131095:DWX131096 EGT131095:EGT131096 EQP131095:EQP131096 FAL131095:FAL131096 FKH131095:FKH131096 FUD131095:FUD131096 GDZ131095:GDZ131096 GNV131095:GNV131096 GXR131095:GXR131096 HHN131095:HHN131096 HRJ131095:HRJ131096 IBF131095:IBF131096 ILB131095:ILB131096 IUX131095:IUX131096 JET131095:JET131096 JOP131095:JOP131096 JYL131095:JYL131096 KIH131095:KIH131096 KSD131095:KSD131096 LBZ131095:LBZ131096 LLV131095:LLV131096 LVR131095:LVR131096 MFN131095:MFN131096 MPJ131095:MPJ131096 MZF131095:MZF131096 NJB131095:NJB131096 NSX131095:NSX131096 OCT131095:OCT131096 OMP131095:OMP131096 OWL131095:OWL131096 PGH131095:PGH131096 PQD131095:PQD131096 PZZ131095:PZZ131096 QJV131095:QJV131096 QTR131095:QTR131096 RDN131095:RDN131096 RNJ131095:RNJ131096 RXF131095:RXF131096 SHB131095:SHB131096 SQX131095:SQX131096 TAT131095:TAT131096 TKP131095:TKP131096 TUL131095:TUL131096 UEH131095:UEH131096 UOD131095:UOD131096 UXZ131095:UXZ131096 VHV131095:VHV131096 VRR131095:VRR131096 WBN131095:WBN131096 WLJ131095:WLJ131096 WVF131095:WVF131096 D196631:D196632 IT196631:IT196632 SP196631:SP196632 ACL196631:ACL196632 AMH196631:AMH196632 AWD196631:AWD196632 BFZ196631:BFZ196632 BPV196631:BPV196632 BZR196631:BZR196632 CJN196631:CJN196632 CTJ196631:CTJ196632 DDF196631:DDF196632 DNB196631:DNB196632 DWX196631:DWX196632 EGT196631:EGT196632 EQP196631:EQP196632 FAL196631:FAL196632 FKH196631:FKH196632 FUD196631:FUD196632 GDZ196631:GDZ196632 GNV196631:GNV196632 GXR196631:GXR196632 HHN196631:HHN196632 HRJ196631:HRJ196632 IBF196631:IBF196632 ILB196631:ILB196632 IUX196631:IUX196632 JET196631:JET196632 JOP196631:JOP196632 JYL196631:JYL196632 KIH196631:KIH196632 KSD196631:KSD196632 LBZ196631:LBZ196632 LLV196631:LLV196632 LVR196631:LVR196632 MFN196631:MFN196632 MPJ196631:MPJ196632 MZF196631:MZF196632 NJB196631:NJB196632 NSX196631:NSX196632 OCT196631:OCT196632 OMP196631:OMP196632 OWL196631:OWL196632 PGH196631:PGH196632 PQD196631:PQD196632 PZZ196631:PZZ196632 QJV196631:QJV196632 QTR196631:QTR196632 RDN196631:RDN196632 RNJ196631:RNJ196632 RXF196631:RXF196632 SHB196631:SHB196632 SQX196631:SQX196632 TAT196631:TAT196632 TKP196631:TKP196632 TUL196631:TUL196632 UEH196631:UEH196632 UOD196631:UOD196632 UXZ196631:UXZ196632 VHV196631:VHV196632 VRR196631:VRR196632 WBN196631:WBN196632 WLJ196631:WLJ196632 WVF196631:WVF196632 D262167:D262168 IT262167:IT262168 SP262167:SP262168 ACL262167:ACL262168 AMH262167:AMH262168 AWD262167:AWD262168 BFZ262167:BFZ262168 BPV262167:BPV262168 BZR262167:BZR262168 CJN262167:CJN262168 CTJ262167:CTJ262168 DDF262167:DDF262168 DNB262167:DNB262168 DWX262167:DWX262168 EGT262167:EGT262168 EQP262167:EQP262168 FAL262167:FAL262168 FKH262167:FKH262168 FUD262167:FUD262168 GDZ262167:GDZ262168 GNV262167:GNV262168 GXR262167:GXR262168 HHN262167:HHN262168 HRJ262167:HRJ262168 IBF262167:IBF262168 ILB262167:ILB262168 IUX262167:IUX262168 JET262167:JET262168 JOP262167:JOP262168 JYL262167:JYL262168 KIH262167:KIH262168 KSD262167:KSD262168 LBZ262167:LBZ262168 LLV262167:LLV262168 LVR262167:LVR262168 MFN262167:MFN262168 MPJ262167:MPJ262168 MZF262167:MZF262168 NJB262167:NJB262168 NSX262167:NSX262168 OCT262167:OCT262168 OMP262167:OMP262168 OWL262167:OWL262168 PGH262167:PGH262168 PQD262167:PQD262168 PZZ262167:PZZ262168 QJV262167:QJV262168 QTR262167:QTR262168 RDN262167:RDN262168 RNJ262167:RNJ262168 RXF262167:RXF262168 SHB262167:SHB262168 SQX262167:SQX262168 TAT262167:TAT262168 TKP262167:TKP262168 TUL262167:TUL262168 UEH262167:UEH262168 UOD262167:UOD262168 UXZ262167:UXZ262168 VHV262167:VHV262168 VRR262167:VRR262168 WBN262167:WBN262168 WLJ262167:WLJ262168 WVF262167:WVF262168 D327703:D327704 IT327703:IT327704 SP327703:SP327704 ACL327703:ACL327704 AMH327703:AMH327704 AWD327703:AWD327704 BFZ327703:BFZ327704 BPV327703:BPV327704 BZR327703:BZR327704 CJN327703:CJN327704 CTJ327703:CTJ327704 DDF327703:DDF327704 DNB327703:DNB327704 DWX327703:DWX327704 EGT327703:EGT327704 EQP327703:EQP327704 FAL327703:FAL327704 FKH327703:FKH327704 FUD327703:FUD327704 GDZ327703:GDZ327704 GNV327703:GNV327704 GXR327703:GXR327704 HHN327703:HHN327704 HRJ327703:HRJ327704 IBF327703:IBF327704 ILB327703:ILB327704 IUX327703:IUX327704 JET327703:JET327704 JOP327703:JOP327704 JYL327703:JYL327704 KIH327703:KIH327704 KSD327703:KSD327704 LBZ327703:LBZ327704 LLV327703:LLV327704 LVR327703:LVR327704 MFN327703:MFN327704 MPJ327703:MPJ327704 MZF327703:MZF327704 NJB327703:NJB327704 NSX327703:NSX327704 OCT327703:OCT327704 OMP327703:OMP327704 OWL327703:OWL327704 PGH327703:PGH327704 PQD327703:PQD327704 PZZ327703:PZZ327704 QJV327703:QJV327704 QTR327703:QTR327704 RDN327703:RDN327704 RNJ327703:RNJ327704 RXF327703:RXF327704 SHB327703:SHB327704 SQX327703:SQX327704 TAT327703:TAT327704 TKP327703:TKP327704 TUL327703:TUL327704 UEH327703:UEH327704 UOD327703:UOD327704 UXZ327703:UXZ327704 VHV327703:VHV327704 VRR327703:VRR327704 WBN327703:WBN327704 WLJ327703:WLJ327704 WVF327703:WVF327704 D393239:D393240 IT393239:IT393240 SP393239:SP393240 ACL393239:ACL393240 AMH393239:AMH393240 AWD393239:AWD393240 BFZ393239:BFZ393240 BPV393239:BPV393240 BZR393239:BZR393240 CJN393239:CJN393240 CTJ393239:CTJ393240 DDF393239:DDF393240 DNB393239:DNB393240 DWX393239:DWX393240 EGT393239:EGT393240 EQP393239:EQP393240 FAL393239:FAL393240 FKH393239:FKH393240 FUD393239:FUD393240 GDZ393239:GDZ393240 GNV393239:GNV393240 GXR393239:GXR393240 HHN393239:HHN393240 HRJ393239:HRJ393240 IBF393239:IBF393240 ILB393239:ILB393240 IUX393239:IUX393240 JET393239:JET393240 JOP393239:JOP393240 JYL393239:JYL393240 KIH393239:KIH393240 KSD393239:KSD393240 LBZ393239:LBZ393240 LLV393239:LLV393240 LVR393239:LVR393240 MFN393239:MFN393240 MPJ393239:MPJ393240 MZF393239:MZF393240 NJB393239:NJB393240 NSX393239:NSX393240 OCT393239:OCT393240 OMP393239:OMP393240 OWL393239:OWL393240 PGH393239:PGH393240 PQD393239:PQD393240 PZZ393239:PZZ393240 QJV393239:QJV393240 QTR393239:QTR393240 RDN393239:RDN393240 RNJ393239:RNJ393240 RXF393239:RXF393240 SHB393239:SHB393240 SQX393239:SQX393240 TAT393239:TAT393240 TKP393239:TKP393240 TUL393239:TUL393240 UEH393239:UEH393240 UOD393239:UOD393240 UXZ393239:UXZ393240 VHV393239:VHV393240 VRR393239:VRR393240 WBN393239:WBN393240 WLJ393239:WLJ393240 WVF393239:WVF393240 D458775:D458776 IT458775:IT458776 SP458775:SP458776 ACL458775:ACL458776 AMH458775:AMH458776 AWD458775:AWD458776 BFZ458775:BFZ458776 BPV458775:BPV458776 BZR458775:BZR458776 CJN458775:CJN458776 CTJ458775:CTJ458776 DDF458775:DDF458776 DNB458775:DNB458776 DWX458775:DWX458776 EGT458775:EGT458776 EQP458775:EQP458776 FAL458775:FAL458776 FKH458775:FKH458776 FUD458775:FUD458776 GDZ458775:GDZ458776 GNV458775:GNV458776 GXR458775:GXR458776 HHN458775:HHN458776 HRJ458775:HRJ458776 IBF458775:IBF458776 ILB458775:ILB458776 IUX458775:IUX458776 JET458775:JET458776 JOP458775:JOP458776 JYL458775:JYL458776 KIH458775:KIH458776 KSD458775:KSD458776 LBZ458775:LBZ458776 LLV458775:LLV458776 LVR458775:LVR458776 MFN458775:MFN458776 MPJ458775:MPJ458776 MZF458775:MZF458776 NJB458775:NJB458776 NSX458775:NSX458776 OCT458775:OCT458776 OMP458775:OMP458776 OWL458775:OWL458776 PGH458775:PGH458776 PQD458775:PQD458776 PZZ458775:PZZ458776 QJV458775:QJV458776 QTR458775:QTR458776 RDN458775:RDN458776 RNJ458775:RNJ458776 RXF458775:RXF458776 SHB458775:SHB458776 SQX458775:SQX458776 TAT458775:TAT458776 TKP458775:TKP458776 TUL458775:TUL458776 UEH458775:UEH458776 UOD458775:UOD458776 UXZ458775:UXZ458776 VHV458775:VHV458776 VRR458775:VRR458776 WBN458775:WBN458776 WLJ458775:WLJ458776 WVF458775:WVF458776 D524311:D524312 IT524311:IT524312 SP524311:SP524312 ACL524311:ACL524312 AMH524311:AMH524312 AWD524311:AWD524312 BFZ524311:BFZ524312 BPV524311:BPV524312 BZR524311:BZR524312 CJN524311:CJN524312 CTJ524311:CTJ524312 DDF524311:DDF524312 DNB524311:DNB524312 DWX524311:DWX524312 EGT524311:EGT524312 EQP524311:EQP524312 FAL524311:FAL524312 FKH524311:FKH524312 FUD524311:FUD524312 GDZ524311:GDZ524312 GNV524311:GNV524312 GXR524311:GXR524312 HHN524311:HHN524312 HRJ524311:HRJ524312 IBF524311:IBF524312 ILB524311:ILB524312 IUX524311:IUX524312 JET524311:JET524312 JOP524311:JOP524312 JYL524311:JYL524312 KIH524311:KIH524312 KSD524311:KSD524312 LBZ524311:LBZ524312 LLV524311:LLV524312 LVR524311:LVR524312 MFN524311:MFN524312 MPJ524311:MPJ524312 MZF524311:MZF524312 NJB524311:NJB524312 NSX524311:NSX524312 OCT524311:OCT524312 OMP524311:OMP524312 OWL524311:OWL524312 PGH524311:PGH524312 PQD524311:PQD524312 PZZ524311:PZZ524312 QJV524311:QJV524312 QTR524311:QTR524312 RDN524311:RDN524312 RNJ524311:RNJ524312 RXF524311:RXF524312 SHB524311:SHB524312 SQX524311:SQX524312 TAT524311:TAT524312 TKP524311:TKP524312 TUL524311:TUL524312 UEH524311:UEH524312 UOD524311:UOD524312 UXZ524311:UXZ524312 VHV524311:VHV524312 VRR524311:VRR524312 WBN524311:WBN524312 WLJ524311:WLJ524312 WVF524311:WVF524312 D589847:D589848 IT589847:IT589848 SP589847:SP589848 ACL589847:ACL589848 AMH589847:AMH589848 AWD589847:AWD589848 BFZ589847:BFZ589848 BPV589847:BPV589848 BZR589847:BZR589848 CJN589847:CJN589848 CTJ589847:CTJ589848 DDF589847:DDF589848 DNB589847:DNB589848 DWX589847:DWX589848 EGT589847:EGT589848 EQP589847:EQP589848 FAL589847:FAL589848 FKH589847:FKH589848 FUD589847:FUD589848 GDZ589847:GDZ589848 GNV589847:GNV589848 GXR589847:GXR589848 HHN589847:HHN589848 HRJ589847:HRJ589848 IBF589847:IBF589848 ILB589847:ILB589848 IUX589847:IUX589848 JET589847:JET589848 JOP589847:JOP589848 JYL589847:JYL589848 KIH589847:KIH589848 KSD589847:KSD589848 LBZ589847:LBZ589848 LLV589847:LLV589848 LVR589847:LVR589848 MFN589847:MFN589848 MPJ589847:MPJ589848 MZF589847:MZF589848 NJB589847:NJB589848 NSX589847:NSX589848 OCT589847:OCT589848 OMP589847:OMP589848 OWL589847:OWL589848 PGH589847:PGH589848 PQD589847:PQD589848 PZZ589847:PZZ589848 QJV589847:QJV589848 QTR589847:QTR589848 RDN589847:RDN589848 RNJ589847:RNJ589848 RXF589847:RXF589848 SHB589847:SHB589848 SQX589847:SQX589848 TAT589847:TAT589848 TKP589847:TKP589848 TUL589847:TUL589848 UEH589847:UEH589848 UOD589847:UOD589848 UXZ589847:UXZ589848 VHV589847:VHV589848 VRR589847:VRR589848 WBN589847:WBN589848 WLJ589847:WLJ589848 WVF589847:WVF589848 D655383:D655384 IT655383:IT655384 SP655383:SP655384 ACL655383:ACL655384 AMH655383:AMH655384 AWD655383:AWD655384 BFZ655383:BFZ655384 BPV655383:BPV655384 BZR655383:BZR655384 CJN655383:CJN655384 CTJ655383:CTJ655384 DDF655383:DDF655384 DNB655383:DNB655384 DWX655383:DWX655384 EGT655383:EGT655384 EQP655383:EQP655384 FAL655383:FAL655384 FKH655383:FKH655384 FUD655383:FUD655384 GDZ655383:GDZ655384 GNV655383:GNV655384 GXR655383:GXR655384 HHN655383:HHN655384 HRJ655383:HRJ655384 IBF655383:IBF655384 ILB655383:ILB655384 IUX655383:IUX655384 JET655383:JET655384 JOP655383:JOP655384 JYL655383:JYL655384 KIH655383:KIH655384 KSD655383:KSD655384 LBZ655383:LBZ655384 LLV655383:LLV655384 LVR655383:LVR655384 MFN655383:MFN655384 MPJ655383:MPJ655384 MZF655383:MZF655384 NJB655383:NJB655384 NSX655383:NSX655384 OCT655383:OCT655384 OMP655383:OMP655384 OWL655383:OWL655384 PGH655383:PGH655384 PQD655383:PQD655384 PZZ655383:PZZ655384 QJV655383:QJV655384 QTR655383:QTR655384 RDN655383:RDN655384 RNJ655383:RNJ655384 RXF655383:RXF655384 SHB655383:SHB655384 SQX655383:SQX655384 TAT655383:TAT655384 TKP655383:TKP655384 TUL655383:TUL655384 UEH655383:UEH655384 UOD655383:UOD655384 UXZ655383:UXZ655384 VHV655383:VHV655384 VRR655383:VRR655384 WBN655383:WBN655384 WLJ655383:WLJ655384 WVF655383:WVF655384 D720919:D720920 IT720919:IT720920 SP720919:SP720920 ACL720919:ACL720920 AMH720919:AMH720920 AWD720919:AWD720920 BFZ720919:BFZ720920 BPV720919:BPV720920 BZR720919:BZR720920 CJN720919:CJN720920 CTJ720919:CTJ720920 DDF720919:DDF720920 DNB720919:DNB720920 DWX720919:DWX720920 EGT720919:EGT720920 EQP720919:EQP720920 FAL720919:FAL720920 FKH720919:FKH720920 FUD720919:FUD720920 GDZ720919:GDZ720920 GNV720919:GNV720920 GXR720919:GXR720920 HHN720919:HHN720920 HRJ720919:HRJ720920 IBF720919:IBF720920 ILB720919:ILB720920 IUX720919:IUX720920 JET720919:JET720920 JOP720919:JOP720920 JYL720919:JYL720920 KIH720919:KIH720920 KSD720919:KSD720920 LBZ720919:LBZ720920 LLV720919:LLV720920 LVR720919:LVR720920 MFN720919:MFN720920 MPJ720919:MPJ720920 MZF720919:MZF720920 NJB720919:NJB720920 NSX720919:NSX720920 OCT720919:OCT720920 OMP720919:OMP720920 OWL720919:OWL720920 PGH720919:PGH720920 PQD720919:PQD720920 PZZ720919:PZZ720920 QJV720919:QJV720920 QTR720919:QTR720920 RDN720919:RDN720920 RNJ720919:RNJ720920 RXF720919:RXF720920 SHB720919:SHB720920 SQX720919:SQX720920 TAT720919:TAT720920 TKP720919:TKP720920 TUL720919:TUL720920 UEH720919:UEH720920 UOD720919:UOD720920 UXZ720919:UXZ720920 VHV720919:VHV720920 VRR720919:VRR720920 WBN720919:WBN720920 WLJ720919:WLJ720920 WVF720919:WVF720920 D786455:D786456 IT786455:IT786456 SP786455:SP786456 ACL786455:ACL786456 AMH786455:AMH786456 AWD786455:AWD786456 BFZ786455:BFZ786456 BPV786455:BPV786456 BZR786455:BZR786456 CJN786455:CJN786456 CTJ786455:CTJ786456 DDF786455:DDF786456 DNB786455:DNB786456 DWX786455:DWX786456 EGT786455:EGT786456 EQP786455:EQP786456 FAL786455:FAL786456 FKH786455:FKH786456 FUD786455:FUD786456 GDZ786455:GDZ786456 GNV786455:GNV786456 GXR786455:GXR786456 HHN786455:HHN786456 HRJ786455:HRJ786456 IBF786455:IBF786456 ILB786455:ILB786456 IUX786455:IUX786456 JET786455:JET786456 JOP786455:JOP786456 JYL786455:JYL786456 KIH786455:KIH786456 KSD786455:KSD786456 LBZ786455:LBZ786456 LLV786455:LLV786456 LVR786455:LVR786456 MFN786455:MFN786456 MPJ786455:MPJ786456 MZF786455:MZF786456 NJB786455:NJB786456 NSX786455:NSX786456 OCT786455:OCT786456 OMP786455:OMP786456 OWL786455:OWL786456 PGH786455:PGH786456 PQD786455:PQD786456 PZZ786455:PZZ786456 QJV786455:QJV786456 QTR786455:QTR786456 RDN786455:RDN786456 RNJ786455:RNJ786456 RXF786455:RXF786456 SHB786455:SHB786456 SQX786455:SQX786456 TAT786455:TAT786456 TKP786455:TKP786456 TUL786455:TUL786456 UEH786455:UEH786456 UOD786455:UOD786456 UXZ786455:UXZ786456 VHV786455:VHV786456 VRR786455:VRR786456 WBN786455:WBN786456 WLJ786455:WLJ786456 WVF786455:WVF786456 D851991:D851992 IT851991:IT851992 SP851991:SP851992 ACL851991:ACL851992 AMH851991:AMH851992 AWD851991:AWD851992 BFZ851991:BFZ851992 BPV851991:BPV851992 BZR851991:BZR851992 CJN851991:CJN851992 CTJ851991:CTJ851992 DDF851991:DDF851992 DNB851991:DNB851992 DWX851991:DWX851992 EGT851991:EGT851992 EQP851991:EQP851992 FAL851991:FAL851992 FKH851991:FKH851992 FUD851991:FUD851992 GDZ851991:GDZ851992 GNV851991:GNV851992 GXR851991:GXR851992 HHN851991:HHN851992 HRJ851991:HRJ851992 IBF851991:IBF851992 ILB851991:ILB851992 IUX851991:IUX851992 JET851991:JET851992 JOP851991:JOP851992 JYL851991:JYL851992 KIH851991:KIH851992 KSD851991:KSD851992 LBZ851991:LBZ851992 LLV851991:LLV851992 LVR851991:LVR851992 MFN851991:MFN851992 MPJ851991:MPJ851992 MZF851991:MZF851992 NJB851991:NJB851992 NSX851991:NSX851992 OCT851991:OCT851992 OMP851991:OMP851992 OWL851991:OWL851992 PGH851991:PGH851992 PQD851991:PQD851992 PZZ851991:PZZ851992 QJV851991:QJV851992 QTR851991:QTR851992 RDN851991:RDN851992 RNJ851991:RNJ851992 RXF851991:RXF851992 SHB851991:SHB851992 SQX851991:SQX851992 TAT851991:TAT851992 TKP851991:TKP851992 TUL851991:TUL851992 UEH851991:UEH851992 UOD851991:UOD851992 UXZ851991:UXZ851992 VHV851991:VHV851992 VRR851991:VRR851992 WBN851991:WBN851992 WLJ851991:WLJ851992 WVF851991:WVF851992 D917527:D917528 IT917527:IT917528 SP917527:SP917528 ACL917527:ACL917528 AMH917527:AMH917528 AWD917527:AWD917528 BFZ917527:BFZ917528 BPV917527:BPV917528 BZR917527:BZR917528 CJN917527:CJN917528 CTJ917527:CTJ917528 DDF917527:DDF917528 DNB917527:DNB917528 DWX917527:DWX917528 EGT917527:EGT917528 EQP917527:EQP917528 FAL917527:FAL917528 FKH917527:FKH917528 FUD917527:FUD917528 GDZ917527:GDZ917528 GNV917527:GNV917528 GXR917527:GXR917528 HHN917527:HHN917528 HRJ917527:HRJ917528 IBF917527:IBF917528 ILB917527:ILB917528 IUX917527:IUX917528 JET917527:JET917528 JOP917527:JOP917528 JYL917527:JYL917528 KIH917527:KIH917528 KSD917527:KSD917528 LBZ917527:LBZ917528 LLV917527:LLV917528 LVR917527:LVR917528 MFN917527:MFN917528 MPJ917527:MPJ917528 MZF917527:MZF917528 NJB917527:NJB917528 NSX917527:NSX917528 OCT917527:OCT917528 OMP917527:OMP917528 OWL917527:OWL917528 PGH917527:PGH917528 PQD917527:PQD917528 PZZ917527:PZZ917528 QJV917527:QJV917528 QTR917527:QTR917528 RDN917527:RDN917528 RNJ917527:RNJ917528 RXF917527:RXF917528 SHB917527:SHB917528 SQX917527:SQX917528 TAT917527:TAT917528 TKP917527:TKP917528 TUL917527:TUL917528 UEH917527:UEH917528 UOD917527:UOD917528 UXZ917527:UXZ917528 VHV917527:VHV917528 VRR917527:VRR917528 WBN917527:WBN917528 WLJ917527:WLJ917528 WVF917527:WVF917528 D983063:D983064 IT983063:IT983064 SP983063:SP983064 ACL983063:ACL983064 AMH983063:AMH983064 AWD983063:AWD983064 BFZ983063:BFZ983064 BPV983063:BPV983064 BZR983063:BZR983064 CJN983063:CJN983064 CTJ983063:CTJ983064 DDF983063:DDF983064 DNB983063:DNB983064 DWX983063:DWX983064 EGT983063:EGT983064 EQP983063:EQP983064 FAL983063:FAL983064 FKH983063:FKH983064 FUD983063:FUD983064 GDZ983063:GDZ983064 GNV983063:GNV983064 GXR983063:GXR983064 HHN983063:HHN983064 HRJ983063:HRJ983064 IBF983063:IBF983064 ILB983063:ILB983064 IUX983063:IUX983064 JET983063:JET983064 JOP983063:JOP983064 JYL983063:JYL983064 KIH983063:KIH983064 KSD983063:KSD983064 LBZ983063:LBZ983064 LLV983063:LLV983064 LVR983063:LVR983064 MFN983063:MFN983064 MPJ983063:MPJ983064 MZF983063:MZF983064 NJB983063:NJB983064 NSX983063:NSX983064 OCT983063:OCT983064 OMP983063:OMP983064 OWL983063:OWL983064 PGH983063:PGH983064 PQD983063:PQD983064 PZZ983063:PZZ983064 QJV983063:QJV983064 QTR983063:QTR983064 RDN983063:RDN983064 RNJ983063:RNJ983064 RXF983063:RXF983064 SHB983063:SHB983064 SQX983063:SQX983064 TAT983063:TAT983064 TKP983063:TKP983064 TUL983063:TUL983064 UEH983063:UEH983064 UOD983063:UOD983064 UXZ983063:UXZ983064 VHV983063:VHV983064 VRR983063:VRR983064 WBN983063:WBN983064 WLJ983063:WLJ983064 WVF983063:WVF983064 WLJ40:WLJ43 WBN40:WBN43 VRR40:VRR43 VHV40:VHV43 UXZ40:UXZ43 UOD40:UOD43 UEH40:UEH43 TUL40:TUL43 TKP40:TKP43 TAT40:TAT43 SQX40:SQX43 SHB40:SHB43 RXF40:RXF43 RNJ40:RNJ43 RDN40:RDN43 QTR40:QTR43 QJV40:QJV43 PZZ40:PZZ43 PQD40:PQD43 PGH40:PGH43 OWL40:OWL43 OMP40:OMP43 OCT40:OCT43 NSX40:NSX43 NJB40:NJB43 MZF40:MZF43 MPJ40:MPJ43 MFN40:MFN43 LVR40:LVR43 LLV40:LLV43 LBZ40:LBZ43 KSD40:KSD43 KIH40:KIH43 JYL40:JYL43 JOP40:JOP43 JET40:JET43 IUX40:IUX43 ILB40:ILB43 IBF40:IBF43 HRJ40:HRJ43 HHN40:HHN43 GXR40:GXR43 GNV40:GNV43 GDZ40:GDZ43 FUD40:FUD43 FKH40:FKH43 FAL40:FAL43 EQP40:EQP43 EGT40:EGT43 DWX40:DWX43 DNB40:DNB43 DDF40:DDF43 CTJ40:CTJ43 CJN40:CJN43 BZR40:BZR43 BPV40:BPV43 BFZ40:BFZ43 AWD40:AWD43 AMH40:AMH43 ACL40:ACL43 SP40:SP43 IT40:IT43 D40:D43 WVF40:WVF43" xr:uid="{679854E3-DCE4-4110-891C-F5BC98008099}">
      <formula1>0</formula1>
      <formula2>999999999999999</formula2>
    </dataValidation>
    <dataValidation type="decimal" allowBlank="1" showInputMessage="1" showErrorMessage="1" errorTitle="Invalid Entry" error="Only Numeric Values are allowed. " promptTitle="Estimated Rate" prompt="Please enter the Rate for this item. " sqref="E55 IU55 SQ55 ACM55 AMI55 AWE55 BGA55 BPW55 BZS55 CJO55 CTK55 DDG55 DNC55 DWY55 EGU55 EQQ55 FAM55 FKI55 FUE55 GEA55 GNW55 GXS55 HHO55 HRK55 IBG55 ILC55 IUY55 JEU55 JOQ55 JYM55 KII55 KSE55 LCA55 LLW55 LVS55 MFO55 MPK55 MZG55 NJC55 NSY55 OCU55 OMQ55 OWM55 PGI55 PQE55 QAA55 QJW55 QTS55 RDO55 RNK55 RXG55 SHC55 SQY55 TAU55 TKQ55 TUM55 UEI55 UOE55 UYA55 VHW55 VRS55 WBO55 WLK55 WVG55 E65577 IU65577 SQ65577 ACM65577 AMI65577 AWE65577 BGA65577 BPW65577 BZS65577 CJO65577 CTK65577 DDG65577 DNC65577 DWY65577 EGU65577 EQQ65577 FAM65577 FKI65577 FUE65577 GEA65577 GNW65577 GXS65577 HHO65577 HRK65577 IBG65577 ILC65577 IUY65577 JEU65577 JOQ65577 JYM65577 KII65577 KSE65577 LCA65577 LLW65577 LVS65577 MFO65577 MPK65577 MZG65577 NJC65577 NSY65577 OCU65577 OMQ65577 OWM65577 PGI65577 PQE65577 QAA65577 QJW65577 QTS65577 RDO65577 RNK65577 RXG65577 SHC65577 SQY65577 TAU65577 TKQ65577 TUM65577 UEI65577 UOE65577 UYA65577 VHW65577 VRS65577 WBO65577 WLK65577 WVG65577 E131113 IU131113 SQ131113 ACM131113 AMI131113 AWE131113 BGA131113 BPW131113 BZS131113 CJO131113 CTK131113 DDG131113 DNC131113 DWY131113 EGU131113 EQQ131113 FAM131113 FKI131113 FUE131113 GEA131113 GNW131113 GXS131113 HHO131113 HRK131113 IBG131113 ILC131113 IUY131113 JEU131113 JOQ131113 JYM131113 KII131113 KSE131113 LCA131113 LLW131113 LVS131113 MFO131113 MPK131113 MZG131113 NJC131113 NSY131113 OCU131113 OMQ131113 OWM131113 PGI131113 PQE131113 QAA131113 QJW131113 QTS131113 RDO131113 RNK131113 RXG131113 SHC131113 SQY131113 TAU131113 TKQ131113 TUM131113 UEI131113 UOE131113 UYA131113 VHW131113 VRS131113 WBO131113 WLK131113 WVG131113 E196649 IU196649 SQ196649 ACM196649 AMI196649 AWE196649 BGA196649 BPW196649 BZS196649 CJO196649 CTK196649 DDG196649 DNC196649 DWY196649 EGU196649 EQQ196649 FAM196649 FKI196649 FUE196649 GEA196649 GNW196649 GXS196649 HHO196649 HRK196649 IBG196649 ILC196649 IUY196649 JEU196649 JOQ196649 JYM196649 KII196649 KSE196649 LCA196649 LLW196649 LVS196649 MFO196649 MPK196649 MZG196649 NJC196649 NSY196649 OCU196649 OMQ196649 OWM196649 PGI196649 PQE196649 QAA196649 QJW196649 QTS196649 RDO196649 RNK196649 RXG196649 SHC196649 SQY196649 TAU196649 TKQ196649 TUM196649 UEI196649 UOE196649 UYA196649 VHW196649 VRS196649 WBO196649 WLK196649 WVG196649 E262185 IU262185 SQ262185 ACM262185 AMI262185 AWE262185 BGA262185 BPW262185 BZS262185 CJO262185 CTK262185 DDG262185 DNC262185 DWY262185 EGU262185 EQQ262185 FAM262185 FKI262185 FUE262185 GEA262185 GNW262185 GXS262185 HHO262185 HRK262185 IBG262185 ILC262185 IUY262185 JEU262185 JOQ262185 JYM262185 KII262185 KSE262185 LCA262185 LLW262185 LVS262185 MFO262185 MPK262185 MZG262185 NJC262185 NSY262185 OCU262185 OMQ262185 OWM262185 PGI262185 PQE262185 QAA262185 QJW262185 QTS262185 RDO262185 RNK262185 RXG262185 SHC262185 SQY262185 TAU262185 TKQ262185 TUM262185 UEI262185 UOE262185 UYA262185 VHW262185 VRS262185 WBO262185 WLK262185 WVG262185 E327721 IU327721 SQ327721 ACM327721 AMI327721 AWE327721 BGA327721 BPW327721 BZS327721 CJO327721 CTK327721 DDG327721 DNC327721 DWY327721 EGU327721 EQQ327721 FAM327721 FKI327721 FUE327721 GEA327721 GNW327721 GXS327721 HHO327721 HRK327721 IBG327721 ILC327721 IUY327721 JEU327721 JOQ327721 JYM327721 KII327721 KSE327721 LCA327721 LLW327721 LVS327721 MFO327721 MPK327721 MZG327721 NJC327721 NSY327721 OCU327721 OMQ327721 OWM327721 PGI327721 PQE327721 QAA327721 QJW327721 QTS327721 RDO327721 RNK327721 RXG327721 SHC327721 SQY327721 TAU327721 TKQ327721 TUM327721 UEI327721 UOE327721 UYA327721 VHW327721 VRS327721 WBO327721 WLK327721 WVG327721 E393257 IU393257 SQ393257 ACM393257 AMI393257 AWE393257 BGA393257 BPW393257 BZS393257 CJO393257 CTK393257 DDG393257 DNC393257 DWY393257 EGU393257 EQQ393257 FAM393257 FKI393257 FUE393257 GEA393257 GNW393257 GXS393257 HHO393257 HRK393257 IBG393257 ILC393257 IUY393257 JEU393257 JOQ393257 JYM393257 KII393257 KSE393257 LCA393257 LLW393257 LVS393257 MFO393257 MPK393257 MZG393257 NJC393257 NSY393257 OCU393257 OMQ393257 OWM393257 PGI393257 PQE393257 QAA393257 QJW393257 QTS393257 RDO393257 RNK393257 RXG393257 SHC393257 SQY393257 TAU393257 TKQ393257 TUM393257 UEI393257 UOE393257 UYA393257 VHW393257 VRS393257 WBO393257 WLK393257 WVG393257 E458793 IU458793 SQ458793 ACM458793 AMI458793 AWE458793 BGA458793 BPW458793 BZS458793 CJO458793 CTK458793 DDG458793 DNC458793 DWY458793 EGU458793 EQQ458793 FAM458793 FKI458793 FUE458793 GEA458793 GNW458793 GXS458793 HHO458793 HRK458793 IBG458793 ILC458793 IUY458793 JEU458793 JOQ458793 JYM458793 KII458793 KSE458793 LCA458793 LLW458793 LVS458793 MFO458793 MPK458793 MZG458793 NJC458793 NSY458793 OCU458793 OMQ458793 OWM458793 PGI458793 PQE458793 QAA458793 QJW458793 QTS458793 RDO458793 RNK458793 RXG458793 SHC458793 SQY458793 TAU458793 TKQ458793 TUM458793 UEI458793 UOE458793 UYA458793 VHW458793 VRS458793 WBO458793 WLK458793 WVG458793 E524329 IU524329 SQ524329 ACM524329 AMI524329 AWE524329 BGA524329 BPW524329 BZS524329 CJO524329 CTK524329 DDG524329 DNC524329 DWY524329 EGU524329 EQQ524329 FAM524329 FKI524329 FUE524329 GEA524329 GNW524329 GXS524329 HHO524329 HRK524329 IBG524329 ILC524329 IUY524329 JEU524329 JOQ524329 JYM524329 KII524329 KSE524329 LCA524329 LLW524329 LVS524329 MFO524329 MPK524329 MZG524329 NJC524329 NSY524329 OCU524329 OMQ524329 OWM524329 PGI524329 PQE524329 QAA524329 QJW524329 QTS524329 RDO524329 RNK524329 RXG524329 SHC524329 SQY524329 TAU524329 TKQ524329 TUM524329 UEI524329 UOE524329 UYA524329 VHW524329 VRS524329 WBO524329 WLK524329 WVG524329 E589865 IU589865 SQ589865 ACM589865 AMI589865 AWE589865 BGA589865 BPW589865 BZS589865 CJO589865 CTK589865 DDG589865 DNC589865 DWY589865 EGU589865 EQQ589865 FAM589865 FKI589865 FUE589865 GEA589865 GNW589865 GXS589865 HHO589865 HRK589865 IBG589865 ILC589865 IUY589865 JEU589865 JOQ589865 JYM589865 KII589865 KSE589865 LCA589865 LLW589865 LVS589865 MFO589865 MPK589865 MZG589865 NJC589865 NSY589865 OCU589865 OMQ589865 OWM589865 PGI589865 PQE589865 QAA589865 QJW589865 QTS589865 RDO589865 RNK589865 RXG589865 SHC589865 SQY589865 TAU589865 TKQ589865 TUM589865 UEI589865 UOE589865 UYA589865 VHW589865 VRS589865 WBO589865 WLK589865 WVG589865 E655401 IU655401 SQ655401 ACM655401 AMI655401 AWE655401 BGA655401 BPW655401 BZS655401 CJO655401 CTK655401 DDG655401 DNC655401 DWY655401 EGU655401 EQQ655401 FAM655401 FKI655401 FUE655401 GEA655401 GNW655401 GXS655401 HHO655401 HRK655401 IBG655401 ILC655401 IUY655401 JEU655401 JOQ655401 JYM655401 KII655401 KSE655401 LCA655401 LLW655401 LVS655401 MFO655401 MPK655401 MZG655401 NJC655401 NSY655401 OCU655401 OMQ655401 OWM655401 PGI655401 PQE655401 QAA655401 QJW655401 QTS655401 RDO655401 RNK655401 RXG655401 SHC655401 SQY655401 TAU655401 TKQ655401 TUM655401 UEI655401 UOE655401 UYA655401 VHW655401 VRS655401 WBO655401 WLK655401 WVG655401 E720937 IU720937 SQ720937 ACM720937 AMI720937 AWE720937 BGA720937 BPW720937 BZS720937 CJO720937 CTK720937 DDG720937 DNC720937 DWY720937 EGU720937 EQQ720937 FAM720937 FKI720937 FUE720937 GEA720937 GNW720937 GXS720937 HHO720937 HRK720937 IBG720937 ILC720937 IUY720937 JEU720937 JOQ720937 JYM720937 KII720937 KSE720937 LCA720937 LLW720937 LVS720937 MFO720937 MPK720937 MZG720937 NJC720937 NSY720937 OCU720937 OMQ720937 OWM720937 PGI720937 PQE720937 QAA720937 QJW720937 QTS720937 RDO720937 RNK720937 RXG720937 SHC720937 SQY720937 TAU720937 TKQ720937 TUM720937 UEI720937 UOE720937 UYA720937 VHW720937 VRS720937 WBO720937 WLK720937 WVG720937 E786473 IU786473 SQ786473 ACM786473 AMI786473 AWE786473 BGA786473 BPW786473 BZS786473 CJO786473 CTK786473 DDG786473 DNC786473 DWY786473 EGU786473 EQQ786473 FAM786473 FKI786473 FUE786473 GEA786473 GNW786473 GXS786473 HHO786473 HRK786473 IBG786473 ILC786473 IUY786473 JEU786473 JOQ786473 JYM786473 KII786473 KSE786473 LCA786473 LLW786473 LVS786473 MFO786473 MPK786473 MZG786473 NJC786473 NSY786473 OCU786473 OMQ786473 OWM786473 PGI786473 PQE786473 QAA786473 QJW786473 QTS786473 RDO786473 RNK786473 RXG786473 SHC786473 SQY786473 TAU786473 TKQ786473 TUM786473 UEI786473 UOE786473 UYA786473 VHW786473 VRS786473 WBO786473 WLK786473 WVG786473 E852009 IU852009 SQ852009 ACM852009 AMI852009 AWE852009 BGA852009 BPW852009 BZS852009 CJO852009 CTK852009 DDG852009 DNC852009 DWY852009 EGU852009 EQQ852009 FAM852009 FKI852009 FUE852009 GEA852009 GNW852009 GXS852009 HHO852009 HRK852009 IBG852009 ILC852009 IUY852009 JEU852009 JOQ852009 JYM852009 KII852009 KSE852009 LCA852009 LLW852009 LVS852009 MFO852009 MPK852009 MZG852009 NJC852009 NSY852009 OCU852009 OMQ852009 OWM852009 PGI852009 PQE852009 QAA852009 QJW852009 QTS852009 RDO852009 RNK852009 RXG852009 SHC852009 SQY852009 TAU852009 TKQ852009 TUM852009 UEI852009 UOE852009 UYA852009 VHW852009 VRS852009 WBO852009 WLK852009 WVG852009 E917545 IU917545 SQ917545 ACM917545 AMI917545 AWE917545 BGA917545 BPW917545 BZS917545 CJO917545 CTK917545 DDG917545 DNC917545 DWY917545 EGU917545 EQQ917545 FAM917545 FKI917545 FUE917545 GEA917545 GNW917545 GXS917545 HHO917545 HRK917545 IBG917545 ILC917545 IUY917545 JEU917545 JOQ917545 JYM917545 KII917545 KSE917545 LCA917545 LLW917545 LVS917545 MFO917545 MPK917545 MZG917545 NJC917545 NSY917545 OCU917545 OMQ917545 OWM917545 PGI917545 PQE917545 QAA917545 QJW917545 QTS917545 RDO917545 RNK917545 RXG917545 SHC917545 SQY917545 TAU917545 TKQ917545 TUM917545 UEI917545 UOE917545 UYA917545 VHW917545 VRS917545 WBO917545 WLK917545 WVG917545 E983081 IU983081 SQ983081 ACM983081 AMI983081 AWE983081 BGA983081 BPW983081 BZS983081 CJO983081 CTK983081 DDG983081 DNC983081 DWY983081 EGU983081 EQQ983081 FAM983081 FKI983081 FUE983081 GEA983081 GNW983081 GXS983081 HHO983081 HRK983081 IBG983081 ILC983081 IUY983081 JEU983081 JOQ983081 JYM983081 KII983081 KSE983081 LCA983081 LLW983081 LVS983081 MFO983081 MPK983081 MZG983081 NJC983081 NSY983081 OCU983081 OMQ983081 OWM983081 PGI983081 PQE983081 QAA983081 QJW983081 QTS983081 RDO983081 RNK983081 RXG983081 SHC983081 SQY983081 TAU983081 TKQ983081 TUM983081 UEI983081 UOE983081 UYA983081 VHW983081 VRS983081 WBO983081 WLK983081 WVG983081 E65522:E65564 IU65522:IU65564 SQ65522:SQ65564 ACM65522:ACM65564 AMI65522:AMI65564 AWE65522:AWE65564 BGA65522:BGA65564 BPW65522:BPW65564 BZS65522:BZS65564 CJO65522:CJO65564 CTK65522:CTK65564 DDG65522:DDG65564 DNC65522:DNC65564 DWY65522:DWY65564 EGU65522:EGU65564 EQQ65522:EQQ65564 FAM65522:FAM65564 FKI65522:FKI65564 FUE65522:FUE65564 GEA65522:GEA65564 GNW65522:GNW65564 GXS65522:GXS65564 HHO65522:HHO65564 HRK65522:HRK65564 IBG65522:IBG65564 ILC65522:ILC65564 IUY65522:IUY65564 JEU65522:JEU65564 JOQ65522:JOQ65564 JYM65522:JYM65564 KII65522:KII65564 KSE65522:KSE65564 LCA65522:LCA65564 LLW65522:LLW65564 LVS65522:LVS65564 MFO65522:MFO65564 MPK65522:MPK65564 MZG65522:MZG65564 NJC65522:NJC65564 NSY65522:NSY65564 OCU65522:OCU65564 OMQ65522:OMQ65564 OWM65522:OWM65564 PGI65522:PGI65564 PQE65522:PQE65564 QAA65522:QAA65564 QJW65522:QJW65564 QTS65522:QTS65564 RDO65522:RDO65564 RNK65522:RNK65564 RXG65522:RXG65564 SHC65522:SHC65564 SQY65522:SQY65564 TAU65522:TAU65564 TKQ65522:TKQ65564 TUM65522:TUM65564 UEI65522:UEI65564 UOE65522:UOE65564 UYA65522:UYA65564 VHW65522:VHW65564 VRS65522:VRS65564 WBO65522:WBO65564 WLK65522:WLK65564 WVG65522:WVG65564 E131058:E131100 IU131058:IU131100 SQ131058:SQ131100 ACM131058:ACM131100 AMI131058:AMI131100 AWE131058:AWE131100 BGA131058:BGA131100 BPW131058:BPW131100 BZS131058:BZS131100 CJO131058:CJO131100 CTK131058:CTK131100 DDG131058:DDG131100 DNC131058:DNC131100 DWY131058:DWY131100 EGU131058:EGU131100 EQQ131058:EQQ131100 FAM131058:FAM131100 FKI131058:FKI131100 FUE131058:FUE131100 GEA131058:GEA131100 GNW131058:GNW131100 GXS131058:GXS131100 HHO131058:HHO131100 HRK131058:HRK131100 IBG131058:IBG131100 ILC131058:ILC131100 IUY131058:IUY131100 JEU131058:JEU131100 JOQ131058:JOQ131100 JYM131058:JYM131100 KII131058:KII131100 KSE131058:KSE131100 LCA131058:LCA131100 LLW131058:LLW131100 LVS131058:LVS131100 MFO131058:MFO131100 MPK131058:MPK131100 MZG131058:MZG131100 NJC131058:NJC131100 NSY131058:NSY131100 OCU131058:OCU131100 OMQ131058:OMQ131100 OWM131058:OWM131100 PGI131058:PGI131100 PQE131058:PQE131100 QAA131058:QAA131100 QJW131058:QJW131100 QTS131058:QTS131100 RDO131058:RDO131100 RNK131058:RNK131100 RXG131058:RXG131100 SHC131058:SHC131100 SQY131058:SQY131100 TAU131058:TAU131100 TKQ131058:TKQ131100 TUM131058:TUM131100 UEI131058:UEI131100 UOE131058:UOE131100 UYA131058:UYA131100 VHW131058:VHW131100 VRS131058:VRS131100 WBO131058:WBO131100 WLK131058:WLK131100 WVG131058:WVG131100 E196594:E196636 IU196594:IU196636 SQ196594:SQ196636 ACM196594:ACM196636 AMI196594:AMI196636 AWE196594:AWE196636 BGA196594:BGA196636 BPW196594:BPW196636 BZS196594:BZS196636 CJO196594:CJO196636 CTK196594:CTK196636 DDG196594:DDG196636 DNC196594:DNC196636 DWY196594:DWY196636 EGU196594:EGU196636 EQQ196594:EQQ196636 FAM196594:FAM196636 FKI196594:FKI196636 FUE196594:FUE196636 GEA196594:GEA196636 GNW196594:GNW196636 GXS196594:GXS196636 HHO196594:HHO196636 HRK196594:HRK196636 IBG196594:IBG196636 ILC196594:ILC196636 IUY196594:IUY196636 JEU196594:JEU196636 JOQ196594:JOQ196636 JYM196594:JYM196636 KII196594:KII196636 KSE196594:KSE196636 LCA196594:LCA196636 LLW196594:LLW196636 LVS196594:LVS196636 MFO196594:MFO196636 MPK196594:MPK196636 MZG196594:MZG196636 NJC196594:NJC196636 NSY196594:NSY196636 OCU196594:OCU196636 OMQ196594:OMQ196636 OWM196594:OWM196636 PGI196594:PGI196636 PQE196594:PQE196636 QAA196594:QAA196636 QJW196594:QJW196636 QTS196594:QTS196636 RDO196594:RDO196636 RNK196594:RNK196636 RXG196594:RXG196636 SHC196594:SHC196636 SQY196594:SQY196636 TAU196594:TAU196636 TKQ196594:TKQ196636 TUM196594:TUM196636 UEI196594:UEI196636 UOE196594:UOE196636 UYA196594:UYA196636 VHW196594:VHW196636 VRS196594:VRS196636 WBO196594:WBO196636 WLK196594:WLK196636 WVG196594:WVG196636 E262130:E262172 IU262130:IU262172 SQ262130:SQ262172 ACM262130:ACM262172 AMI262130:AMI262172 AWE262130:AWE262172 BGA262130:BGA262172 BPW262130:BPW262172 BZS262130:BZS262172 CJO262130:CJO262172 CTK262130:CTK262172 DDG262130:DDG262172 DNC262130:DNC262172 DWY262130:DWY262172 EGU262130:EGU262172 EQQ262130:EQQ262172 FAM262130:FAM262172 FKI262130:FKI262172 FUE262130:FUE262172 GEA262130:GEA262172 GNW262130:GNW262172 GXS262130:GXS262172 HHO262130:HHO262172 HRK262130:HRK262172 IBG262130:IBG262172 ILC262130:ILC262172 IUY262130:IUY262172 JEU262130:JEU262172 JOQ262130:JOQ262172 JYM262130:JYM262172 KII262130:KII262172 KSE262130:KSE262172 LCA262130:LCA262172 LLW262130:LLW262172 LVS262130:LVS262172 MFO262130:MFO262172 MPK262130:MPK262172 MZG262130:MZG262172 NJC262130:NJC262172 NSY262130:NSY262172 OCU262130:OCU262172 OMQ262130:OMQ262172 OWM262130:OWM262172 PGI262130:PGI262172 PQE262130:PQE262172 QAA262130:QAA262172 QJW262130:QJW262172 QTS262130:QTS262172 RDO262130:RDO262172 RNK262130:RNK262172 RXG262130:RXG262172 SHC262130:SHC262172 SQY262130:SQY262172 TAU262130:TAU262172 TKQ262130:TKQ262172 TUM262130:TUM262172 UEI262130:UEI262172 UOE262130:UOE262172 UYA262130:UYA262172 VHW262130:VHW262172 VRS262130:VRS262172 WBO262130:WBO262172 WLK262130:WLK262172 WVG262130:WVG262172 E327666:E327708 IU327666:IU327708 SQ327666:SQ327708 ACM327666:ACM327708 AMI327666:AMI327708 AWE327666:AWE327708 BGA327666:BGA327708 BPW327666:BPW327708 BZS327666:BZS327708 CJO327666:CJO327708 CTK327666:CTK327708 DDG327666:DDG327708 DNC327666:DNC327708 DWY327666:DWY327708 EGU327666:EGU327708 EQQ327666:EQQ327708 FAM327666:FAM327708 FKI327666:FKI327708 FUE327666:FUE327708 GEA327666:GEA327708 GNW327666:GNW327708 GXS327666:GXS327708 HHO327666:HHO327708 HRK327666:HRK327708 IBG327666:IBG327708 ILC327666:ILC327708 IUY327666:IUY327708 JEU327666:JEU327708 JOQ327666:JOQ327708 JYM327666:JYM327708 KII327666:KII327708 KSE327666:KSE327708 LCA327666:LCA327708 LLW327666:LLW327708 LVS327666:LVS327708 MFO327666:MFO327708 MPK327666:MPK327708 MZG327666:MZG327708 NJC327666:NJC327708 NSY327666:NSY327708 OCU327666:OCU327708 OMQ327666:OMQ327708 OWM327666:OWM327708 PGI327666:PGI327708 PQE327666:PQE327708 QAA327666:QAA327708 QJW327666:QJW327708 QTS327666:QTS327708 RDO327666:RDO327708 RNK327666:RNK327708 RXG327666:RXG327708 SHC327666:SHC327708 SQY327666:SQY327708 TAU327666:TAU327708 TKQ327666:TKQ327708 TUM327666:TUM327708 UEI327666:UEI327708 UOE327666:UOE327708 UYA327666:UYA327708 VHW327666:VHW327708 VRS327666:VRS327708 WBO327666:WBO327708 WLK327666:WLK327708 WVG327666:WVG327708 E393202:E393244 IU393202:IU393244 SQ393202:SQ393244 ACM393202:ACM393244 AMI393202:AMI393244 AWE393202:AWE393244 BGA393202:BGA393244 BPW393202:BPW393244 BZS393202:BZS393244 CJO393202:CJO393244 CTK393202:CTK393244 DDG393202:DDG393244 DNC393202:DNC393244 DWY393202:DWY393244 EGU393202:EGU393244 EQQ393202:EQQ393244 FAM393202:FAM393244 FKI393202:FKI393244 FUE393202:FUE393244 GEA393202:GEA393244 GNW393202:GNW393244 GXS393202:GXS393244 HHO393202:HHO393244 HRK393202:HRK393244 IBG393202:IBG393244 ILC393202:ILC393244 IUY393202:IUY393244 JEU393202:JEU393244 JOQ393202:JOQ393244 JYM393202:JYM393244 KII393202:KII393244 KSE393202:KSE393244 LCA393202:LCA393244 LLW393202:LLW393244 LVS393202:LVS393244 MFO393202:MFO393244 MPK393202:MPK393244 MZG393202:MZG393244 NJC393202:NJC393244 NSY393202:NSY393244 OCU393202:OCU393244 OMQ393202:OMQ393244 OWM393202:OWM393244 PGI393202:PGI393244 PQE393202:PQE393244 QAA393202:QAA393244 QJW393202:QJW393244 QTS393202:QTS393244 RDO393202:RDO393244 RNK393202:RNK393244 RXG393202:RXG393244 SHC393202:SHC393244 SQY393202:SQY393244 TAU393202:TAU393244 TKQ393202:TKQ393244 TUM393202:TUM393244 UEI393202:UEI393244 UOE393202:UOE393244 UYA393202:UYA393244 VHW393202:VHW393244 VRS393202:VRS393244 WBO393202:WBO393244 WLK393202:WLK393244 WVG393202:WVG393244 E458738:E458780 IU458738:IU458780 SQ458738:SQ458780 ACM458738:ACM458780 AMI458738:AMI458780 AWE458738:AWE458780 BGA458738:BGA458780 BPW458738:BPW458780 BZS458738:BZS458780 CJO458738:CJO458780 CTK458738:CTK458780 DDG458738:DDG458780 DNC458738:DNC458780 DWY458738:DWY458780 EGU458738:EGU458780 EQQ458738:EQQ458780 FAM458738:FAM458780 FKI458738:FKI458780 FUE458738:FUE458780 GEA458738:GEA458780 GNW458738:GNW458780 GXS458738:GXS458780 HHO458738:HHO458780 HRK458738:HRK458780 IBG458738:IBG458780 ILC458738:ILC458780 IUY458738:IUY458780 JEU458738:JEU458780 JOQ458738:JOQ458780 JYM458738:JYM458780 KII458738:KII458780 KSE458738:KSE458780 LCA458738:LCA458780 LLW458738:LLW458780 LVS458738:LVS458780 MFO458738:MFO458780 MPK458738:MPK458780 MZG458738:MZG458780 NJC458738:NJC458780 NSY458738:NSY458780 OCU458738:OCU458780 OMQ458738:OMQ458780 OWM458738:OWM458780 PGI458738:PGI458780 PQE458738:PQE458780 QAA458738:QAA458780 QJW458738:QJW458780 QTS458738:QTS458780 RDO458738:RDO458780 RNK458738:RNK458780 RXG458738:RXG458780 SHC458738:SHC458780 SQY458738:SQY458780 TAU458738:TAU458780 TKQ458738:TKQ458780 TUM458738:TUM458780 UEI458738:UEI458780 UOE458738:UOE458780 UYA458738:UYA458780 VHW458738:VHW458780 VRS458738:VRS458780 WBO458738:WBO458780 WLK458738:WLK458780 WVG458738:WVG458780 E524274:E524316 IU524274:IU524316 SQ524274:SQ524316 ACM524274:ACM524316 AMI524274:AMI524316 AWE524274:AWE524316 BGA524274:BGA524316 BPW524274:BPW524316 BZS524274:BZS524316 CJO524274:CJO524316 CTK524274:CTK524316 DDG524274:DDG524316 DNC524274:DNC524316 DWY524274:DWY524316 EGU524274:EGU524316 EQQ524274:EQQ524316 FAM524274:FAM524316 FKI524274:FKI524316 FUE524274:FUE524316 GEA524274:GEA524316 GNW524274:GNW524316 GXS524274:GXS524316 HHO524274:HHO524316 HRK524274:HRK524316 IBG524274:IBG524316 ILC524274:ILC524316 IUY524274:IUY524316 JEU524274:JEU524316 JOQ524274:JOQ524316 JYM524274:JYM524316 KII524274:KII524316 KSE524274:KSE524316 LCA524274:LCA524316 LLW524274:LLW524316 LVS524274:LVS524316 MFO524274:MFO524316 MPK524274:MPK524316 MZG524274:MZG524316 NJC524274:NJC524316 NSY524274:NSY524316 OCU524274:OCU524316 OMQ524274:OMQ524316 OWM524274:OWM524316 PGI524274:PGI524316 PQE524274:PQE524316 QAA524274:QAA524316 QJW524274:QJW524316 QTS524274:QTS524316 RDO524274:RDO524316 RNK524274:RNK524316 RXG524274:RXG524316 SHC524274:SHC524316 SQY524274:SQY524316 TAU524274:TAU524316 TKQ524274:TKQ524316 TUM524274:TUM524316 UEI524274:UEI524316 UOE524274:UOE524316 UYA524274:UYA524316 VHW524274:VHW524316 VRS524274:VRS524316 WBO524274:WBO524316 WLK524274:WLK524316 WVG524274:WVG524316 E589810:E589852 IU589810:IU589852 SQ589810:SQ589852 ACM589810:ACM589852 AMI589810:AMI589852 AWE589810:AWE589852 BGA589810:BGA589852 BPW589810:BPW589852 BZS589810:BZS589852 CJO589810:CJO589852 CTK589810:CTK589852 DDG589810:DDG589852 DNC589810:DNC589852 DWY589810:DWY589852 EGU589810:EGU589852 EQQ589810:EQQ589852 FAM589810:FAM589852 FKI589810:FKI589852 FUE589810:FUE589852 GEA589810:GEA589852 GNW589810:GNW589852 GXS589810:GXS589852 HHO589810:HHO589852 HRK589810:HRK589852 IBG589810:IBG589852 ILC589810:ILC589852 IUY589810:IUY589852 JEU589810:JEU589852 JOQ589810:JOQ589852 JYM589810:JYM589852 KII589810:KII589852 KSE589810:KSE589852 LCA589810:LCA589852 LLW589810:LLW589852 LVS589810:LVS589852 MFO589810:MFO589852 MPK589810:MPK589852 MZG589810:MZG589852 NJC589810:NJC589852 NSY589810:NSY589852 OCU589810:OCU589852 OMQ589810:OMQ589852 OWM589810:OWM589852 PGI589810:PGI589852 PQE589810:PQE589852 QAA589810:QAA589852 QJW589810:QJW589852 QTS589810:QTS589852 RDO589810:RDO589852 RNK589810:RNK589852 RXG589810:RXG589852 SHC589810:SHC589852 SQY589810:SQY589852 TAU589810:TAU589852 TKQ589810:TKQ589852 TUM589810:TUM589852 UEI589810:UEI589852 UOE589810:UOE589852 UYA589810:UYA589852 VHW589810:VHW589852 VRS589810:VRS589852 WBO589810:WBO589852 WLK589810:WLK589852 WVG589810:WVG589852 E655346:E655388 IU655346:IU655388 SQ655346:SQ655388 ACM655346:ACM655388 AMI655346:AMI655388 AWE655346:AWE655388 BGA655346:BGA655388 BPW655346:BPW655388 BZS655346:BZS655388 CJO655346:CJO655388 CTK655346:CTK655388 DDG655346:DDG655388 DNC655346:DNC655388 DWY655346:DWY655388 EGU655346:EGU655388 EQQ655346:EQQ655388 FAM655346:FAM655388 FKI655346:FKI655388 FUE655346:FUE655388 GEA655346:GEA655388 GNW655346:GNW655388 GXS655346:GXS655388 HHO655346:HHO655388 HRK655346:HRK655388 IBG655346:IBG655388 ILC655346:ILC655388 IUY655346:IUY655388 JEU655346:JEU655388 JOQ655346:JOQ655388 JYM655346:JYM655388 KII655346:KII655388 KSE655346:KSE655388 LCA655346:LCA655388 LLW655346:LLW655388 LVS655346:LVS655388 MFO655346:MFO655388 MPK655346:MPK655388 MZG655346:MZG655388 NJC655346:NJC655388 NSY655346:NSY655388 OCU655346:OCU655388 OMQ655346:OMQ655388 OWM655346:OWM655388 PGI655346:PGI655388 PQE655346:PQE655388 QAA655346:QAA655388 QJW655346:QJW655388 QTS655346:QTS655388 RDO655346:RDO655388 RNK655346:RNK655388 RXG655346:RXG655388 SHC655346:SHC655388 SQY655346:SQY655388 TAU655346:TAU655388 TKQ655346:TKQ655388 TUM655346:TUM655388 UEI655346:UEI655388 UOE655346:UOE655388 UYA655346:UYA655388 VHW655346:VHW655388 VRS655346:VRS655388 WBO655346:WBO655388 WLK655346:WLK655388 WVG655346:WVG655388 E720882:E720924 IU720882:IU720924 SQ720882:SQ720924 ACM720882:ACM720924 AMI720882:AMI720924 AWE720882:AWE720924 BGA720882:BGA720924 BPW720882:BPW720924 BZS720882:BZS720924 CJO720882:CJO720924 CTK720882:CTK720924 DDG720882:DDG720924 DNC720882:DNC720924 DWY720882:DWY720924 EGU720882:EGU720924 EQQ720882:EQQ720924 FAM720882:FAM720924 FKI720882:FKI720924 FUE720882:FUE720924 GEA720882:GEA720924 GNW720882:GNW720924 GXS720882:GXS720924 HHO720882:HHO720924 HRK720882:HRK720924 IBG720882:IBG720924 ILC720882:ILC720924 IUY720882:IUY720924 JEU720882:JEU720924 JOQ720882:JOQ720924 JYM720882:JYM720924 KII720882:KII720924 KSE720882:KSE720924 LCA720882:LCA720924 LLW720882:LLW720924 LVS720882:LVS720924 MFO720882:MFO720924 MPK720882:MPK720924 MZG720882:MZG720924 NJC720882:NJC720924 NSY720882:NSY720924 OCU720882:OCU720924 OMQ720882:OMQ720924 OWM720882:OWM720924 PGI720882:PGI720924 PQE720882:PQE720924 QAA720882:QAA720924 QJW720882:QJW720924 QTS720882:QTS720924 RDO720882:RDO720924 RNK720882:RNK720924 RXG720882:RXG720924 SHC720882:SHC720924 SQY720882:SQY720924 TAU720882:TAU720924 TKQ720882:TKQ720924 TUM720882:TUM720924 UEI720882:UEI720924 UOE720882:UOE720924 UYA720882:UYA720924 VHW720882:VHW720924 VRS720882:VRS720924 WBO720882:WBO720924 WLK720882:WLK720924 WVG720882:WVG720924 E786418:E786460 IU786418:IU786460 SQ786418:SQ786460 ACM786418:ACM786460 AMI786418:AMI786460 AWE786418:AWE786460 BGA786418:BGA786460 BPW786418:BPW786460 BZS786418:BZS786460 CJO786418:CJO786460 CTK786418:CTK786460 DDG786418:DDG786460 DNC786418:DNC786460 DWY786418:DWY786460 EGU786418:EGU786460 EQQ786418:EQQ786460 FAM786418:FAM786460 FKI786418:FKI786460 FUE786418:FUE786460 GEA786418:GEA786460 GNW786418:GNW786460 GXS786418:GXS786460 HHO786418:HHO786460 HRK786418:HRK786460 IBG786418:IBG786460 ILC786418:ILC786460 IUY786418:IUY786460 JEU786418:JEU786460 JOQ786418:JOQ786460 JYM786418:JYM786460 KII786418:KII786460 KSE786418:KSE786460 LCA786418:LCA786460 LLW786418:LLW786460 LVS786418:LVS786460 MFO786418:MFO786460 MPK786418:MPK786460 MZG786418:MZG786460 NJC786418:NJC786460 NSY786418:NSY786460 OCU786418:OCU786460 OMQ786418:OMQ786460 OWM786418:OWM786460 PGI786418:PGI786460 PQE786418:PQE786460 QAA786418:QAA786460 QJW786418:QJW786460 QTS786418:QTS786460 RDO786418:RDO786460 RNK786418:RNK786460 RXG786418:RXG786460 SHC786418:SHC786460 SQY786418:SQY786460 TAU786418:TAU786460 TKQ786418:TKQ786460 TUM786418:TUM786460 UEI786418:UEI786460 UOE786418:UOE786460 UYA786418:UYA786460 VHW786418:VHW786460 VRS786418:VRS786460 WBO786418:WBO786460 WLK786418:WLK786460 WVG786418:WVG786460 E851954:E851996 IU851954:IU851996 SQ851954:SQ851996 ACM851954:ACM851996 AMI851954:AMI851996 AWE851954:AWE851996 BGA851954:BGA851996 BPW851954:BPW851996 BZS851954:BZS851996 CJO851954:CJO851996 CTK851954:CTK851996 DDG851954:DDG851996 DNC851954:DNC851996 DWY851954:DWY851996 EGU851954:EGU851996 EQQ851954:EQQ851996 FAM851954:FAM851996 FKI851954:FKI851996 FUE851954:FUE851996 GEA851954:GEA851996 GNW851954:GNW851996 GXS851954:GXS851996 HHO851954:HHO851996 HRK851954:HRK851996 IBG851954:IBG851996 ILC851954:ILC851996 IUY851954:IUY851996 JEU851954:JEU851996 JOQ851954:JOQ851996 JYM851954:JYM851996 KII851954:KII851996 KSE851954:KSE851996 LCA851954:LCA851996 LLW851954:LLW851996 LVS851954:LVS851996 MFO851954:MFO851996 MPK851954:MPK851996 MZG851954:MZG851996 NJC851954:NJC851996 NSY851954:NSY851996 OCU851954:OCU851996 OMQ851954:OMQ851996 OWM851954:OWM851996 PGI851954:PGI851996 PQE851954:PQE851996 QAA851954:QAA851996 QJW851954:QJW851996 QTS851954:QTS851996 RDO851954:RDO851996 RNK851954:RNK851996 RXG851954:RXG851996 SHC851954:SHC851996 SQY851954:SQY851996 TAU851954:TAU851996 TKQ851954:TKQ851996 TUM851954:TUM851996 UEI851954:UEI851996 UOE851954:UOE851996 UYA851954:UYA851996 VHW851954:VHW851996 VRS851954:VRS851996 WBO851954:WBO851996 WLK851954:WLK851996 WVG851954:WVG851996 E917490:E917532 IU917490:IU917532 SQ917490:SQ917532 ACM917490:ACM917532 AMI917490:AMI917532 AWE917490:AWE917532 BGA917490:BGA917532 BPW917490:BPW917532 BZS917490:BZS917532 CJO917490:CJO917532 CTK917490:CTK917532 DDG917490:DDG917532 DNC917490:DNC917532 DWY917490:DWY917532 EGU917490:EGU917532 EQQ917490:EQQ917532 FAM917490:FAM917532 FKI917490:FKI917532 FUE917490:FUE917532 GEA917490:GEA917532 GNW917490:GNW917532 GXS917490:GXS917532 HHO917490:HHO917532 HRK917490:HRK917532 IBG917490:IBG917532 ILC917490:ILC917532 IUY917490:IUY917532 JEU917490:JEU917532 JOQ917490:JOQ917532 JYM917490:JYM917532 KII917490:KII917532 KSE917490:KSE917532 LCA917490:LCA917532 LLW917490:LLW917532 LVS917490:LVS917532 MFO917490:MFO917532 MPK917490:MPK917532 MZG917490:MZG917532 NJC917490:NJC917532 NSY917490:NSY917532 OCU917490:OCU917532 OMQ917490:OMQ917532 OWM917490:OWM917532 PGI917490:PGI917532 PQE917490:PQE917532 QAA917490:QAA917532 QJW917490:QJW917532 QTS917490:QTS917532 RDO917490:RDO917532 RNK917490:RNK917532 RXG917490:RXG917532 SHC917490:SHC917532 SQY917490:SQY917532 TAU917490:TAU917532 TKQ917490:TKQ917532 TUM917490:TUM917532 UEI917490:UEI917532 UOE917490:UOE917532 UYA917490:UYA917532 VHW917490:VHW917532 VRS917490:VRS917532 WBO917490:WBO917532 WLK917490:WLK917532 WVG917490:WVG917532 E983026:E983068 IU983026:IU983068 SQ983026:SQ983068 ACM983026:ACM983068 AMI983026:AMI983068 AWE983026:AWE983068 BGA983026:BGA983068 BPW983026:BPW983068 BZS983026:BZS983068 CJO983026:CJO983068 CTK983026:CTK983068 DDG983026:DDG983068 DNC983026:DNC983068 DWY983026:DWY983068 EGU983026:EGU983068 EQQ983026:EQQ983068 FAM983026:FAM983068 FKI983026:FKI983068 FUE983026:FUE983068 GEA983026:GEA983068 GNW983026:GNW983068 GXS983026:GXS983068 HHO983026:HHO983068 HRK983026:HRK983068 IBG983026:IBG983068 ILC983026:ILC983068 IUY983026:IUY983068 JEU983026:JEU983068 JOQ983026:JOQ983068 JYM983026:JYM983068 KII983026:KII983068 KSE983026:KSE983068 LCA983026:LCA983068 LLW983026:LLW983068 LVS983026:LVS983068 MFO983026:MFO983068 MPK983026:MPK983068 MZG983026:MZG983068 NJC983026:NJC983068 NSY983026:NSY983068 OCU983026:OCU983068 OMQ983026:OMQ983068 OWM983026:OWM983068 PGI983026:PGI983068 PQE983026:PQE983068 QAA983026:QAA983068 QJW983026:QJW983068 QTS983026:QTS983068 RDO983026:RDO983068 RNK983026:RNK983068 RXG983026:RXG983068 SHC983026:SHC983068 SQY983026:SQY983068 TAU983026:TAU983068 TKQ983026:TKQ983068 TUM983026:TUM983068 UEI983026:UEI983068 UOE983026:UOE983068 UYA983026:UYA983068 VHW983026:VHW983068 VRS983026:VRS983068 WBO983026:WBO983068 WLK983026:WLK983068 WVG983026:WVG983068 WVG3:WVG43 WLK3:WLK43 WBO3:WBO43 VRS3:VRS43 VHW3:VHW43 UYA3:UYA43 UOE3:UOE43 UEI3:UEI43 TUM3:TUM43 TKQ3:TKQ43 TAU3:TAU43 SQY3:SQY43 SHC3:SHC43 RXG3:RXG43 RNK3:RNK43 RDO3:RDO43 QTS3:QTS43 QJW3:QJW43 QAA3:QAA43 PQE3:PQE43 PGI3:PGI43 OWM3:OWM43 OMQ3:OMQ43 OCU3:OCU43 NSY3:NSY43 NJC3:NJC43 MZG3:MZG43 MPK3:MPK43 MFO3:MFO43 LVS3:LVS43 LLW3:LLW43 LCA3:LCA43 KSE3:KSE43 KII3:KII43 JYM3:JYM43 JOQ3:JOQ43 JEU3:JEU43 IUY3:IUY43 ILC3:ILC43 IBG3:IBG43 HRK3:HRK43 HHO3:HHO43 GXS3:GXS43 GNW3:GNW43 GEA3:GEA43 FUE3:FUE43 FKI3:FKI43 FAM3:FAM43 EQQ3:EQQ43 EGU3:EGU43 DWY3:DWY43 DNC3:DNC43 DDG3:DDG43 CTK3:CTK43 CJO3:CJO43 BZS3:BZS43 BPW3:BPW43 BGA3:BGA43 AWE3:AWE43 AMI3:AMI43 ACM3:ACM43 SQ3:SQ43 IU3:IU43 E3:E43" xr:uid="{76C0407B-E52F-43A3-96D8-718F66B3C7CF}">
      <formula1>0</formula1>
      <formula2>999999999999999</formula2>
    </dataValidation>
  </dataValidations>
  <printOptions horizontalCentered="1" gridLines="1"/>
  <pageMargins left="0.39370078740157483" right="0.39370078740157483" top="0.47244094488188981" bottom="0.47244094488188981" header="0.23622047244094491" footer="0.23622047244094491"/>
  <pageSetup paperSize="9" scale="78"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8D793-FB63-4D60-B426-E024BFE0C96A}">
  <sheetPr>
    <tabColor theme="8" tint="0.59999389629810485"/>
  </sheetPr>
  <dimension ref="A1:C5"/>
  <sheetViews>
    <sheetView view="pageBreakPreview" zoomScaleSheetLayoutView="100" workbookViewId="0">
      <selection activeCell="D13" sqref="D13"/>
    </sheetView>
  </sheetViews>
  <sheetFormatPr defaultColWidth="8.7109375" defaultRowHeight="16.5" x14ac:dyDescent="0.3"/>
  <cols>
    <col min="1" max="1" width="6.5703125" style="169" customWidth="1"/>
    <col min="2" max="2" width="53.5703125" style="169" customWidth="1"/>
    <col min="3" max="3" width="17.7109375" style="169" customWidth="1"/>
    <col min="4" max="16384" width="8.7109375" style="169"/>
  </cols>
  <sheetData>
    <row r="1" spans="1:3" x14ac:dyDescent="0.3">
      <c r="A1" s="239" t="s">
        <v>410</v>
      </c>
      <c r="B1" s="240"/>
      <c r="C1" s="241"/>
    </row>
    <row r="2" spans="1:3" x14ac:dyDescent="0.3">
      <c r="A2" s="170" t="s">
        <v>411</v>
      </c>
      <c r="B2" s="171" t="s">
        <v>412</v>
      </c>
      <c r="C2" s="172" t="s">
        <v>413</v>
      </c>
    </row>
    <row r="3" spans="1:3" x14ac:dyDescent="0.3">
      <c r="A3" s="173">
        <v>1</v>
      </c>
      <c r="B3" s="174" t="s">
        <v>414</v>
      </c>
      <c r="C3" s="175">
        <f>'Int. Ele.'!F93</f>
        <v>2458477</v>
      </c>
    </row>
    <row r="4" spans="1:3" hidden="1" x14ac:dyDescent="0.3">
      <c r="A4" s="176">
        <v>2</v>
      </c>
      <c r="B4" s="177" t="s">
        <v>415</v>
      </c>
      <c r="C4" s="178"/>
    </row>
    <row r="5" spans="1:3" x14ac:dyDescent="0.3">
      <c r="A5" s="179"/>
      <c r="B5" s="180" t="s">
        <v>416</v>
      </c>
      <c r="C5" s="181">
        <f>SUM(C3:C4)</f>
        <v>2458477</v>
      </c>
    </row>
  </sheetData>
  <mergeCells count="1">
    <mergeCell ref="A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0F451-D02D-4FAD-8C4F-E3ADAB44561E}">
  <sheetPr>
    <tabColor theme="8" tint="0.59999389629810485"/>
    <pageSetUpPr fitToPage="1"/>
  </sheetPr>
  <dimension ref="A1:M96"/>
  <sheetViews>
    <sheetView view="pageBreakPreview" topLeftCell="A86" zoomScaleSheetLayoutView="100" workbookViewId="0">
      <selection activeCell="D13" sqref="D13"/>
    </sheetView>
  </sheetViews>
  <sheetFormatPr defaultColWidth="9.28515625" defaultRowHeight="12.75" x14ac:dyDescent="0.25"/>
  <cols>
    <col min="1" max="1" width="5.28515625" style="182" bestFit="1" customWidth="1"/>
    <col min="2" max="2" width="75.7109375" style="182" customWidth="1"/>
    <col min="3" max="3" width="4.42578125" style="182" bestFit="1" customWidth="1"/>
    <col min="4" max="4" width="8.7109375" style="225" bestFit="1" customWidth="1"/>
    <col min="5" max="5" width="8.28515625" style="224" bestFit="1" customWidth="1"/>
    <col min="6" max="6" width="11.7109375" style="224" bestFit="1" customWidth="1"/>
    <col min="7" max="16384" width="9.28515625" style="182"/>
  </cols>
  <sheetData>
    <row r="1" spans="1:6" ht="15.75" x14ac:dyDescent="0.25">
      <c r="A1" s="242" t="s">
        <v>417</v>
      </c>
      <c r="B1" s="243"/>
      <c r="C1" s="243"/>
      <c r="D1" s="243"/>
      <c r="E1" s="243"/>
      <c r="F1" s="244"/>
    </row>
    <row r="2" spans="1:6" s="185" customFormat="1" x14ac:dyDescent="0.2">
      <c r="A2" s="183" t="s">
        <v>2</v>
      </c>
      <c r="B2" s="183" t="s">
        <v>418</v>
      </c>
      <c r="C2" s="184" t="s">
        <v>419</v>
      </c>
      <c r="D2" s="184" t="s">
        <v>420</v>
      </c>
      <c r="E2" s="184" t="s">
        <v>421</v>
      </c>
      <c r="F2" s="184" t="s">
        <v>422</v>
      </c>
    </row>
    <row r="3" spans="1:6" x14ac:dyDescent="0.25">
      <c r="A3" s="186"/>
      <c r="B3" s="187" t="s">
        <v>423</v>
      </c>
      <c r="C3" s="186"/>
      <c r="D3" s="188"/>
      <c r="E3" s="189"/>
      <c r="F3" s="189"/>
    </row>
    <row r="4" spans="1:6" ht="76.5" x14ac:dyDescent="0.25">
      <c r="A4" s="186">
        <v>1</v>
      </c>
      <c r="B4" s="190" t="s">
        <v>424</v>
      </c>
      <c r="C4" s="191"/>
      <c r="D4" s="192"/>
      <c r="E4" s="189"/>
      <c r="F4" s="193"/>
    </row>
    <row r="5" spans="1:6" x14ac:dyDescent="0.25">
      <c r="A5" s="186"/>
      <c r="B5" s="190" t="s">
        <v>425</v>
      </c>
      <c r="C5" s="186" t="s">
        <v>426</v>
      </c>
      <c r="D5" s="188">
        <v>150</v>
      </c>
      <c r="E5" s="189">
        <f>'[1]Ele Analysis'!G36</f>
        <v>1269</v>
      </c>
      <c r="F5" s="189">
        <f>E5*D5</f>
        <v>190350</v>
      </c>
    </row>
    <row r="6" spans="1:6" ht="63.75" x14ac:dyDescent="0.25">
      <c r="A6" s="186">
        <f>A4+1</f>
        <v>2</v>
      </c>
      <c r="B6" s="194" t="s">
        <v>427</v>
      </c>
      <c r="C6" s="186" t="s">
        <v>426</v>
      </c>
      <c r="D6" s="188">
        <v>55</v>
      </c>
      <c r="E6" s="189">
        <f>'[1]Ele Analysis'!G65</f>
        <v>478</v>
      </c>
      <c r="F6" s="189">
        <f>E6*D6</f>
        <v>26290</v>
      </c>
    </row>
    <row r="7" spans="1:6" x14ac:dyDescent="0.25">
      <c r="A7" s="186"/>
      <c r="B7" s="195"/>
      <c r="C7" s="186"/>
      <c r="D7" s="188"/>
      <c r="E7" s="189"/>
      <c r="F7" s="189"/>
    </row>
    <row r="8" spans="1:6" ht="63.75" x14ac:dyDescent="0.25">
      <c r="A8" s="186">
        <f>A6+1</f>
        <v>3</v>
      </c>
      <c r="B8" s="186" t="s">
        <v>428</v>
      </c>
      <c r="C8" s="186" t="s">
        <v>426</v>
      </c>
      <c r="D8" s="188">
        <v>65</v>
      </c>
      <c r="E8" s="189">
        <f>'[1]Ele Analysis'!G97</f>
        <v>1665</v>
      </c>
      <c r="F8" s="189">
        <f>E8*D8</f>
        <v>108225</v>
      </c>
    </row>
    <row r="9" spans="1:6" x14ac:dyDescent="0.25">
      <c r="A9" s="186"/>
      <c r="B9" s="195"/>
      <c r="C9" s="186"/>
      <c r="D9" s="188"/>
      <c r="E9" s="189"/>
      <c r="F9" s="189"/>
    </row>
    <row r="10" spans="1:6" ht="63.75" x14ac:dyDescent="0.25">
      <c r="A10" s="186">
        <f>A8+1</f>
        <v>4</v>
      </c>
      <c r="B10" s="186" t="s">
        <v>429</v>
      </c>
      <c r="C10" s="186" t="s">
        <v>426</v>
      </c>
      <c r="D10" s="188">
        <v>10</v>
      </c>
      <c r="E10" s="189">
        <f>'[1]Ele Analysis'!G130</f>
        <v>1710</v>
      </c>
      <c r="F10" s="189">
        <f>E10*D10</f>
        <v>17100</v>
      </c>
    </row>
    <row r="11" spans="1:6" x14ac:dyDescent="0.25">
      <c r="A11" s="186"/>
      <c r="B11" s="195" t="s">
        <v>430</v>
      </c>
      <c r="C11" s="186"/>
      <c r="D11" s="188"/>
      <c r="E11" s="189"/>
      <c r="F11" s="189"/>
    </row>
    <row r="12" spans="1:6" ht="38.25" x14ac:dyDescent="0.25">
      <c r="A12" s="186">
        <v>5</v>
      </c>
      <c r="B12" s="190" t="s">
        <v>431</v>
      </c>
      <c r="C12" s="186" t="s">
        <v>426</v>
      </c>
      <c r="D12" s="188">
        <v>53</v>
      </c>
      <c r="E12" s="189">
        <f>'[1]Ele Analysis'!G154</f>
        <v>578</v>
      </c>
      <c r="F12" s="189">
        <f>E12*D12</f>
        <v>30634</v>
      </c>
    </row>
    <row r="13" spans="1:6" x14ac:dyDescent="0.25">
      <c r="A13" s="186"/>
      <c r="B13" s="195"/>
      <c r="C13" s="191"/>
      <c r="D13" s="191"/>
      <c r="E13" s="191"/>
      <c r="F13" s="191"/>
    </row>
    <row r="14" spans="1:6" ht="63.75" x14ac:dyDescent="0.25">
      <c r="A14" s="186">
        <v>6</v>
      </c>
      <c r="B14" s="190" t="s">
        <v>432</v>
      </c>
      <c r="C14" s="186" t="s">
        <v>426</v>
      </c>
      <c r="D14" s="188">
        <v>5</v>
      </c>
      <c r="E14" s="189">
        <f>'[1]Ele Analysis'!G182</f>
        <v>1419</v>
      </c>
      <c r="F14" s="189">
        <f>E14*D14</f>
        <v>7095</v>
      </c>
    </row>
    <row r="15" spans="1:6" x14ac:dyDescent="0.25">
      <c r="A15" s="186"/>
      <c r="B15" s="195"/>
      <c r="C15" s="186"/>
      <c r="D15" s="188"/>
      <c r="E15" s="189"/>
      <c r="F15" s="189"/>
    </row>
    <row r="16" spans="1:6" ht="38.25" x14ac:dyDescent="0.25">
      <c r="A16" s="186">
        <f>A14+1</f>
        <v>7</v>
      </c>
      <c r="B16" s="190" t="s">
        <v>433</v>
      </c>
      <c r="C16" s="186" t="s">
        <v>426</v>
      </c>
      <c r="D16" s="188">
        <v>35</v>
      </c>
      <c r="E16" s="189">
        <f>'[1]Ele Analysis'!G206</f>
        <v>1061</v>
      </c>
      <c r="F16" s="189">
        <f>E16*D16</f>
        <v>37135</v>
      </c>
    </row>
    <row r="17" spans="1:6" x14ac:dyDescent="0.25">
      <c r="A17" s="186"/>
      <c r="B17" s="195"/>
      <c r="C17" s="186"/>
      <c r="D17" s="188"/>
      <c r="E17" s="189"/>
      <c r="F17" s="189"/>
    </row>
    <row r="18" spans="1:6" ht="38.25" x14ac:dyDescent="0.25">
      <c r="A18" s="186">
        <f>A16+1</f>
        <v>8</v>
      </c>
      <c r="B18" s="190" t="s">
        <v>434</v>
      </c>
      <c r="C18" s="186" t="s">
        <v>426</v>
      </c>
      <c r="D18" s="188">
        <v>20</v>
      </c>
      <c r="E18" s="189">
        <f>'[1]Ele Analysis'!G230</f>
        <v>918</v>
      </c>
      <c r="F18" s="189">
        <f>E18*D18</f>
        <v>18360</v>
      </c>
    </row>
    <row r="19" spans="1:6" x14ac:dyDescent="0.25">
      <c r="A19" s="186"/>
      <c r="B19" s="195"/>
      <c r="C19" s="186"/>
      <c r="D19" s="188"/>
      <c r="E19" s="189"/>
      <c r="F19" s="189"/>
    </row>
    <row r="20" spans="1:6" ht="38.25" x14ac:dyDescent="0.25">
      <c r="A20" s="186">
        <f>A18+1</f>
        <v>9</v>
      </c>
      <c r="B20" s="196" t="s">
        <v>435</v>
      </c>
      <c r="C20" s="186" t="s">
        <v>426</v>
      </c>
      <c r="D20" s="188">
        <v>5</v>
      </c>
      <c r="E20" s="189">
        <f>'[1]Ele Analysis'!G250</f>
        <v>1096</v>
      </c>
      <c r="F20" s="189">
        <f>E20*D20</f>
        <v>5480</v>
      </c>
    </row>
    <row r="21" spans="1:6" ht="51" x14ac:dyDescent="0.25">
      <c r="A21" s="186">
        <v>10</v>
      </c>
      <c r="B21" s="186" t="s">
        <v>436</v>
      </c>
      <c r="C21" s="186" t="s">
        <v>426</v>
      </c>
      <c r="D21" s="188">
        <v>22</v>
      </c>
      <c r="E21" s="189">
        <f>'[1]Ele Analysis'!G281</f>
        <v>1269</v>
      </c>
      <c r="F21" s="189">
        <f>E21*D21</f>
        <v>27918</v>
      </c>
    </row>
    <row r="22" spans="1:6" x14ac:dyDescent="0.25">
      <c r="A22" s="190">
        <v>11</v>
      </c>
      <c r="B22" s="190" t="s">
        <v>437</v>
      </c>
      <c r="C22" s="190" t="s">
        <v>426</v>
      </c>
      <c r="D22" s="192">
        <v>3</v>
      </c>
      <c r="E22" s="197">
        <f>'[1]Ele Analysis'!G311</f>
        <v>1432</v>
      </c>
      <c r="F22" s="189">
        <f>E22*D22</f>
        <v>4296</v>
      </c>
    </row>
    <row r="23" spans="1:6" ht="38.25" x14ac:dyDescent="0.25">
      <c r="A23" s="186">
        <v>12</v>
      </c>
      <c r="B23" s="190" t="s">
        <v>438</v>
      </c>
      <c r="C23" s="186" t="s">
        <v>426</v>
      </c>
      <c r="D23" s="188">
        <v>1</v>
      </c>
      <c r="E23" s="189">
        <f>'[1]Ele Analysis'!G335</f>
        <v>1191</v>
      </c>
      <c r="F23" s="189">
        <f>E23*D23</f>
        <v>1191</v>
      </c>
    </row>
    <row r="24" spans="1:6" x14ac:dyDescent="0.25">
      <c r="A24" s="186"/>
      <c r="B24" s="195"/>
      <c r="C24" s="191"/>
      <c r="D24" s="191"/>
      <c r="E24" s="191"/>
      <c r="F24" s="198" t="s">
        <v>439</v>
      </c>
    </row>
    <row r="25" spans="1:6" x14ac:dyDescent="0.25">
      <c r="A25" s="186"/>
      <c r="B25" s="199" t="s">
        <v>440</v>
      </c>
      <c r="C25" s="186"/>
      <c r="D25" s="188"/>
      <c r="E25" s="189"/>
      <c r="F25" s="200">
        <f>SUM(F4:F23)</f>
        <v>474074</v>
      </c>
    </row>
    <row r="26" spans="1:6" x14ac:dyDescent="0.25">
      <c r="A26" s="186" t="s">
        <v>441</v>
      </c>
      <c r="B26" s="187" t="s">
        <v>442</v>
      </c>
      <c r="C26" s="199"/>
      <c r="D26" s="188"/>
      <c r="E26" s="189"/>
      <c r="F26" s="189"/>
    </row>
    <row r="27" spans="1:6" ht="51" x14ac:dyDescent="0.25">
      <c r="A27" s="186">
        <v>13</v>
      </c>
      <c r="B27" s="190" t="s">
        <v>443</v>
      </c>
      <c r="C27" s="186" t="s">
        <v>444</v>
      </c>
      <c r="D27" s="188">
        <v>75</v>
      </c>
      <c r="E27" s="189">
        <f>'[1]Ele Analysis'!G363</f>
        <v>491</v>
      </c>
      <c r="F27" s="189">
        <f>E27*D27</f>
        <v>36825</v>
      </c>
    </row>
    <row r="28" spans="1:6" x14ac:dyDescent="0.25">
      <c r="A28" s="186"/>
      <c r="B28" s="190"/>
      <c r="C28" s="186"/>
      <c r="D28" s="188"/>
      <c r="E28" s="189"/>
      <c r="F28" s="189"/>
    </row>
    <row r="29" spans="1:6" ht="51" x14ac:dyDescent="0.25">
      <c r="A29" s="186">
        <v>14</v>
      </c>
      <c r="B29" s="190" t="s">
        <v>445</v>
      </c>
      <c r="C29" s="186" t="s">
        <v>444</v>
      </c>
      <c r="D29" s="188">
        <v>150</v>
      </c>
      <c r="E29" s="189">
        <f>'[1]Ele Analysis'!G390</f>
        <v>335</v>
      </c>
      <c r="F29" s="189">
        <f>E29*D29</f>
        <v>50250</v>
      </c>
    </row>
    <row r="30" spans="1:6" x14ac:dyDescent="0.25">
      <c r="A30" s="186"/>
      <c r="B30" s="195"/>
      <c r="C30" s="186"/>
      <c r="D30" s="188"/>
      <c r="E30" s="189"/>
      <c r="F30" s="189"/>
    </row>
    <row r="31" spans="1:6" ht="51" x14ac:dyDescent="0.25">
      <c r="A31" s="186">
        <v>15</v>
      </c>
      <c r="B31" s="190" t="s">
        <v>446</v>
      </c>
      <c r="C31" s="186" t="s">
        <v>444</v>
      </c>
      <c r="D31" s="188">
        <v>20</v>
      </c>
      <c r="E31" s="189">
        <f>'[1]Ele Analysis'!G417</f>
        <v>238</v>
      </c>
      <c r="F31" s="189">
        <f>E31*D31</f>
        <v>4760</v>
      </c>
    </row>
    <row r="32" spans="1:6" x14ac:dyDescent="0.25">
      <c r="A32" s="186"/>
      <c r="B32" s="195"/>
      <c r="C32" s="191"/>
      <c r="D32" s="191"/>
      <c r="E32" s="191"/>
      <c r="F32" s="191"/>
    </row>
    <row r="33" spans="1:7" ht="51" x14ac:dyDescent="0.25">
      <c r="A33" s="186">
        <v>16</v>
      </c>
      <c r="B33" s="196" t="s">
        <v>447</v>
      </c>
      <c r="C33" s="186" t="s">
        <v>444</v>
      </c>
      <c r="D33" s="188">
        <v>750</v>
      </c>
      <c r="E33" s="189">
        <f>'[1]Ele Analysis'!G443</f>
        <v>204</v>
      </c>
      <c r="F33" s="189">
        <f>E33*D33</f>
        <v>153000</v>
      </c>
    </row>
    <row r="34" spans="1:7" x14ac:dyDescent="0.25">
      <c r="A34" s="186"/>
      <c r="B34" s="195"/>
      <c r="C34" s="186"/>
      <c r="D34" s="188"/>
      <c r="E34" s="189"/>
      <c r="F34" s="189"/>
    </row>
    <row r="35" spans="1:7" ht="51" x14ac:dyDescent="0.25">
      <c r="A35" s="186">
        <f>A33+1</f>
        <v>17</v>
      </c>
      <c r="B35" s="190" t="s">
        <v>448</v>
      </c>
      <c r="C35" s="186" t="s">
        <v>444</v>
      </c>
      <c r="D35" s="188">
        <v>1850</v>
      </c>
      <c r="E35" s="189">
        <f>'[1]Ele Analysis'!G469</f>
        <v>186</v>
      </c>
      <c r="F35" s="189">
        <f>E35*D35</f>
        <v>344100</v>
      </c>
      <c r="G35" s="182">
        <f>240*16</f>
        <v>3840</v>
      </c>
    </row>
    <row r="36" spans="1:7" x14ac:dyDescent="0.25">
      <c r="A36" s="186"/>
      <c r="B36" s="195"/>
      <c r="C36" s="186"/>
      <c r="D36" s="188"/>
      <c r="E36" s="189"/>
      <c r="F36" s="189"/>
    </row>
    <row r="37" spans="1:7" ht="51" x14ac:dyDescent="0.25">
      <c r="A37" s="186">
        <f>A35+1</f>
        <v>18</v>
      </c>
      <c r="B37" s="196" t="s">
        <v>449</v>
      </c>
      <c r="C37" s="186" t="s">
        <v>444</v>
      </c>
      <c r="D37" s="188">
        <v>150</v>
      </c>
      <c r="E37" s="189">
        <f>'[1]Ele Analysis'!G495</f>
        <v>172</v>
      </c>
      <c r="F37" s="189">
        <f>E37*D37</f>
        <v>25800</v>
      </c>
      <c r="G37" s="182">
        <f>30*16</f>
        <v>480</v>
      </c>
    </row>
    <row r="38" spans="1:7" x14ac:dyDescent="0.25">
      <c r="A38" s="186"/>
      <c r="B38" s="195"/>
      <c r="C38" s="191"/>
      <c r="D38" s="191"/>
      <c r="E38" s="191"/>
      <c r="F38" s="191" t="str">
        <f>F24</f>
        <v>--------------------</v>
      </c>
    </row>
    <row r="39" spans="1:7" x14ac:dyDescent="0.25">
      <c r="A39" s="186"/>
      <c r="B39" s="199" t="s">
        <v>440</v>
      </c>
      <c r="C39" s="186"/>
      <c r="D39" s="188"/>
      <c r="E39" s="189"/>
      <c r="F39" s="200">
        <f>SUM(F27:F37)</f>
        <v>614735</v>
      </c>
    </row>
    <row r="40" spans="1:7" x14ac:dyDescent="0.25">
      <c r="A40" s="186"/>
      <c r="B40" s="199"/>
      <c r="C40" s="186"/>
      <c r="D40" s="188"/>
      <c r="E40" s="189"/>
      <c r="F40" s="200"/>
    </row>
    <row r="41" spans="1:7" x14ac:dyDescent="0.25">
      <c r="A41" s="186">
        <v>19</v>
      </c>
      <c r="B41" s="187" t="s">
        <v>450</v>
      </c>
      <c r="C41" s="186"/>
      <c r="D41" s="188"/>
      <c r="E41" s="189"/>
      <c r="F41" s="189"/>
    </row>
    <row r="42" spans="1:7" ht="76.5" x14ac:dyDescent="0.25">
      <c r="A42" s="186"/>
      <c r="B42" s="190" t="s">
        <v>451</v>
      </c>
      <c r="C42" s="186"/>
      <c r="D42" s="188"/>
      <c r="E42" s="189"/>
      <c r="F42" s="189"/>
    </row>
    <row r="43" spans="1:7" ht="63.75" x14ac:dyDescent="0.25">
      <c r="A43" s="186" t="s">
        <v>259</v>
      </c>
      <c r="B43" s="190" t="s">
        <v>452</v>
      </c>
      <c r="C43" s="186" t="s">
        <v>426</v>
      </c>
      <c r="D43" s="188">
        <v>3</v>
      </c>
      <c r="E43" s="189">
        <f>'[1]Ele Analysis'!G516</f>
        <v>14143</v>
      </c>
      <c r="F43" s="189">
        <f>E43*D43</f>
        <v>42429</v>
      </c>
    </row>
    <row r="44" spans="1:7" ht="63.75" x14ac:dyDescent="0.25">
      <c r="A44" s="186" t="s">
        <v>261</v>
      </c>
      <c r="B44" s="190" t="s">
        <v>453</v>
      </c>
      <c r="C44" s="186" t="s">
        <v>426</v>
      </c>
      <c r="D44" s="188">
        <v>3</v>
      </c>
      <c r="E44" s="189">
        <f>'[1]Ele Analysis'!G537</f>
        <v>14143</v>
      </c>
      <c r="F44" s="189">
        <f>E44*D44</f>
        <v>42429</v>
      </c>
    </row>
    <row r="45" spans="1:7" ht="63.75" x14ac:dyDescent="0.25">
      <c r="A45" s="186" t="s">
        <v>263</v>
      </c>
      <c r="B45" s="190" t="s">
        <v>454</v>
      </c>
      <c r="C45" s="186" t="s">
        <v>426</v>
      </c>
      <c r="D45" s="188">
        <v>3</v>
      </c>
      <c r="E45" s="189">
        <f>'[1]Ele Analysis'!G558</f>
        <v>14143</v>
      </c>
      <c r="F45" s="189">
        <f>E45*D45</f>
        <v>42429</v>
      </c>
    </row>
    <row r="46" spans="1:7" x14ac:dyDescent="0.25">
      <c r="A46" s="186"/>
      <c r="B46" s="195"/>
      <c r="C46" s="191"/>
      <c r="D46" s="191"/>
      <c r="E46" s="191"/>
      <c r="F46" s="191" t="str">
        <f>F38</f>
        <v>--------------------</v>
      </c>
    </row>
    <row r="47" spans="1:7" x14ac:dyDescent="0.25">
      <c r="A47" s="186"/>
      <c r="B47" s="199" t="s">
        <v>440</v>
      </c>
      <c r="C47" s="186"/>
      <c r="D47" s="188"/>
      <c r="E47" s="189"/>
      <c r="F47" s="200">
        <f>SUM(F43:F45)</f>
        <v>127287</v>
      </c>
    </row>
    <row r="48" spans="1:7" x14ac:dyDescent="0.25">
      <c r="A48" s="186"/>
      <c r="B48" s="199"/>
      <c r="C48" s="186"/>
      <c r="D48" s="188"/>
      <c r="E48" s="189"/>
      <c r="F48" s="200"/>
    </row>
    <row r="49" spans="1:6" x14ac:dyDescent="0.25">
      <c r="A49" s="186"/>
      <c r="B49" s="187" t="s">
        <v>455</v>
      </c>
      <c r="C49" s="186"/>
      <c r="D49" s="188"/>
      <c r="E49" s="189"/>
      <c r="F49" s="200"/>
    </row>
    <row r="50" spans="1:6" ht="38.25" x14ac:dyDescent="0.25">
      <c r="A50" s="186">
        <v>20</v>
      </c>
      <c r="B50" s="190" t="s">
        <v>456</v>
      </c>
      <c r="C50" s="201" t="s">
        <v>165</v>
      </c>
      <c r="D50" s="202">
        <v>200</v>
      </c>
      <c r="E50" s="203">
        <f>'[1]Ele Analysis'!G576</f>
        <v>1940</v>
      </c>
      <c r="F50" s="203">
        <f t="shared" ref="F50:F52" si="0">D50*E50</f>
        <v>388000</v>
      </c>
    </row>
    <row r="51" spans="1:6" ht="38.25" x14ac:dyDescent="0.25">
      <c r="A51" s="186">
        <v>21</v>
      </c>
      <c r="B51" s="190" t="s">
        <v>457</v>
      </c>
      <c r="C51" s="201" t="s">
        <v>165</v>
      </c>
      <c r="D51" s="202">
        <v>50</v>
      </c>
      <c r="E51" s="203">
        <f>'[1]Ele Analysis'!G594</f>
        <v>1370</v>
      </c>
      <c r="F51" s="203">
        <f t="shared" si="0"/>
        <v>68500</v>
      </c>
    </row>
    <row r="52" spans="1:6" ht="25.5" x14ac:dyDescent="0.25">
      <c r="A52" s="186">
        <v>22</v>
      </c>
      <c r="B52" s="190" t="s">
        <v>458</v>
      </c>
      <c r="C52" s="201" t="s">
        <v>165</v>
      </c>
      <c r="D52" s="202">
        <v>20</v>
      </c>
      <c r="E52" s="203">
        <f>'[1]Ele Analysis'!G631</f>
        <v>538</v>
      </c>
      <c r="F52" s="203">
        <f t="shared" si="0"/>
        <v>10760</v>
      </c>
    </row>
    <row r="53" spans="1:6" x14ac:dyDescent="0.25">
      <c r="A53" s="186"/>
      <c r="B53" s="199" t="s">
        <v>440</v>
      </c>
      <c r="C53" s="201"/>
      <c r="D53" s="202"/>
      <c r="E53" s="203"/>
      <c r="F53" s="204">
        <f>SUM(F50:F52)</f>
        <v>467260</v>
      </c>
    </row>
    <row r="54" spans="1:6" x14ac:dyDescent="0.25">
      <c r="A54" s="186"/>
      <c r="B54" s="199"/>
      <c r="C54" s="201"/>
      <c r="D54" s="202"/>
      <c r="E54" s="203"/>
      <c r="F54" s="204"/>
    </row>
    <row r="55" spans="1:6" x14ac:dyDescent="0.25">
      <c r="A55" s="186"/>
      <c r="B55" s="205" t="s">
        <v>459</v>
      </c>
      <c r="C55" s="201"/>
      <c r="D55" s="202"/>
      <c r="E55" s="203"/>
      <c r="F55" s="203"/>
    </row>
    <row r="56" spans="1:6" ht="25.5" x14ac:dyDescent="0.25">
      <c r="A56" s="186"/>
      <c r="B56" s="190" t="s">
        <v>460</v>
      </c>
      <c r="C56" s="201"/>
      <c r="D56" s="202"/>
      <c r="E56" s="203"/>
      <c r="F56" s="203"/>
    </row>
    <row r="57" spans="1:6" x14ac:dyDescent="0.25">
      <c r="A57" s="186">
        <v>23</v>
      </c>
      <c r="B57" s="201" t="s">
        <v>461</v>
      </c>
      <c r="C57" s="206" t="s">
        <v>462</v>
      </c>
      <c r="D57" s="202">
        <v>2</v>
      </c>
      <c r="E57" s="203">
        <v>1050</v>
      </c>
      <c r="F57" s="203">
        <f t="shared" ref="F57:F59" si="1">D57*E57</f>
        <v>2100</v>
      </c>
    </row>
    <row r="58" spans="1:6" x14ac:dyDescent="0.25">
      <c r="A58" s="186">
        <v>24</v>
      </c>
      <c r="B58" s="201" t="s">
        <v>463</v>
      </c>
      <c r="C58" s="206" t="s">
        <v>462</v>
      </c>
      <c r="D58" s="202">
        <v>2</v>
      </c>
      <c r="E58" s="203">
        <v>950</v>
      </c>
      <c r="F58" s="203">
        <f t="shared" si="1"/>
        <v>1900</v>
      </c>
    </row>
    <row r="59" spans="1:6" x14ac:dyDescent="0.25">
      <c r="A59" s="186">
        <v>25</v>
      </c>
      <c r="B59" s="201" t="s">
        <v>464</v>
      </c>
      <c r="C59" s="206" t="s">
        <v>462</v>
      </c>
      <c r="D59" s="202">
        <v>2</v>
      </c>
      <c r="E59" s="203">
        <v>550</v>
      </c>
      <c r="F59" s="203">
        <f t="shared" si="1"/>
        <v>1100</v>
      </c>
    </row>
    <row r="60" spans="1:6" x14ac:dyDescent="0.25">
      <c r="A60" s="186"/>
      <c r="B60" s="199" t="s">
        <v>440</v>
      </c>
      <c r="C60" s="206"/>
      <c r="D60" s="202"/>
      <c r="E60" s="203"/>
      <c r="F60" s="204">
        <f>SUM(F57:F59)</f>
        <v>5100</v>
      </c>
    </row>
    <row r="61" spans="1:6" x14ac:dyDescent="0.25">
      <c r="A61" s="186"/>
      <c r="B61" s="199"/>
      <c r="C61" s="186"/>
      <c r="D61" s="188"/>
      <c r="E61" s="189"/>
      <c r="F61" s="200"/>
    </row>
    <row r="62" spans="1:6" x14ac:dyDescent="0.25">
      <c r="A62" s="186"/>
      <c r="B62" s="187" t="s">
        <v>465</v>
      </c>
      <c r="C62" s="186"/>
      <c r="D62" s="188"/>
      <c r="E62" s="189"/>
      <c r="F62" s="200"/>
    </row>
    <row r="63" spans="1:6" ht="114.75" x14ac:dyDescent="0.25">
      <c r="A63" s="186"/>
      <c r="B63" s="190" t="s">
        <v>466</v>
      </c>
      <c r="C63" s="186"/>
      <c r="D63" s="188"/>
      <c r="E63" s="189"/>
      <c r="F63" s="200"/>
    </row>
    <row r="64" spans="1:6" ht="38.25" x14ac:dyDescent="0.25">
      <c r="A64" s="186">
        <v>26</v>
      </c>
      <c r="B64" s="190" t="s">
        <v>467</v>
      </c>
      <c r="C64" s="206" t="s">
        <v>462</v>
      </c>
      <c r="D64" s="202">
        <v>1</v>
      </c>
      <c r="E64" s="203">
        <f>'[1]Ele Analysis'!G659</f>
        <v>162292</v>
      </c>
      <c r="F64" s="203">
        <f t="shared" ref="F64" si="2">D64*E64</f>
        <v>162292</v>
      </c>
    </row>
    <row r="65" spans="1:6" x14ac:dyDescent="0.25">
      <c r="A65" s="186"/>
      <c r="B65" s="199" t="s">
        <v>440</v>
      </c>
      <c r="C65" s="206"/>
      <c r="D65" s="202"/>
      <c r="E65" s="203"/>
      <c r="F65" s="204">
        <f>SUM(F64:F64)</f>
        <v>162292</v>
      </c>
    </row>
    <row r="66" spans="1:6" x14ac:dyDescent="0.25">
      <c r="A66" s="186"/>
      <c r="B66" s="199"/>
      <c r="C66" s="206"/>
      <c r="D66" s="202"/>
      <c r="E66" s="203"/>
      <c r="F66" s="204"/>
    </row>
    <row r="67" spans="1:6" x14ac:dyDescent="0.25">
      <c r="A67" s="201"/>
      <c r="B67" s="205" t="s">
        <v>468</v>
      </c>
      <c r="C67" s="201"/>
      <c r="D67" s="202"/>
      <c r="E67" s="203"/>
      <c r="F67" s="203"/>
    </row>
    <row r="68" spans="1:6" ht="38.25" x14ac:dyDescent="0.25">
      <c r="A68" s="201">
        <v>27</v>
      </c>
      <c r="B68" s="190" t="s">
        <v>469</v>
      </c>
      <c r="C68" s="201" t="s">
        <v>380</v>
      </c>
      <c r="D68" s="202">
        <v>4</v>
      </c>
      <c r="E68" s="203">
        <f>'[1]Ele Analysis'!G684</f>
        <v>13757</v>
      </c>
      <c r="F68" s="203">
        <f>D68*E68</f>
        <v>55028</v>
      </c>
    </row>
    <row r="69" spans="1:6" ht="25.5" x14ac:dyDescent="0.25">
      <c r="A69" s="201">
        <v>28</v>
      </c>
      <c r="B69" s="190" t="s">
        <v>470</v>
      </c>
      <c r="C69" s="201" t="s">
        <v>165</v>
      </c>
      <c r="D69" s="202">
        <v>15</v>
      </c>
      <c r="E69" s="203">
        <f>'[1]Ele Analysis'!G706</f>
        <v>729</v>
      </c>
      <c r="F69" s="203">
        <f>D69*E69</f>
        <v>10935</v>
      </c>
    </row>
    <row r="70" spans="1:6" ht="25.5" x14ac:dyDescent="0.25">
      <c r="A70" s="201">
        <v>29</v>
      </c>
      <c r="B70" s="196" t="s">
        <v>471</v>
      </c>
      <c r="C70" s="201" t="s">
        <v>165</v>
      </c>
      <c r="D70" s="202">
        <v>50</v>
      </c>
      <c r="E70" s="203">
        <f>'[1]Ele Analysis'!G730</f>
        <v>783</v>
      </c>
      <c r="F70" s="203">
        <f>D70*E70</f>
        <v>39150</v>
      </c>
    </row>
    <row r="71" spans="1:6" x14ac:dyDescent="0.25">
      <c r="A71" s="201">
        <v>30</v>
      </c>
      <c r="B71" s="190" t="s">
        <v>472</v>
      </c>
      <c r="C71" s="201" t="s">
        <v>165</v>
      </c>
      <c r="D71" s="202">
        <v>50</v>
      </c>
      <c r="E71" s="203">
        <f>'[1]Ele Analysis'!G751</f>
        <v>89</v>
      </c>
      <c r="F71" s="203">
        <f>D71*E71</f>
        <v>4450</v>
      </c>
    </row>
    <row r="72" spans="1:6" x14ac:dyDescent="0.25">
      <c r="A72" s="191"/>
      <c r="B72" s="199" t="s">
        <v>440</v>
      </c>
      <c r="C72" s="201"/>
      <c r="D72" s="192"/>
      <c r="E72" s="207"/>
      <c r="F72" s="200">
        <f>SUM(F68:F71)</f>
        <v>109563</v>
      </c>
    </row>
    <row r="73" spans="1:6" s="214" customFormat="1" x14ac:dyDescent="0.25">
      <c r="A73" s="208"/>
      <c r="B73" s="209"/>
      <c r="C73" s="210"/>
      <c r="D73" s="211"/>
      <c r="E73" s="212"/>
      <c r="F73" s="213"/>
    </row>
    <row r="74" spans="1:6" x14ac:dyDescent="0.25">
      <c r="A74" s="186"/>
      <c r="B74" s="187" t="s">
        <v>473</v>
      </c>
      <c r="C74" s="186"/>
      <c r="D74" s="188"/>
      <c r="E74" s="189"/>
      <c r="F74" s="200"/>
    </row>
    <row r="75" spans="1:6" ht="51" x14ac:dyDescent="0.25">
      <c r="A75" s="186"/>
      <c r="B75" s="190" t="s">
        <v>474</v>
      </c>
      <c r="C75" s="186"/>
      <c r="D75" s="188"/>
      <c r="E75" s="189"/>
      <c r="F75" s="200"/>
    </row>
    <row r="76" spans="1:6" x14ac:dyDescent="0.25">
      <c r="A76" s="186">
        <v>31</v>
      </c>
      <c r="B76" s="190" t="s">
        <v>475</v>
      </c>
      <c r="C76" s="201" t="s">
        <v>90</v>
      </c>
      <c r="D76" s="202">
        <v>130</v>
      </c>
      <c r="E76" s="203">
        <f>'[1]Ele Fix'!E4</f>
        <v>470</v>
      </c>
      <c r="F76" s="203">
        <f t="shared" ref="F76:F84" si="3">D76*E76</f>
        <v>61100</v>
      </c>
    </row>
    <row r="77" spans="1:6" x14ac:dyDescent="0.25">
      <c r="A77" s="186">
        <v>32</v>
      </c>
      <c r="B77" s="190" t="s">
        <v>476</v>
      </c>
      <c r="C77" s="201" t="s">
        <v>90</v>
      </c>
      <c r="D77" s="202">
        <v>10</v>
      </c>
      <c r="E77" s="203">
        <f>'[1]Ele Fix'!E5</f>
        <v>1074</v>
      </c>
      <c r="F77" s="203">
        <f t="shared" si="3"/>
        <v>10740</v>
      </c>
    </row>
    <row r="78" spans="1:6" x14ac:dyDescent="0.25">
      <c r="A78" s="186">
        <v>33</v>
      </c>
      <c r="B78" s="196" t="s">
        <v>477</v>
      </c>
      <c r="C78" s="201" t="s">
        <v>90</v>
      </c>
      <c r="D78" s="202">
        <v>15</v>
      </c>
      <c r="E78" s="203">
        <f>'[1]Ele Fix'!E6</f>
        <v>309</v>
      </c>
      <c r="F78" s="203">
        <f t="shared" si="3"/>
        <v>4635</v>
      </c>
    </row>
    <row r="79" spans="1:6" ht="38.25" x14ac:dyDescent="0.25">
      <c r="A79" s="186">
        <v>34</v>
      </c>
      <c r="B79" s="196" t="s">
        <v>478</v>
      </c>
      <c r="C79" s="201" t="s">
        <v>90</v>
      </c>
      <c r="D79" s="202">
        <v>65</v>
      </c>
      <c r="E79" s="203">
        <f>'[1]Ele Fix'!E7</f>
        <v>3949</v>
      </c>
      <c r="F79" s="203">
        <f t="shared" si="3"/>
        <v>256685</v>
      </c>
    </row>
    <row r="80" spans="1:6" ht="25.5" x14ac:dyDescent="0.25">
      <c r="A80" s="186">
        <v>35</v>
      </c>
      <c r="B80" s="196" t="s">
        <v>479</v>
      </c>
      <c r="C80" s="201" t="s">
        <v>90</v>
      </c>
      <c r="D80" s="202">
        <v>17</v>
      </c>
      <c r="E80" s="203">
        <f>'[1]Ele Fix'!E8</f>
        <v>1788</v>
      </c>
      <c r="F80" s="203">
        <f t="shared" si="3"/>
        <v>30396</v>
      </c>
    </row>
    <row r="81" spans="1:13" x14ac:dyDescent="0.25">
      <c r="A81" s="191">
        <v>36</v>
      </c>
      <c r="B81" s="190" t="s">
        <v>480</v>
      </c>
      <c r="C81" s="201" t="s">
        <v>90</v>
      </c>
      <c r="D81" s="202">
        <v>50</v>
      </c>
      <c r="E81" s="203">
        <f>'[1]Ele Fix'!E9</f>
        <v>1060</v>
      </c>
      <c r="F81" s="203">
        <f t="shared" si="3"/>
        <v>53000</v>
      </c>
    </row>
    <row r="82" spans="1:13" x14ac:dyDescent="0.25">
      <c r="A82" s="186">
        <v>37</v>
      </c>
      <c r="B82" s="190" t="s">
        <v>481</v>
      </c>
      <c r="C82" s="201" t="s">
        <v>90</v>
      </c>
      <c r="D82" s="202">
        <v>15</v>
      </c>
      <c r="E82" s="203">
        <f>'[1]Ele Fix'!E10</f>
        <v>1923</v>
      </c>
      <c r="F82" s="203">
        <f t="shared" si="3"/>
        <v>28845</v>
      </c>
    </row>
    <row r="83" spans="1:13" x14ac:dyDescent="0.25">
      <c r="A83" s="186">
        <v>38</v>
      </c>
      <c r="B83" s="190" t="s">
        <v>482</v>
      </c>
      <c r="C83" s="201" t="s">
        <v>90</v>
      </c>
      <c r="D83" s="202">
        <v>10</v>
      </c>
      <c r="E83" s="203">
        <f>'[1]Ele Fix'!E11</f>
        <v>539</v>
      </c>
      <c r="F83" s="203">
        <f t="shared" si="3"/>
        <v>5390</v>
      </c>
    </row>
    <row r="84" spans="1:13" ht="25.5" x14ac:dyDescent="0.25">
      <c r="A84" s="186">
        <v>39</v>
      </c>
      <c r="B84" s="196" t="s">
        <v>483</v>
      </c>
      <c r="C84" s="201" t="s">
        <v>90</v>
      </c>
      <c r="D84" s="202">
        <v>5</v>
      </c>
      <c r="E84" s="203">
        <f>'[1]Ele Fix'!E12</f>
        <v>3089</v>
      </c>
      <c r="F84" s="203">
        <f t="shared" si="3"/>
        <v>15445</v>
      </c>
    </row>
    <row r="85" spans="1:13" x14ac:dyDescent="0.25">
      <c r="A85" s="186"/>
      <c r="B85" s="199" t="s">
        <v>440</v>
      </c>
      <c r="C85" s="201"/>
      <c r="D85" s="202"/>
      <c r="E85" s="203"/>
      <c r="F85" s="204">
        <f>SUM(F76:F84)</f>
        <v>466236</v>
      </c>
    </row>
    <row r="86" spans="1:13" ht="16.5" x14ac:dyDescent="0.3">
      <c r="A86" s="186"/>
      <c r="B86" s="215" t="s">
        <v>484</v>
      </c>
      <c r="C86" s="201"/>
      <c r="D86" s="201"/>
      <c r="E86" s="216"/>
      <c r="F86" s="217"/>
    </row>
    <row r="87" spans="1:13" ht="38.25" x14ac:dyDescent="0.3">
      <c r="A87" s="186"/>
      <c r="B87" s="196" t="s">
        <v>485</v>
      </c>
      <c r="C87" s="201"/>
      <c r="D87" s="201"/>
      <c r="E87" s="216"/>
      <c r="F87" s="217"/>
      <c r="K87" s="218"/>
      <c r="M87" s="218"/>
    </row>
    <row r="88" spans="1:13" x14ac:dyDescent="0.25">
      <c r="A88" s="186">
        <v>40</v>
      </c>
      <c r="B88" s="219" t="s">
        <v>486</v>
      </c>
      <c r="C88" s="201" t="s">
        <v>487</v>
      </c>
      <c r="D88" s="201">
        <v>10</v>
      </c>
      <c r="E88" s="220">
        <v>777</v>
      </c>
      <c r="F88" s="221">
        <f>D88*E88</f>
        <v>7770</v>
      </c>
      <c r="G88" s="182" t="s">
        <v>488</v>
      </c>
    </row>
    <row r="89" spans="1:13" x14ac:dyDescent="0.25">
      <c r="A89" s="186">
        <v>41</v>
      </c>
      <c r="B89" s="219" t="s">
        <v>489</v>
      </c>
      <c r="C89" s="201" t="s">
        <v>487</v>
      </c>
      <c r="D89" s="201">
        <v>40</v>
      </c>
      <c r="E89" s="220">
        <v>604</v>
      </c>
      <c r="F89" s="221">
        <f>D89*E89</f>
        <v>24160</v>
      </c>
      <c r="G89" s="182" t="s">
        <v>490</v>
      </c>
    </row>
    <row r="90" spans="1:13" x14ac:dyDescent="0.25">
      <c r="A90" s="186"/>
      <c r="B90" s="199" t="s">
        <v>440</v>
      </c>
      <c r="C90" s="201"/>
      <c r="D90" s="202"/>
      <c r="E90" s="203"/>
      <c r="F90" s="204">
        <f>SUM(F88:F89)</f>
        <v>31930</v>
      </c>
    </row>
    <row r="91" spans="1:13" x14ac:dyDescent="0.25">
      <c r="A91" s="186"/>
      <c r="B91" s="199"/>
      <c r="C91" s="201"/>
      <c r="D91" s="202"/>
      <c r="E91" s="203"/>
      <c r="F91" s="204"/>
    </row>
    <row r="92" spans="1:13" x14ac:dyDescent="0.25">
      <c r="A92" s="186"/>
      <c r="B92" s="199"/>
      <c r="C92" s="186"/>
      <c r="D92" s="188"/>
      <c r="E92" s="189"/>
      <c r="F92" s="222" t="s">
        <v>491</v>
      </c>
    </row>
    <row r="93" spans="1:13" ht="16.5" x14ac:dyDescent="0.25">
      <c r="A93" s="186"/>
      <c r="B93" s="245" t="s">
        <v>492</v>
      </c>
      <c r="C93" s="246"/>
      <c r="D93" s="246"/>
      <c r="E93" s="247"/>
      <c r="F93" s="223">
        <f>F25+F39+F47+F53+F60+F65+F72+F85+F90</f>
        <v>2458477</v>
      </c>
      <c r="I93" s="224"/>
    </row>
    <row r="94" spans="1:13" x14ac:dyDescent="0.25">
      <c r="D94" s="182"/>
      <c r="E94" s="182"/>
      <c r="F94" s="182"/>
    </row>
    <row r="95" spans="1:13" x14ac:dyDescent="0.25">
      <c r="D95" s="182"/>
      <c r="E95" s="182"/>
      <c r="F95" s="182"/>
    </row>
    <row r="96" spans="1:13" x14ac:dyDescent="0.25">
      <c r="D96" s="182"/>
      <c r="E96" s="182"/>
      <c r="F96" s="182"/>
    </row>
  </sheetData>
  <mergeCells count="2">
    <mergeCell ref="A1:F1"/>
    <mergeCell ref="B93:E93"/>
  </mergeCells>
  <dataValidations count="1">
    <dataValidation type="decimal" allowBlank="1" showInputMessage="1" showErrorMessage="1" errorTitle="Invalid Entry" error="Only Numeric Values are allowed. " promptTitle="Estimated Rate" prompt="Please enter the Rate for this item. " sqref="E67:E72" xr:uid="{DDE3264E-0CEE-4170-9FBA-4E8863469C9E}">
      <formula1>0</formula1>
      <formula2>999999999999999</formula2>
    </dataValidation>
  </dataValidations>
  <printOptions gridLines="1"/>
  <pageMargins left="0.65" right="0.5" top="0.75" bottom="0.5" header="0.3" footer="0.3"/>
  <pageSetup paperSize="9" scale="79" fitToHeight="0" orientation="portrait" r:id="rId1"/>
  <headerFooter>
    <oddHeader>&amp;RPage &amp;P of &amp;N (Electrical)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Abstract</vt:lpstr>
      <vt:lpstr>BOQ</vt:lpstr>
      <vt:lpstr>PH Abs</vt:lpstr>
      <vt:lpstr>Internal PH BOQ </vt:lpstr>
      <vt:lpstr>External PH BOQ</vt:lpstr>
      <vt:lpstr>Ele. Abs.</vt:lpstr>
      <vt:lpstr>Int. Ele.</vt:lpstr>
      <vt:lpstr>Abstract!Print_Area</vt:lpstr>
      <vt:lpstr>BOQ!Print_Area</vt:lpstr>
      <vt:lpstr>'External PH BOQ'!Print_Area</vt:lpstr>
      <vt:lpstr>'Int. Ele.'!Print_Area</vt:lpstr>
      <vt:lpstr>'Internal PH BOQ '!Print_Area</vt:lpstr>
      <vt:lpstr>'External PH BOQ'!Print_Titles</vt:lpstr>
      <vt:lpstr>'Int. Ele.'!Print_Titles</vt:lpstr>
      <vt:lpstr>'Internal PH BOQ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NPCC BBSR</dc:creator>
  <cp:lastModifiedBy>NPCC BBSR</cp:lastModifiedBy>
  <dcterms:created xsi:type="dcterms:W3CDTF">2026-07-17T06:14:11Z</dcterms:created>
  <dcterms:modified xsi:type="dcterms:W3CDTF">2026-07-17T06:33:51Z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y fmtid="{D5CDD505-2E9C-101B-9397-08002B2CF9AE}" pid="3" name="CW_App_Wid" linkTarget="Prop_CW_App_Wid">
    <vt:lpwstr>#REF!</vt:lpwstr>
  </property>
  <property fmtid="{D5CDD505-2E9C-101B-9397-08002B2CF9AE}" pid="4" name="CW_Wid" linkTarget="Prop_CW_Wid">
    <vt:lpwstr>#REF!</vt:lpwstr>
  </property>
</Properties>
</file>